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CONTRATO_005_2026_IDT_DPNR\03_MARZO_005_2026_IDT\OBLIGACION_01 Y 02\1_5_BIENESTAR_04_03_2026\COTIZACIONES\"/>
    </mc:Choice>
  </mc:AlternateContent>
  <xr:revisionPtr revIDLastSave="0" documentId="8_{1238C138-3E05-4315-A5F6-5094CDB740BF}" xr6:coauthVersionLast="47" xr6:coauthVersionMax="47" xr10:uidLastSave="{00000000-0000-0000-0000-000000000000}"/>
  <bookViews>
    <workbookView xWindow="-120" yWindow="-120" windowWidth="20730" windowHeight="11040" activeTab="1" xr2:uid="{9AACD9BB-0874-4AC5-BE69-037F0D3948D2}"/>
  </bookViews>
  <sheets>
    <sheet name="ANEXO TECNICO" sheetId="1" r:id="rId1"/>
    <sheet name="ANEXO TECNICO (2)" sheetId="2" r:id="rId2"/>
    <sheet name="CINE IDT" sheetId="3" r:id="rId3"/>
    <sheet name="CIERRE DE GESTION " sheetId="4" r:id="rId4"/>
    <sheet name="CENA" sheetId="5" r:id="rId5"/>
    <sheet name="SERVIDOR PUBLICO" sheetId="6" r:id="rId6"/>
    <sheet name="BONO SPA" sheetId="7" r:id="rId7"/>
    <sheet name="TALLER DE COCINA" sheetId="8" r:id="rId8"/>
    <sheet name="TORNEO" sheetId="9" r:id="rId9"/>
    <sheet name="CAMINATA " sheetId="10" r:id="rId10"/>
    <sheet name="BONO NAVIDEÑOS " sheetId="11" r:id="rId11"/>
  </sheets>
  <externalReferences>
    <externalReference r:id="rId12"/>
    <externalReference r:id="rId13"/>
    <externalReference r:id="rId14"/>
    <externalReference r:id="rId15"/>
  </externalReferences>
  <definedNames>
    <definedName name="__TIM1">[1]grupos!#REF!</definedName>
    <definedName name="__TIM2">[1]grupos!#REF!</definedName>
    <definedName name="_Fill" hidden="1">#REF!</definedName>
    <definedName name="_TIM1">[1]grupos!#REF!</definedName>
    <definedName name="_TIM2">[1]grupos!#REF!</definedName>
    <definedName name="aa">[1]grupos!#REF!</definedName>
    <definedName name="actividades">#REF!</definedName>
    <definedName name="add">'[2]ANEXO 3 SOC'!#REF!</definedName>
    <definedName name="AIU">'[2]ANEXO 3 SOC'!#REF!</definedName>
    <definedName name="_xlnm.Print_Area">#REF!</definedName>
    <definedName name="asd">'[2]ANEXO 3 SOC'!#REF!</definedName>
    <definedName name="CENT.GEST.RDSI">'[3]Oferta 2'!$D$15:$D$49,'[3]Oferta 2'!$F$15:$F$49,'[3]Oferta 2'!$H$15:$H$49,'[3]Oferta 2'!$J$15:$J$49,'[3]Oferta 2'!$L$15:$L$49,'[3]Oferta 2'!$N$15:$N$49,'[3]Oferta 2'!$P$15:$P$49,'[3]Oferta 2'!$R$15:$R$49,'[3]Oferta 2'!$T$15:$T$50,'[3]Oferta 2'!$V$15:$V$49,'[3]Oferta 2'!$X$15:$X$49,'[3]Oferta 2'!$Z$15:$Z$49</definedName>
    <definedName name="DESCUENTO">'[2]ANEXO 3 SOC'!#REF!</definedName>
    <definedName name="Encabezado">#REF!</definedName>
    <definedName name="List_of_Material">#REF!</definedName>
    <definedName name="PORCENTAJE">'[2]ANEXO 3 SOC'!#REF!</definedName>
    <definedName name="S">#REF!,#REF!,#REF!,#REF!,#REF!,#REF!,#REF!,#REF!,#REF!,#REF!,#REF!,#REF!</definedName>
    <definedName name="SERIES">[4]SERIES_4D_ACTIVAS!$A$2:$J$3248</definedName>
    <definedName name="SERIES4D">[4]SERIES_4D!$A$2:$I$3305</definedName>
    <definedName name="_xlnm.Print_Tit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2" l="1"/>
  <c r="I26" i="2"/>
  <c r="H26" i="2"/>
  <c r="G26" i="2"/>
  <c r="F5" i="11"/>
  <c r="E6" i="11" s="1"/>
  <c r="F6" i="11" s="1"/>
  <c r="F8" i="11" s="1"/>
  <c r="J24" i="2"/>
  <c r="I24" i="2"/>
  <c r="H24" i="2"/>
  <c r="G24" i="2"/>
  <c r="F13" i="10"/>
  <c r="F12" i="10"/>
  <c r="F11" i="10"/>
  <c r="F10" i="10"/>
  <c r="F9" i="10"/>
  <c r="F8" i="10"/>
  <c r="F7" i="10"/>
  <c r="F6" i="10"/>
  <c r="F15" i="10" s="1"/>
  <c r="F5" i="10"/>
  <c r="F16" i="10" s="1"/>
  <c r="H19" i="2"/>
  <c r="F28" i="9"/>
  <c r="F29" i="9" s="1"/>
  <c r="F36" i="9" s="1"/>
  <c r="I19" i="2" s="1"/>
  <c r="F27" i="9"/>
  <c r="F26" i="9"/>
  <c r="F16" i="9"/>
  <c r="F15" i="9"/>
  <c r="F14" i="9"/>
  <c r="F13" i="9"/>
  <c r="F12" i="9"/>
  <c r="D11" i="9"/>
  <c r="F11" i="9" s="1"/>
  <c r="F18" i="9" s="1"/>
  <c r="F10" i="9"/>
  <c r="F9" i="9"/>
  <c r="F8" i="9"/>
  <c r="J18" i="2"/>
  <c r="H18" i="2"/>
  <c r="G18" i="2"/>
  <c r="F6" i="8"/>
  <c r="F8" i="8" s="1"/>
  <c r="F5" i="8"/>
  <c r="J17" i="2"/>
  <c r="H17" i="2"/>
  <c r="G17" i="2"/>
  <c r="F5" i="7"/>
  <c r="E6" i="7" s="1"/>
  <c r="F6" i="7" s="1"/>
  <c r="J16" i="2"/>
  <c r="I16" i="2"/>
  <c r="H16" i="2"/>
  <c r="G16" i="2"/>
  <c r="E20" i="6"/>
  <c r="E19" i="6"/>
  <c r="E18" i="6"/>
  <c r="E16" i="6"/>
  <c r="E15" i="6"/>
  <c r="E14" i="6"/>
  <c r="E13" i="6"/>
  <c r="E22" i="6" s="1"/>
  <c r="E25" i="6" s="1"/>
  <c r="E11" i="6"/>
  <c r="E10" i="6"/>
  <c r="E9" i="6"/>
  <c r="E8" i="6"/>
  <c r="E6" i="6"/>
  <c r="J15" i="2"/>
  <c r="H15" i="2"/>
  <c r="G15" i="2"/>
  <c r="F5" i="5"/>
  <c r="E6" i="5" s="1"/>
  <c r="F6" i="5" s="1"/>
  <c r="J5" i="2"/>
  <c r="I5" i="2"/>
  <c r="H5" i="2"/>
  <c r="G5" i="2"/>
  <c r="E22" i="4"/>
  <c r="E25" i="4" s="1"/>
  <c r="E20" i="4"/>
  <c r="E19" i="4"/>
  <c r="E18" i="4"/>
  <c r="E16" i="4"/>
  <c r="E15" i="4"/>
  <c r="E14" i="4"/>
  <c r="E13" i="4"/>
  <c r="E11" i="4"/>
  <c r="E10" i="4"/>
  <c r="E9" i="4"/>
  <c r="E8" i="4"/>
  <c r="E6" i="4"/>
  <c r="J4" i="2"/>
  <c r="H4" i="2"/>
  <c r="G4" i="2"/>
  <c r="E7" i="3"/>
  <c r="F7" i="3" s="1"/>
  <c r="F6" i="3"/>
  <c r="F5" i="3"/>
  <c r="H25" i="2" l="1"/>
  <c r="F7" i="11"/>
  <c r="F9" i="11" s="1"/>
  <c r="F14" i="10"/>
  <c r="F17" i="10" s="1"/>
  <c r="F19" i="9"/>
  <c r="F35" i="9" s="1"/>
  <c r="F34" i="9"/>
  <c r="G19" i="2" s="1"/>
  <c r="F30" i="9"/>
  <c r="F7" i="8"/>
  <c r="F10" i="8" s="1"/>
  <c r="F8" i="7"/>
  <c r="F7" i="7"/>
  <c r="F9" i="7" s="1"/>
  <c r="F8" i="5"/>
  <c r="F7" i="5"/>
  <c r="F9" i="5" s="1"/>
  <c r="F9" i="3"/>
  <c r="F8" i="3"/>
  <c r="F10" i="3" s="1"/>
  <c r="J25" i="2" l="1"/>
  <c r="G25" i="2"/>
  <c r="F37" i="9"/>
  <c r="J19" i="2" s="1"/>
  <c r="F20" i="9"/>
</calcChain>
</file>

<file path=xl/sharedStrings.xml><?xml version="1.0" encoding="utf-8"?>
<sst xmlns="http://schemas.openxmlformats.org/spreadsheetml/2006/main" count="319" uniqueCount="171">
  <si>
    <t>ITEM</t>
  </si>
  <si>
    <t>ENFOQUE</t>
  </si>
  <si>
    <t>ACTIVIDAD</t>
  </si>
  <si>
    <t>DESCRIPCIÓN</t>
  </si>
  <si>
    <t>Familiar</t>
  </si>
  <si>
    <t>Suministrar bonos de entrada a cine, formato 2d y combo personal (Gaseosa pequeña, maíz pequeño y perro caliente) para los funcionarios del IDT.</t>
  </si>
  <si>
    <t>Institucional</t>
  </si>
  <si>
    <t>Cierre de gestión</t>
  </si>
  <si>
    <t>a) Incluye salón con ayudas audiovisuales, estación de café, almuerzo tipo parrillada (250grm proteína) con opción de vegetariano, una bebida - comedor, sonido y musicalización, acompañamiento en vivo de música por una (1) hora dentro de las 5 en total, con un (1) animador, auxiliar de enfermería.</t>
  </si>
  <si>
    <t>b) Realizar una jornada de mínimo cinco (5) horas que iniciará con un acto de bienvenida, con apoyo de sonido durante toda la actividad y finalizará con una actividad lúdico-recreativa, acompañamiento musical en vivo, este último durante una (1) hora.</t>
  </si>
  <si>
    <t>c) La actividad se realizará en las instalaciones propias o acordadas con el contratista, para lo cual se deberá suministrar toda la logística requerida (video beam, y sonido), así como también del acompañamiento de mínimo un (1) facilitador y un (1) coordinador.</t>
  </si>
  <si>
    <t>d) Se deberá entregar con antelación a un (1) mes a su ejecución, un programa de las actividades a realizar que deberá ser aprobada por el supervisor del contrato.</t>
  </si>
  <si>
    <t>e) Para el desarrollo de las actividades se debe tener en cuenta el siguiente orden:  una actividad recreativa al inicio del evento para integración de los funcionarios; seguido, presentación Balance Institucional y Cierre de Gestión por parte del Director (a) del IDT, y se finaliza con la despedida de año, con un acompañamiento musical.</t>
  </si>
  <si>
    <t>f) Se deberá suministrar un almuerzo tipo parrilla (porción de carne de res, cerdo, pollo, acompañado de chorizo, rellena, plátano, guacamole, mazorca, papa salada, postre y bebida) para cada persona.</t>
  </si>
  <si>
    <t>g) El contratista deberá asegurar la salud física de los participantes, y en caso de emergencia contar con elementos de atención médica y un socorrista; así como el desplazamiento a centros de atención, en caso de ser necesario.</t>
  </si>
  <si>
    <t>h) Los alimentos deben ser de excelente calidad y se suministrarán en óptimas condiciones de higiene y salubridad, observando fielmente las normas vigentes legales.</t>
  </si>
  <si>
    <t>i) El contratista debe contar con una (1) póliza contra accidentes.</t>
  </si>
  <si>
    <t>j) Transporte de ida al lugar del evento desde las instalaciones del IDT.</t>
  </si>
  <si>
    <t>90 servidores</t>
  </si>
  <si>
    <t>Cena para 2</t>
  </si>
  <si>
    <t>Suministrar vale o bono para cena o almuerzo para 2 en restaurante aliado, que incluya entrada, plato fuerte, bebida y postre.</t>
  </si>
  <si>
    <t>Celebración del día del servidor público</t>
  </si>
  <si>
    <t>Actividad lúdico-recreativa de una tarde que contenga refrigerio y transporte desde las instalaciones del IDT al lugar del evento.</t>
  </si>
  <si>
    <t>Habilidades Blandas</t>
  </si>
  <si>
    <t>Suministrar bono o tiquete para disfrutar de 2 horas mínimo de sesión de spa y relajación en instalaciones propias o contratadas.</t>
  </si>
  <si>
    <t>50 servidores</t>
  </si>
  <si>
    <t>70 servidores</t>
  </si>
  <si>
    <t>Deportivo</t>
  </si>
  <si>
    <t>a) La actividad se realizará en las instalaciones propuestas por el contratista, para lo cual se deberá suministrar toda la logística requerida, así como también del acompañamiento de mínimo: un (1) facilitador y un (1) coordinador.</t>
  </si>
  <si>
    <t>c) Se deberá entregar con un (1) mes de anticipación a su ejecución, un programa de las actividades a realizar que deberá ser aprobada por el supervisor del contrato.</t>
  </si>
  <si>
    <t>d) Se deberá suministrar un refrigerio ligero, consistente en una (1) hamburguesa entre 120 y 150 gramos, papas y un jugo o gaseosa de 300 ml.</t>
  </si>
  <si>
    <t xml:space="preserve"> e) El contratista deberá realizar congreso técnico y suministrar el servicio de transporte para los funcionarios participantes del IDT, desde la sede principal, al sitio de la actividad, por un trayecto.</t>
  </si>
  <si>
    <t>Ambiental</t>
  </si>
  <si>
    <r>
      <t xml:space="preserve">Una caminata de una (1) hora tipo baja o  muy baja dificultad, lugar cercano a la  ciudad, un kit de hidratación empacado  (1 botella de agua, un bocadillo), un  refrigerio empacado (emparedado o  sándwich y jugo en botella), </t>
    </r>
    <r>
      <rPr>
        <sz val="10"/>
        <color rgb="FF222222"/>
        <rFont val="Times New Roman"/>
        <family val="1"/>
      </rPr>
      <t xml:space="preserve">un (1)  almuerzo típico (con una o más  proteínas que sumen un mínimo de 400  gr, gaseosa o jugo), </t>
    </r>
    <r>
      <rPr>
        <sz val="10"/>
        <color rgb="FF000000"/>
        <rFont val="Times New Roman"/>
        <family val="1"/>
      </rPr>
      <t>transporte ida y  regreso con recogida en un solo punto,  un promotor lúdico que acompañe, un  monitor y un auxiliar con conocimiento  en enfermería.</t>
    </r>
  </si>
  <si>
    <t>Para niños menores de 13 años, con bolsa de recursos y el número de bonos por definir, conforme a la composición de la planta de personal y sus familias al mes de diciembre de la presente vigencia, serán hasta de seis 6 SMLDV.</t>
  </si>
  <si>
    <t>200 boletas</t>
  </si>
  <si>
    <t>35 servidores</t>
  </si>
  <si>
    <r>
      <t xml:space="preserve">Una (1) competencia de habilidades blandas en torno a la cocina, para 50 personas, en la que se pongan en juego elementos como buenos comportamientos, en el trabajo de equipo, liderazgo, y toma de decisiones.  Incluye insumos para la competencia </t>
    </r>
    <r>
      <rPr>
        <sz val="10"/>
        <color rgb="FF222222"/>
        <rFont val="Times New Roman"/>
        <family val="1"/>
      </rPr>
      <t>(con una o más proteínas que sumen un mínimo de 400 gr, bebida y acompañamiento)</t>
    </r>
    <r>
      <rPr>
        <sz val="10"/>
        <color rgb="FF000000"/>
        <rFont val="Times New Roman"/>
        <family val="1"/>
      </rPr>
      <t>, con un (1) promotor lúdico o monitor hasta 3h.</t>
    </r>
  </si>
  <si>
    <t>Torneos de Bolos</t>
  </si>
  <si>
    <t>30 servidores</t>
  </si>
  <si>
    <t>20 bonos</t>
  </si>
  <si>
    <t>Spa y Relajaciòn</t>
  </si>
  <si>
    <t>Taller de Cocina</t>
  </si>
  <si>
    <t>Caminata Ecológica</t>
  </si>
  <si>
    <t>Incentivos Navideños.</t>
  </si>
  <si>
    <t>CANTIDAD</t>
  </si>
  <si>
    <t>b)  Suministrar toda la logística requerida, para el sistema de juego Bolos.</t>
  </si>
  <si>
    <t>Cine con el IDT</t>
  </si>
  <si>
    <t>VALOR ANTES DE IMPUESTO</t>
  </si>
  <si>
    <t>VALOR IVA 19%</t>
  </si>
  <si>
    <t>VALOR IMPOCONSUMO 8%</t>
  </si>
  <si>
    <t xml:space="preserve">VALOR CON IMPUESTO </t>
  </si>
  <si>
    <t xml:space="preserve">BONOS </t>
  </si>
  <si>
    <t>Opción</t>
  </si>
  <si>
    <t>Descripción</t>
  </si>
  <si>
    <t>Cantidad</t>
  </si>
  <si>
    <t>Valor Unitario</t>
  </si>
  <si>
    <t>Valor Total</t>
  </si>
  <si>
    <t>Observaciones</t>
  </si>
  <si>
    <t>CINE CON EL IDT</t>
  </si>
  <si>
    <t xml:space="preserve">Bono virtual cine 2D </t>
  </si>
  <si>
    <t>Bono virtualVIRTUALCOMBO CINECO PASS CINE PRO-CRISPETAS SAL 100 G MAS GASEOSA 640 ML MAS O SANDWICH O NACHOS 60G CON QUESO.</t>
  </si>
  <si>
    <t>Gasto administrativo 10 %</t>
  </si>
  <si>
    <t xml:space="preserve">Valor Total antes de IMPUESTOS </t>
  </si>
  <si>
    <t>IVA (19%)</t>
  </si>
  <si>
    <t xml:space="preserve">Valor Total </t>
  </si>
  <si>
    <t>DESCRIPCION</t>
  </si>
  <si>
    <t xml:space="preserve">CANTIDAD </t>
  </si>
  <si>
    <t xml:space="preserve">VALOR UNITARIO </t>
  </si>
  <si>
    <t>SUBTOTAL</t>
  </si>
  <si>
    <t>SEDE CALLE 220</t>
  </si>
  <si>
    <t>Se envía en la cotización del Salón Principal de la sede 220 de Compensar.
La asignación del salón depende de la disponibilidad, o en su defento se validara directamente con el proveedor aliados externos.</t>
  </si>
  <si>
    <t>ESCENARIOS - SALÓN PRINCIPAL</t>
  </si>
  <si>
    <t>Salón principal - (5 Horas Ejecucion)</t>
  </si>
  <si>
    <t xml:space="preserve">ALIMENTOS </t>
  </si>
  <si>
    <t xml:space="preserve">COCTEL SIN LICOR </t>
  </si>
  <si>
    <t>Estación de tinto con galletas</t>
  </si>
  <si>
    <t>MENU REGIONAL PARRILLADA 1- OPCION A ELECCION DEL PORTAFOLIO 
Churrasquito.
Pechuga grillé.
Chorizo.
Morcilla.
Papa salada.
Patacón.
Arepa.
Ensalada de aguacate.
Postre de la casa.
Bebida.</t>
  </si>
  <si>
    <t>SERVICIO DE MESERO ORDINARIO 8 HORAS</t>
  </si>
  <si>
    <t xml:space="preserve">ACTIVIDAD + SHOW </t>
  </si>
  <si>
    <t>ACTIVIDAD RECREATIVA BINGO</t>
  </si>
  <si>
    <t>Animador</t>
  </si>
  <si>
    <t>Auxiliar de enfermería</t>
  </si>
  <si>
    <t xml:space="preserve">SHOW BAHIA ORQUES 7 INTEGRANTES 1 HORA </t>
  </si>
  <si>
    <t xml:space="preserve">APOYOS </t>
  </si>
  <si>
    <t xml:space="preserve">APOYO LOGISTICO </t>
  </si>
  <si>
    <t xml:space="preserve">PUNTO DE REGISTRO </t>
  </si>
  <si>
    <t>Transporte bus para 40 personas (dos trayectos sin espera)</t>
  </si>
  <si>
    <t>OPERACIÓN LOGISTICA</t>
  </si>
  <si>
    <t>SUBTOTAL (COSTOS ANTES DE IVA E IMPOCONSUMO)</t>
  </si>
  <si>
    <t>IVA</t>
  </si>
  <si>
    <t>IMPOCONSUMO</t>
  </si>
  <si>
    <t>TOTAL</t>
  </si>
  <si>
    <t xml:space="preserve">OBSERVACIONES </t>
  </si>
  <si>
    <t>LA PRESENTE COTIZACIÓN NO IMPLICA RESERVA, EN CASO DE CONFIRMACIÓN SE VALIDARÁ DISPONIBILIDAD</t>
  </si>
  <si>
    <t>SE SUGIERE REUNIÓN TÉCNICA PARA DEFINIR LOS DETALLES DEL EVENTO</t>
  </si>
  <si>
    <t>SE AJUSTARÁN TARIFAS DE ACUERDO CON LOS AJUSTES QUE SE REALICEN EN LA REUNIÓN TÉCNICA</t>
  </si>
  <si>
    <t>BONO</t>
  </si>
  <si>
    <t>Bono de alimentacion Crepes and Wafles ($150,000)c/u</t>
  </si>
  <si>
    <t>Se validara en el momento del servicio con que proveedor usarlo.</t>
  </si>
  <si>
    <t>gasto administrativo 10 %</t>
  </si>
  <si>
    <t>35 unidades</t>
  </si>
  <si>
    <t>SEDE CUR - AV. 68</t>
  </si>
  <si>
    <t>Se envía en la cotización del Zona verde de la sede Cur de Compensar.
La asignación de la Zona verde depende de la disponibilidad, o en su defento se validara directamente con el proveedor aliados externos.</t>
  </si>
  <si>
    <t>ESCENARIOS - SALÓN ZONA VERDE AV.68</t>
  </si>
  <si>
    <t>ZONA VERDE (4 HORAS)</t>
  </si>
  <si>
    <t>Bebidas ilimitadas (Agua-Gaseosa-Jugo Natural- Agua Saborizada, Te)</t>
  </si>
  <si>
    <t>COFFEE LIGERO (PASTEL HOJALDRADO POLLO O CARNE)</t>
  </si>
  <si>
    <t>SERVICIO DE MESERO ORDINARIO 4 HORAS</t>
  </si>
  <si>
    <t xml:space="preserve">ACTIVIDAD </t>
  </si>
  <si>
    <t>ACTIVIDAD RECREATIVA FERIA DE PUEBLO 4 HORAS</t>
  </si>
  <si>
    <t>BONOS SPA</t>
  </si>
  <si>
    <t>SPA</t>
  </si>
  <si>
    <t>BONO SPA (231,600)c/u</t>
  </si>
  <si>
    <t>35 bonos</t>
  </si>
  <si>
    <t xml:space="preserve">TALLER DE COCINA </t>
  </si>
  <si>
    <t xml:space="preserve">COCINA </t>
  </si>
  <si>
    <t>Una (1) competencia de habilidades blandas en torno a la 
cocina, para 50 personas, en la que se pongan en juego 
elementos como buenos comportamientos, en el trabajo 
de equipo, liderazgo, y toma de decisiones. Incluye 
insumos para la competencia (con una o más proteínas 
que sumen un mínimo de 400 gr, bebida y 
acompañamiento), con un (1) promotor lúdico o monitor 
hasta 3h</t>
  </si>
  <si>
    <t>Costo total de la experiencia Presencial SEDE COMPENSAR                Docente experto en la temática.
• Menaje.
• Auxiliar de cocina.
• Escenario compensar.
• Escenario de Consumo 1 Hora..
• Ingredientes.
• Taller 2 horas.
• Experiencia en grupo.
• Informe del servicio</t>
  </si>
  <si>
    <t>Promotor lúdico</t>
  </si>
  <si>
    <t>impoconsumo (8%)</t>
  </si>
  <si>
    <t>*TODOS LOS EVENTOS ESTARAN SUJETOS A DISPONIBILIDAD DE SEDES Y PROVEEDORES*</t>
  </si>
  <si>
    <t>*FECHA SUJETA A DISPONIBILIDAD*</t>
  </si>
  <si>
    <t>Deporte</t>
  </si>
  <si>
    <t>BOLOS</t>
  </si>
  <si>
    <t>Sede</t>
  </si>
  <si>
    <t>Centro Urbano Recreativo Av. 68</t>
  </si>
  <si>
    <t>N° Participantes</t>
  </si>
  <si>
    <t>70 pax - 15 equipos de 5 Pax</t>
  </si>
  <si>
    <t>Sistema de Juego</t>
  </si>
  <si>
    <t>Ronda uno: Juegan 14 Equipos, clasifican los mejores 9 equipos, juegan 2 lineas x persona.                                              Ronda dos: Juegan los mejores 8 equipos a final, Juegan 2 lienas x persona</t>
  </si>
  <si>
    <t>Ganador por puntaje</t>
  </si>
  <si>
    <t>Servicios</t>
  </si>
  <si>
    <t>PyS</t>
  </si>
  <si>
    <t>Subtotal</t>
  </si>
  <si>
    <t>Alquiler línea de Bolo</t>
  </si>
  <si>
    <t>Juzgamiento por línea</t>
  </si>
  <si>
    <t>Veeduría Hasta 3 Horas</t>
  </si>
  <si>
    <t>Alquiler de Zapatos</t>
  </si>
  <si>
    <t>Premio Campeón (trofeo)</t>
  </si>
  <si>
    <t>Premio Subcampeon (trofeo)</t>
  </si>
  <si>
    <t>Medallas de participación</t>
  </si>
  <si>
    <t>Bus (un solo trayecto)</t>
  </si>
  <si>
    <t>Congreso tecnico</t>
  </si>
  <si>
    <t>Total</t>
  </si>
  <si>
    <t>ALIMENTOS</t>
  </si>
  <si>
    <t>No incluye salon, si se requiere, tendra un costo adicional lunto con los meseros</t>
  </si>
  <si>
    <t>Columna1</t>
  </si>
  <si>
    <t>Hamburguesa Filadelfia, incluye bebida de dispensador
Pan brioche, carne de res, queso fundido, papitas 
crocantes, lechuga y tomate y salsa</t>
  </si>
  <si>
    <t>Día 1 (ronda clasificatoria)</t>
  </si>
  <si>
    <t>Atlanta
Alitas BBQ o búfalo ( 8 piezas), papas casco, palitos de zanahoria y apio con salsa ranchera.</t>
  </si>
  <si>
    <t>Día 2 (ronda final)</t>
  </si>
  <si>
    <t>Impoconsumo</t>
  </si>
  <si>
    <t>CONSOLIDADO</t>
  </si>
  <si>
    <t>Impoconsumo 8%</t>
  </si>
  <si>
    <t>CAMINATA EMBALSE DEL NEUSA</t>
  </si>
  <si>
    <t xml:space="preserve">Actividad </t>
  </si>
  <si>
    <t>Caminata</t>
  </si>
  <si>
    <t>Caminata Embalse del Neusa</t>
  </si>
  <si>
    <t>Refrigerio am</t>
  </si>
  <si>
    <t>Almuerzo</t>
  </si>
  <si>
    <t>Almuerzo personal logístico</t>
  </si>
  <si>
    <t>Kit de hidratación</t>
  </si>
  <si>
    <t>Promotor lúdico - hasta 12 horas</t>
  </si>
  <si>
    <t>Monitor lúdico - hasta 12 horas</t>
  </si>
  <si>
    <t>Auxiliar de enfermería - hasta 12 horas</t>
  </si>
  <si>
    <t>Bus - recorrido ida y vuelta, recogiendo y dejando en el mismo punto</t>
  </si>
  <si>
    <t xml:space="preserve">BONOS NAVIDEÑOS </t>
  </si>
  <si>
    <t>DIA DEL NIÑO</t>
  </si>
  <si>
    <t>Bono pepe Ganga ($250,000) C/U</t>
  </si>
  <si>
    <t>20 BONOS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</si>
</sst>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  <numFmt numFmtId="166" formatCode="_(&quot;$&quot;\ * #,##0.00_);_(&quot;$&quot;\ * \(#,##0.00\);_(&quot;$&quot;\ * &quot;-&quot;??_);_(@_)"/>
    <numFmt numFmtId="167" formatCode="_(&quot;$&quot;\ * #,##0_);_(&quot;$&quot;\ * \(#,##0\);_(&quot;$&quot;\ * &quot;-&quot;??_);_(@_)"/>
  </numFmts>
  <fonts count="19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222222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1"/>
      <color indexed="8"/>
      <name val="Century Gothic"/>
      <family val="2"/>
    </font>
    <font>
      <b/>
      <sz val="12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theme="5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 style="thin">
        <color theme="5"/>
      </left>
      <right/>
      <top style="thin">
        <color theme="5"/>
      </top>
      <bottom style="medium">
        <color theme="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/>
      <bottom style="thin">
        <color theme="5"/>
      </bottom>
      <diagonal/>
    </border>
    <border>
      <left/>
      <right/>
      <top/>
      <bottom style="thin">
        <color theme="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5" tint="-0.249977111117893"/>
      </left>
      <right/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/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</cellStyleXfs>
  <cellXfs count="183"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vertical="center" wrapText="1"/>
    </xf>
    <xf numFmtId="164" fontId="13" fillId="0" borderId="6" xfId="1" applyNumberFormat="1" applyFont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164" fontId="13" fillId="0" borderId="20" xfId="1" applyNumberFormat="1" applyFont="1" applyBorder="1" applyAlignment="1">
      <alignment vertical="center" wrapText="1"/>
    </xf>
    <xf numFmtId="164" fontId="13" fillId="0" borderId="21" xfId="1" applyNumberFormat="1" applyFont="1" applyBorder="1" applyAlignment="1">
      <alignment vertical="center" wrapText="1"/>
    </xf>
    <xf numFmtId="0" fontId="13" fillId="4" borderId="22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vertical="center" wrapText="1"/>
    </xf>
    <xf numFmtId="164" fontId="13" fillId="0" borderId="8" xfId="1" applyNumberFormat="1" applyFont="1" applyBorder="1" applyAlignment="1">
      <alignment vertical="center" wrapText="1"/>
    </xf>
    <xf numFmtId="164" fontId="11" fillId="5" borderId="26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4" borderId="30" xfId="0" applyFont="1" applyFill="1" applyBorder="1" applyAlignment="1">
      <alignment vertical="center" wrapText="1"/>
    </xf>
    <xf numFmtId="0" fontId="13" fillId="4" borderId="34" xfId="0" applyFont="1" applyFill="1" applyBorder="1" applyAlignment="1">
      <alignment vertical="center" wrapText="1"/>
    </xf>
    <xf numFmtId="0" fontId="13" fillId="0" borderId="0" xfId="0" applyFont="1"/>
    <xf numFmtId="165" fontId="0" fillId="0" borderId="0" xfId="0" applyNumberFormat="1"/>
    <xf numFmtId="0" fontId="12" fillId="0" borderId="35" xfId="0" applyFont="1" applyBorder="1" applyAlignment="1">
      <alignment horizontal="center" vertical="center" wrapText="1"/>
    </xf>
    <xf numFmtId="165" fontId="12" fillId="0" borderId="36" xfId="0" applyNumberFormat="1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3" fillId="0" borderId="38" xfId="0" applyFont="1" applyBorder="1" applyAlignment="1">
      <alignment horizontal="left" vertical="center" wrapText="1"/>
    </xf>
    <xf numFmtId="0" fontId="13" fillId="0" borderId="40" xfId="0" applyFont="1" applyBorder="1" applyAlignment="1">
      <alignment horizontal="center" vertical="center"/>
    </xf>
    <xf numFmtId="165" fontId="13" fillId="0" borderId="40" xfId="0" applyNumberFormat="1" applyFont="1" applyBorder="1" applyAlignment="1">
      <alignment vertical="center"/>
    </xf>
    <xf numFmtId="165" fontId="13" fillId="0" borderId="39" xfId="0" applyNumberFormat="1" applyFont="1" applyBorder="1" applyAlignment="1">
      <alignment vertical="center"/>
    </xf>
    <xf numFmtId="0" fontId="0" fillId="0" borderId="1" xfId="0" applyBorder="1"/>
    <xf numFmtId="0" fontId="0" fillId="0" borderId="30" xfId="0" applyBorder="1"/>
    <xf numFmtId="0" fontId="13" fillId="0" borderId="39" xfId="0" applyFont="1" applyBorder="1" applyAlignment="1">
      <alignment horizontal="center" vertical="center"/>
    </xf>
    <xf numFmtId="0" fontId="0" fillId="0" borderId="34" xfId="0" applyBorder="1"/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165" fontId="13" fillId="0" borderId="3" xfId="0" applyNumberFormat="1" applyFont="1" applyBorder="1" applyAlignment="1">
      <alignment vertical="center"/>
    </xf>
    <xf numFmtId="165" fontId="12" fillId="8" borderId="43" xfId="0" applyNumberFormat="1" applyFont="1" applyFill="1" applyBorder="1" applyAlignment="1">
      <alignment horizontal="right" vertical="center" wrapText="1"/>
    </xf>
    <xf numFmtId="167" fontId="14" fillId="4" borderId="3" xfId="2" applyNumberFormat="1" applyFont="1" applyFill="1" applyBorder="1" applyAlignment="1">
      <alignment horizontal="center" vertical="top"/>
    </xf>
    <xf numFmtId="167" fontId="14" fillId="4" borderId="3" xfId="2" applyNumberFormat="1" applyFont="1" applyFill="1" applyBorder="1" applyAlignment="1">
      <alignment horizontal="center" vertical="center"/>
    </xf>
    <xf numFmtId="167" fontId="14" fillId="4" borderId="3" xfId="2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vertical="center"/>
    </xf>
    <xf numFmtId="164" fontId="13" fillId="0" borderId="47" xfId="1" applyNumberFormat="1" applyFont="1" applyBorder="1" applyAlignment="1">
      <alignment vertical="center" wrapText="1"/>
    </xf>
    <xf numFmtId="164" fontId="11" fillId="5" borderId="15" xfId="0" applyNumberFormat="1" applyFont="1" applyFill="1" applyBorder="1" applyAlignment="1">
      <alignment horizontal="center" vertical="center" wrapText="1"/>
    </xf>
    <xf numFmtId="164" fontId="11" fillId="5" borderId="34" xfId="0" applyNumberFormat="1" applyFont="1" applyFill="1" applyBorder="1" applyAlignment="1">
      <alignment horizontal="center" vertical="center" wrapText="1"/>
    </xf>
    <xf numFmtId="0" fontId="15" fillId="9" borderId="3" xfId="0" applyFont="1" applyFill="1" applyBorder="1" applyAlignment="1">
      <alignment vertical="center"/>
    </xf>
    <xf numFmtId="0" fontId="15" fillId="9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167" fontId="0" fillId="0" borderId="3" xfId="1" applyNumberFormat="1" applyFont="1" applyFill="1" applyBorder="1" applyAlignment="1">
      <alignment vertical="center"/>
    </xf>
    <xf numFmtId="0" fontId="0" fillId="0" borderId="46" xfId="0" applyBorder="1" applyAlignment="1">
      <alignment vertical="center"/>
    </xf>
    <xf numFmtId="167" fontId="0" fillId="0" borderId="45" xfId="1" applyNumberFormat="1" applyFont="1" applyFill="1" applyBorder="1" applyAlignment="1">
      <alignment vertical="center"/>
    </xf>
    <xf numFmtId="167" fontId="0" fillId="0" borderId="3" xfId="0" applyNumberFormat="1" applyBorder="1" applyAlignment="1">
      <alignment vertical="center"/>
    </xf>
    <xf numFmtId="0" fontId="0" fillId="0" borderId="51" xfId="0" applyBorder="1" applyAlignment="1">
      <alignment vertical="center"/>
    </xf>
    <xf numFmtId="167" fontId="0" fillId="0" borderId="3" xfId="1" applyNumberFormat="1" applyFont="1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10" fillId="10" borderId="3" xfId="0" applyFont="1" applyFill="1" applyBorder="1" applyAlignment="1">
      <alignment vertical="center"/>
    </xf>
    <xf numFmtId="167" fontId="10" fillId="10" borderId="3" xfId="1" applyNumberFormat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167" fontId="0" fillId="0" borderId="0" xfId="0" applyNumberFormat="1"/>
    <xf numFmtId="0" fontId="11" fillId="0" borderId="12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164" fontId="13" fillId="0" borderId="6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164" fontId="13" fillId="0" borderId="8" xfId="1" applyNumberFormat="1" applyFont="1" applyBorder="1" applyAlignment="1">
      <alignment horizontal="center" vertical="center" wrapText="1"/>
    </xf>
    <xf numFmtId="164" fontId="11" fillId="5" borderId="58" xfId="1" applyNumberFormat="1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164" fontId="11" fillId="5" borderId="6" xfId="1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left"/>
    </xf>
    <xf numFmtId="0" fontId="11" fillId="5" borderId="7" xfId="0" applyFont="1" applyFill="1" applyBorder="1" applyAlignment="1">
      <alignment horizontal="center" vertical="center" wrapText="1"/>
    </xf>
    <xf numFmtId="164" fontId="11" fillId="5" borderId="8" xfId="1" applyNumberFormat="1" applyFont="1" applyFill="1" applyBorder="1" applyAlignment="1">
      <alignment horizontal="center" vertical="center" wrapText="1"/>
    </xf>
    <xf numFmtId="0" fontId="11" fillId="5" borderId="59" xfId="0" applyFont="1" applyFill="1" applyBorder="1" applyAlignment="1">
      <alignment horizontal="center" vertical="center" wrapText="1"/>
    </xf>
    <xf numFmtId="0" fontId="11" fillId="5" borderId="60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164" fontId="11" fillId="5" borderId="11" xfId="1" applyNumberFormat="1" applyFont="1" applyFill="1" applyBorder="1" applyAlignment="1">
      <alignment horizontal="center" vertical="center" wrapText="1"/>
    </xf>
    <xf numFmtId="164" fontId="17" fillId="3" borderId="3" xfId="1" applyNumberFormat="1" applyFont="1" applyFill="1" applyBorder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 vertical="center"/>
    </xf>
    <xf numFmtId="164" fontId="17" fillId="3" borderId="3" xfId="0" applyNumberFormat="1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right"/>
    </xf>
    <xf numFmtId="165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/>
    <xf numFmtId="165" fontId="17" fillId="0" borderId="3" xfId="0" applyNumberFormat="1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1" fillId="5" borderId="32" xfId="0" applyFont="1" applyFill="1" applyBorder="1" applyAlignment="1">
      <alignment horizontal="center" vertical="center" wrapText="1"/>
    </xf>
    <xf numFmtId="0" fontId="11" fillId="5" borderId="33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1" fillId="5" borderId="25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2" fillId="8" borderId="38" xfId="0" applyFont="1" applyFill="1" applyBorder="1" applyAlignment="1">
      <alignment horizontal="center" vertical="center" wrapText="1"/>
    </xf>
    <xf numFmtId="0" fontId="12" fillId="8" borderId="39" xfId="0" applyFont="1" applyFill="1" applyBorder="1" applyAlignment="1">
      <alignment horizontal="center" vertical="center" wrapText="1"/>
    </xf>
    <xf numFmtId="0" fontId="12" fillId="6" borderId="38" xfId="0" applyFont="1" applyFill="1" applyBorder="1" applyAlignment="1">
      <alignment horizontal="center" vertical="center" wrapText="1"/>
    </xf>
    <xf numFmtId="0" fontId="12" fillId="6" borderId="39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wrapText="1"/>
    </xf>
    <xf numFmtId="0" fontId="0" fillId="7" borderId="30" xfId="0" applyFill="1" applyBorder="1" applyAlignment="1">
      <alignment horizontal="center" wrapText="1"/>
    </xf>
    <xf numFmtId="0" fontId="0" fillId="7" borderId="34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34" xfId="0" applyBorder="1" applyAlignment="1">
      <alignment wrapText="1"/>
    </xf>
    <xf numFmtId="0" fontId="12" fillId="8" borderId="43" xfId="0" applyFont="1" applyFill="1" applyBorder="1" applyAlignment="1">
      <alignment horizontal="center" vertical="center" wrapText="1"/>
    </xf>
    <xf numFmtId="0" fontId="12" fillId="8" borderId="4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right" vertical="top"/>
    </xf>
    <xf numFmtId="0" fontId="14" fillId="4" borderId="45" xfId="0" applyFont="1" applyFill="1" applyBorder="1" applyAlignment="1">
      <alignment horizontal="right" vertical="center"/>
    </xf>
    <xf numFmtId="0" fontId="14" fillId="4" borderId="28" xfId="0" applyFont="1" applyFill="1" applyBorder="1" applyAlignment="1">
      <alignment horizontal="right" vertical="center"/>
    </xf>
    <xf numFmtId="0" fontId="14" fillId="4" borderId="46" xfId="0" applyFont="1" applyFill="1" applyBorder="1" applyAlignment="1">
      <alignment horizontal="right" vertical="center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8" borderId="41" xfId="0" applyFont="1" applyFill="1" applyBorder="1" applyAlignment="1">
      <alignment horizontal="center" vertical="center" wrapText="1"/>
    </xf>
    <xf numFmtId="0" fontId="12" fillId="8" borderId="42" xfId="0" applyFont="1" applyFill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2" fillId="7" borderId="17" xfId="0" applyFont="1" applyFill="1" applyBorder="1" applyAlignment="1">
      <alignment horizontal="center" vertical="center" wrapText="1"/>
    </xf>
    <xf numFmtId="0" fontId="12" fillId="7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9" fillId="11" borderId="0" xfId="0" applyFont="1" applyFill="1" applyAlignment="1">
      <alignment horizontal="center" vertical="center"/>
    </xf>
    <xf numFmtId="0" fontId="15" fillId="9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1" fillId="5" borderId="55" xfId="0" applyFont="1" applyFill="1" applyBorder="1" applyAlignment="1">
      <alignment horizontal="center" vertical="center" wrapText="1"/>
    </xf>
    <xf numFmtId="0" fontId="11" fillId="5" borderId="56" xfId="0" applyFont="1" applyFill="1" applyBorder="1" applyAlignment="1">
      <alignment horizontal="center" vertical="center" wrapText="1"/>
    </xf>
    <xf numFmtId="0" fontId="11" fillId="5" borderId="57" xfId="0" applyFont="1" applyFill="1" applyBorder="1" applyAlignment="1">
      <alignment horizontal="center" vertical="center" wrapText="1"/>
    </xf>
  </cellXfs>
  <cellStyles count="3">
    <cellStyle name="Moneda" xfId="1" builtinId="4"/>
    <cellStyle name="Moneda 2" xfId="2" xr:uid="{978248A6-490F-45FB-8967-2535EB50425F}"/>
    <cellStyle name="Normal" xfId="0" builtinId="0"/>
  </cellStyles>
  <dxfs count="25">
    <dxf>
      <numFmt numFmtId="167" formatCode="_(&quot;$&quot;\ * #,##0_);_(&quot;$&quot;\ * \(#,##0\);_(&quot;$&quot;\ 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_(&quot;$&quot;\ * #,##0_);_(&quot;$&quot;\ * \(#,##0\);_(&quot;$&quot;\ * &quot;-&quot;??_);_(@_)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_(&quot;$&quot;\ * #,##0_);_(&quot;$&quot;\ * \(#,##0\);_(&quot;$&quot;\ * &quot;-&quot;??_);_(@_)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67" formatCode="_(&quot;$&quot;\ * #,##0_);_(&quot;$&quot;\ * \(#,##0\);_(&quot;$&quot;\ * &quot;-&quot;??_);_(@_)"/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7" formatCode="_(&quot;$&quot;\ * #,##0_);_(&quot;$&quot;\ * \(#,##0\);_(&quot;$&quot;\ * &quot;-&quot;??_);_(@_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1085849</xdr:colOff>
      <xdr:row>1</xdr:row>
      <xdr:rowOff>44450</xdr:rowOff>
    </xdr:from>
    <xdr:to>
      <xdr:col>5</xdr:col>
      <xdr:colOff>1076324</xdr:colOff>
      <xdr:row>2</xdr:row>
      <xdr:rowOff>0</xdr:rowOff>
    </xdr:to>
    <xdr:pic>
      <xdr:nvPicPr>
        <xdr:cNvPr id="2" name="Imagen 1" descr="https://www.google.com/a/compensar.com/images/logo.gif?alpha=1">
          <a:extLst>
            <a:ext uri="{FF2B5EF4-FFF2-40B4-BE49-F238E27FC236}">
              <a16:creationId xmlns:a16="http://schemas.microsoft.com/office/drawing/2014/main" id="{9B985FD7-6B98-476A-9D8A-964E0598881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799" y="234950"/>
          <a:ext cx="1177925" cy="40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514349</xdr:colOff>
      <xdr:row>1</xdr:row>
      <xdr:rowOff>25404</xdr:rowOff>
    </xdr:from>
    <xdr:to>
      <xdr:col>5</xdr:col>
      <xdr:colOff>419100</xdr:colOff>
      <xdr:row>1</xdr:row>
      <xdr:rowOff>409575</xdr:rowOff>
    </xdr:to>
    <xdr:pic>
      <xdr:nvPicPr>
        <xdr:cNvPr id="2" name="Imagen 1" descr="https://www.google.com/a/compensar.com/images/logo.gif?alpha=1">
          <a:extLst>
            <a:ext uri="{FF2B5EF4-FFF2-40B4-BE49-F238E27FC236}">
              <a16:creationId xmlns:a16="http://schemas.microsoft.com/office/drawing/2014/main" id="{83FF8B77-02B7-4DB7-8002-17BFF84D15B3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299" y="215904"/>
          <a:ext cx="1638301" cy="3841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514349</xdr:colOff>
      <xdr:row>1</xdr:row>
      <xdr:rowOff>25404</xdr:rowOff>
    </xdr:from>
    <xdr:to>
      <xdr:col>5</xdr:col>
      <xdr:colOff>419100</xdr:colOff>
      <xdr:row>1</xdr:row>
      <xdr:rowOff>409575</xdr:rowOff>
    </xdr:to>
    <xdr:pic>
      <xdr:nvPicPr>
        <xdr:cNvPr id="2" name="Imagen 1" descr="https://www.google.com/a/compensar.com/images/logo.gif?alpha=1">
          <a:extLst>
            <a:ext uri="{FF2B5EF4-FFF2-40B4-BE49-F238E27FC236}">
              <a16:creationId xmlns:a16="http://schemas.microsoft.com/office/drawing/2014/main" id="{E86751A3-DFB9-4806-9160-3837832DBF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7299" y="215904"/>
          <a:ext cx="1638301" cy="3841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523874</xdr:colOff>
      <xdr:row>0</xdr:row>
      <xdr:rowOff>120654</xdr:rowOff>
    </xdr:from>
    <xdr:to>
      <xdr:col>5</xdr:col>
      <xdr:colOff>428625</xdr:colOff>
      <xdr:row>1</xdr:row>
      <xdr:rowOff>438150</xdr:rowOff>
    </xdr:to>
    <xdr:pic>
      <xdr:nvPicPr>
        <xdr:cNvPr id="2" name="Imagen 1" descr="https://www.google.com/a/compensar.com/images/logo.gif?alpha=1">
          <a:extLst>
            <a:ext uri="{FF2B5EF4-FFF2-40B4-BE49-F238E27FC236}">
              <a16:creationId xmlns:a16="http://schemas.microsoft.com/office/drawing/2014/main" id="{C64D0F9B-8871-42BC-83F7-209EEDB134E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4" y="120654"/>
          <a:ext cx="1638301" cy="50799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2368550</xdr:colOff>
      <xdr:row>4</xdr:row>
      <xdr:rowOff>946150</xdr:rowOff>
    </xdr:from>
    <xdr:to>
      <xdr:col>6</xdr:col>
      <xdr:colOff>4584700</xdr:colOff>
      <xdr:row>4</xdr:row>
      <xdr:rowOff>2161625</xdr:rowOff>
    </xdr:to>
    <xdr:pic>
      <xdr:nvPicPr>
        <xdr:cNvPr id="3" name="Google Shape;153;p4">
          <a:extLst>
            <a:ext uri="{FF2B5EF4-FFF2-40B4-BE49-F238E27FC236}">
              <a16:creationId xmlns:a16="http://schemas.microsoft.com/office/drawing/2014/main" id="{31D0C502-CAE2-4577-A64F-0C6B32F651E6}"/>
            </a:ext>
          </a:extLst>
        </xdr:cNvPr>
        <xdr:cNvPicPr preferRelativeResize="0"/>
      </xdr:nvPicPr>
      <xdr:blipFill>
        <a:blip xmlns:r="http://schemas.openxmlformats.org/officeDocument/2006/relationships" r:embed="rId2">
          <a:alphaModFix/>
        </a:blip>
        <a:stretch>
          <a:fillRect/>
        </a:stretch>
      </xdr:blipFill>
      <xdr:spPr>
        <a:xfrm>
          <a:off x="11671300" y="1962150"/>
          <a:ext cx="2216150" cy="1215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4</xdr:col>
      <xdr:colOff>1625963</xdr:colOff>
      <xdr:row>34</xdr:row>
      <xdr:rowOff>25572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90FCB4F-5A84-40A1-936D-421DD5D589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5473700"/>
          <a:ext cx="7055213" cy="3340272"/>
        </a:xfrm>
        <a:prstGeom prst="rect">
          <a:avLst/>
        </a:prstGeom>
      </xdr:spPr>
    </xdr:pic>
    <xdr:clientData/>
  </xdr:twoCellAnchor>
  <xdr:twoCellAnchor editAs="oneCell">
    <xdr:from>
      <xdr:col>4</xdr:col>
      <xdr:colOff>1644650</xdr:colOff>
      <xdr:row>16</xdr:row>
      <xdr:rowOff>1</xdr:rowOff>
    </xdr:from>
    <xdr:to>
      <xdr:col>6</xdr:col>
      <xdr:colOff>4603750</xdr:colOff>
      <xdr:row>34</xdr:row>
      <xdr:rowOff>44285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BAFAF1D-5398-4C38-94A2-ED83E37C0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35900" y="5473701"/>
          <a:ext cx="6070600" cy="3358984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723900</xdr:colOff>
      <xdr:row>33</xdr:row>
      <xdr:rowOff>171450</xdr:rowOff>
    </xdr:from>
    <xdr:to>
      <xdr:col>4</xdr:col>
      <xdr:colOff>1631950</xdr:colOff>
      <xdr:row>53</xdr:row>
      <xdr:rowOff>127187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B64A3C3-54EB-42A4-94FA-584866901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23900" y="8775700"/>
          <a:ext cx="7099300" cy="3638737"/>
        </a:xfrm>
        <a:prstGeom prst="rect">
          <a:avLst/>
        </a:prstGeom>
      </xdr:spPr>
    </xdr:pic>
    <xdr:clientData/>
  </xdr:twoCellAnchor>
  <xdr:twoCellAnchor editAs="oneCell">
    <xdr:from>
      <xdr:col>4</xdr:col>
      <xdr:colOff>1625600</xdr:colOff>
      <xdr:row>34</xdr:row>
      <xdr:rowOff>50800</xdr:rowOff>
    </xdr:from>
    <xdr:to>
      <xdr:col>6</xdr:col>
      <xdr:colOff>4585130</xdr:colOff>
      <xdr:row>53</xdr:row>
      <xdr:rowOff>70034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5C2865C-7120-4265-AC51-2991B8047B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6850" y="8839200"/>
          <a:ext cx="6071030" cy="3518084"/>
        </a:xfrm>
        <a:prstGeom prst="rect">
          <a:avLst/>
        </a:prstGeom>
      </xdr:spPr>
    </xdr:pic>
    <xdr:clientData/>
  </xdr:twoCellAnchor>
  <xdr:twoCellAnchor editAs="oneCell">
    <xdr:from>
      <xdr:col>0</xdr:col>
      <xdr:colOff>711200</xdr:colOff>
      <xdr:row>53</xdr:row>
      <xdr:rowOff>103896</xdr:rowOff>
    </xdr:from>
    <xdr:to>
      <xdr:col>4</xdr:col>
      <xdr:colOff>1543050</xdr:colOff>
      <xdr:row>72</xdr:row>
      <xdr:rowOff>12700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41B2357-A1A5-4D3D-9EEC-BB46CA792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11200" y="12391146"/>
          <a:ext cx="7023100" cy="3407654"/>
        </a:xfrm>
        <a:prstGeom prst="rect">
          <a:avLst/>
        </a:prstGeom>
      </xdr:spPr>
    </xdr:pic>
    <xdr:clientData/>
  </xdr:twoCellAnchor>
  <xdr:twoCellAnchor editAs="oneCell">
    <xdr:from>
      <xdr:col>4</xdr:col>
      <xdr:colOff>1517650</xdr:colOff>
      <xdr:row>53</xdr:row>
      <xdr:rowOff>64546</xdr:rowOff>
    </xdr:from>
    <xdr:to>
      <xdr:col>6</xdr:col>
      <xdr:colOff>4527550</xdr:colOff>
      <xdr:row>72</xdr:row>
      <xdr:rowOff>12879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753CE2B-BB47-49B0-94A5-FA782B3418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08900" y="12351796"/>
          <a:ext cx="6121400" cy="34471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546100</xdr:colOff>
      <xdr:row>2</xdr:row>
      <xdr:rowOff>107950</xdr:rowOff>
    </xdr:from>
    <xdr:ext cx="923925" cy="425441"/>
    <xdr:pic>
      <xdr:nvPicPr>
        <xdr:cNvPr id="2" name="Imagen 1" descr="https://www.google.com/a/compensar.com/images/logo.gif?alpha=1">
          <a:extLst>
            <a:ext uri="{FF2B5EF4-FFF2-40B4-BE49-F238E27FC236}">
              <a16:creationId xmlns:a16="http://schemas.microsoft.com/office/drawing/2014/main" id="{924E504D-2846-43F1-87C3-5426AD4D35E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6850" y="482600"/>
          <a:ext cx="923925" cy="42544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939799</xdr:colOff>
      <xdr:row>1</xdr:row>
      <xdr:rowOff>133350</xdr:rowOff>
    </xdr:from>
    <xdr:to>
      <xdr:col>5</xdr:col>
      <xdr:colOff>342900</xdr:colOff>
      <xdr:row>1</xdr:row>
      <xdr:rowOff>438150</xdr:rowOff>
    </xdr:to>
    <xdr:pic>
      <xdr:nvPicPr>
        <xdr:cNvPr id="2" name="Imagen 1" descr="https://www.google.com/a/compensar.com/images/logo.gif?alpha=1">
          <a:extLst>
            <a:ext uri="{FF2B5EF4-FFF2-40B4-BE49-F238E27FC236}">
              <a16:creationId xmlns:a16="http://schemas.microsoft.com/office/drawing/2014/main" id="{1FF519AF-3E45-4F64-A60C-AE7CFEC8BC9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9" y="323850"/>
          <a:ext cx="1136651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trol%20actividad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etb.com.co/Mis%20documentos/LISTA%20DE%20PRECIOS%20CONTRATO%20ASECONES-ETB%20JUNIO%207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pensar-my.sharepoint.com/DOCUME~1/danicabr/CONFIG~1/Temp/Rar$DI13.4078/DOCUME~2/CARLOS~1/LOCALS~1/TEMP/Ofertas%202001/ETB%2089K/Anexo%20IV%20-%20Softwar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pensar-my.sharepoint.com/DOCUME~1/danicabr/CONFIG~1/Temp/Rar$DI13.4078/Mis%20documentos/2002/Plan%20estrategico/Liberacion%20de%20Numeracion/SALPTOLI-SIREL-02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ramación (3)"/>
      <sheetName val="Promedio por tim"/>
      <sheetName val="Programación"/>
      <sheetName val="Contrataciones"/>
      <sheetName val="Hoja1"/>
      <sheetName val="Actividades"/>
      <sheetName val="Promedio total"/>
      <sheetName val="Promedio por estado"/>
      <sheetName val="Distrubución por días"/>
      <sheetName val="Gráficos"/>
      <sheetName val="grupos"/>
      <sheetName val=""/>
      <sheetName val="Control%20actividades"/>
      <sheetName val="Validacion"/>
      <sheetName val="Solicitud Nueva"/>
      <sheetName val="Solicitud"/>
      <sheetName val="ACT. MENSUALES"/>
      <sheetName val="CAUSAL DE CIER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1 PERSONAL"/>
      <sheetName val="ANEXO 2 INGENIEIRA"/>
      <sheetName val="ANEXO 3 SOC"/>
      <sheetName val="ANEXO 4 ST"/>
      <sheetName val="ANEXO 5 SEE"/>
      <sheetName val="ANEXO 6 S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erta 1"/>
      <sheetName val="Oferta 2"/>
      <sheetName val="Oferta Alternativa - Centro"/>
      <sheetName val="UTREDI"/>
      <sheetName val="CONSOLIDADO"/>
    </sheetNames>
    <sheetDataSet>
      <sheetData sheetId="0"/>
      <sheetData sheetId="1">
        <row r="15">
          <cell r="D15">
            <v>5</v>
          </cell>
          <cell r="F15">
            <v>5</v>
          </cell>
          <cell r="H15">
            <v>5</v>
          </cell>
          <cell r="J15">
            <v>5</v>
          </cell>
          <cell r="L15">
            <v>5</v>
          </cell>
          <cell r="N15">
            <v>5</v>
          </cell>
          <cell r="P15">
            <v>390</v>
          </cell>
        </row>
        <row r="16">
          <cell r="D16">
            <v>141</v>
          </cell>
          <cell r="F16">
            <v>141</v>
          </cell>
          <cell r="H16">
            <v>141</v>
          </cell>
          <cell r="J16">
            <v>141</v>
          </cell>
          <cell r="L16">
            <v>141</v>
          </cell>
          <cell r="N16">
            <v>141</v>
          </cell>
          <cell r="P16">
            <v>10998</v>
          </cell>
        </row>
        <row r="17">
          <cell r="D17">
            <v>63</v>
          </cell>
          <cell r="F17">
            <v>63</v>
          </cell>
          <cell r="H17">
            <v>63</v>
          </cell>
          <cell r="J17">
            <v>63</v>
          </cell>
          <cell r="L17">
            <v>63</v>
          </cell>
          <cell r="N17">
            <v>63</v>
          </cell>
          <cell r="P17">
            <v>4914</v>
          </cell>
        </row>
        <row r="18">
          <cell r="D18">
            <v>23</v>
          </cell>
          <cell r="F18">
            <v>23</v>
          </cell>
          <cell r="H18">
            <v>23</v>
          </cell>
          <cell r="J18">
            <v>23</v>
          </cell>
          <cell r="L18">
            <v>23</v>
          </cell>
          <cell r="N18">
            <v>23</v>
          </cell>
          <cell r="P18">
            <v>1794</v>
          </cell>
        </row>
        <row r="19">
          <cell r="D19">
            <v>8</v>
          </cell>
          <cell r="F19">
            <v>8</v>
          </cell>
          <cell r="H19">
            <v>8</v>
          </cell>
          <cell r="J19">
            <v>8</v>
          </cell>
          <cell r="L19">
            <v>8</v>
          </cell>
          <cell r="N19">
            <v>8</v>
          </cell>
          <cell r="P19">
            <v>624</v>
          </cell>
        </row>
        <row r="20">
          <cell r="D20">
            <v>31</v>
          </cell>
          <cell r="F20">
            <v>31</v>
          </cell>
          <cell r="H20">
            <v>31</v>
          </cell>
          <cell r="J20">
            <v>31</v>
          </cell>
          <cell r="L20">
            <v>31</v>
          </cell>
          <cell r="N20">
            <v>31</v>
          </cell>
          <cell r="P20">
            <v>2418</v>
          </cell>
        </row>
        <row r="21">
          <cell r="D21">
            <v>2</v>
          </cell>
          <cell r="F21">
            <v>2</v>
          </cell>
          <cell r="H21">
            <v>2</v>
          </cell>
          <cell r="J21">
            <v>2</v>
          </cell>
          <cell r="L21">
            <v>2</v>
          </cell>
          <cell r="N21">
            <v>2</v>
          </cell>
          <cell r="P21">
            <v>156</v>
          </cell>
        </row>
        <row r="22">
          <cell r="D22">
            <v>159</v>
          </cell>
          <cell r="F22">
            <v>159</v>
          </cell>
          <cell r="H22">
            <v>159</v>
          </cell>
          <cell r="J22">
            <v>159</v>
          </cell>
          <cell r="L22">
            <v>159</v>
          </cell>
          <cell r="N22">
            <v>159</v>
          </cell>
          <cell r="P22">
            <v>12402</v>
          </cell>
        </row>
        <row r="23">
          <cell r="D23">
            <v>69</v>
          </cell>
          <cell r="F23">
            <v>69</v>
          </cell>
          <cell r="H23">
            <v>69</v>
          </cell>
          <cell r="J23">
            <v>69</v>
          </cell>
          <cell r="L23">
            <v>69</v>
          </cell>
          <cell r="N23">
            <v>69</v>
          </cell>
          <cell r="P23">
            <v>5382</v>
          </cell>
        </row>
        <row r="24">
          <cell r="D24">
            <v>18</v>
          </cell>
          <cell r="F24">
            <v>18</v>
          </cell>
          <cell r="H24">
            <v>18</v>
          </cell>
          <cell r="J24">
            <v>18</v>
          </cell>
          <cell r="L24">
            <v>18</v>
          </cell>
          <cell r="N24">
            <v>18</v>
          </cell>
          <cell r="P24">
            <v>1404</v>
          </cell>
        </row>
        <row r="25">
          <cell r="D25">
            <v>21</v>
          </cell>
          <cell r="F25">
            <v>21</v>
          </cell>
          <cell r="H25">
            <v>21</v>
          </cell>
          <cell r="J25">
            <v>21</v>
          </cell>
          <cell r="L25">
            <v>21</v>
          </cell>
          <cell r="N25">
            <v>21</v>
          </cell>
          <cell r="P25">
            <v>1638</v>
          </cell>
        </row>
        <row r="26">
          <cell r="D26">
            <v>10</v>
          </cell>
          <cell r="F26">
            <v>10</v>
          </cell>
          <cell r="H26">
            <v>10</v>
          </cell>
          <cell r="J26">
            <v>10</v>
          </cell>
          <cell r="L26">
            <v>10</v>
          </cell>
          <cell r="N26">
            <v>10</v>
          </cell>
          <cell r="P26">
            <v>780</v>
          </cell>
        </row>
        <row r="27">
          <cell r="D27">
            <v>2</v>
          </cell>
          <cell r="F27">
            <v>2</v>
          </cell>
          <cell r="H27">
            <v>2</v>
          </cell>
          <cell r="J27">
            <v>2</v>
          </cell>
          <cell r="L27">
            <v>2</v>
          </cell>
          <cell r="N27">
            <v>2</v>
          </cell>
          <cell r="P27">
            <v>14156</v>
          </cell>
        </row>
        <row r="28">
          <cell r="D28">
            <v>42</v>
          </cell>
          <cell r="F28">
            <v>42</v>
          </cell>
          <cell r="H28">
            <v>42</v>
          </cell>
          <cell r="J28">
            <v>42</v>
          </cell>
          <cell r="L28">
            <v>42</v>
          </cell>
          <cell r="N28">
            <v>42</v>
          </cell>
          <cell r="P28">
            <v>3276</v>
          </cell>
        </row>
        <row r="29">
          <cell r="D29">
            <v>2</v>
          </cell>
          <cell r="F29">
            <v>2</v>
          </cell>
          <cell r="H29">
            <v>2</v>
          </cell>
          <cell r="J29">
            <v>2</v>
          </cell>
          <cell r="L29">
            <v>2</v>
          </cell>
          <cell r="N29">
            <v>2</v>
          </cell>
          <cell r="P29">
            <v>156</v>
          </cell>
        </row>
        <row r="30">
          <cell r="D30">
            <v>31</v>
          </cell>
          <cell r="F30">
            <v>31</v>
          </cell>
          <cell r="H30">
            <v>31</v>
          </cell>
          <cell r="J30">
            <v>31</v>
          </cell>
          <cell r="L30">
            <v>31</v>
          </cell>
          <cell r="N30">
            <v>31</v>
          </cell>
          <cell r="P30">
            <v>2418</v>
          </cell>
        </row>
        <row r="31">
          <cell r="D31">
            <v>159</v>
          </cell>
          <cell r="F31">
            <v>159</v>
          </cell>
          <cell r="H31">
            <v>159</v>
          </cell>
          <cell r="J31">
            <v>159</v>
          </cell>
          <cell r="L31">
            <v>159</v>
          </cell>
          <cell r="N31">
            <v>159</v>
          </cell>
          <cell r="P31">
            <v>12402</v>
          </cell>
        </row>
        <row r="32">
          <cell r="D32">
            <v>63</v>
          </cell>
          <cell r="F32">
            <v>63</v>
          </cell>
          <cell r="H32">
            <v>63</v>
          </cell>
          <cell r="J32">
            <v>63</v>
          </cell>
          <cell r="L32">
            <v>63</v>
          </cell>
          <cell r="N32">
            <v>63</v>
          </cell>
          <cell r="P32">
            <v>4914</v>
          </cell>
        </row>
        <row r="33">
          <cell r="D33">
            <v>21</v>
          </cell>
          <cell r="F33">
            <v>21</v>
          </cell>
          <cell r="H33">
            <v>21</v>
          </cell>
          <cell r="J33">
            <v>21</v>
          </cell>
          <cell r="L33">
            <v>21</v>
          </cell>
          <cell r="N33">
            <v>21</v>
          </cell>
          <cell r="P33">
            <v>1638</v>
          </cell>
        </row>
        <row r="34">
          <cell r="D34">
            <v>52</v>
          </cell>
          <cell r="F34">
            <v>52</v>
          </cell>
          <cell r="H34">
            <v>52</v>
          </cell>
          <cell r="J34">
            <v>52</v>
          </cell>
          <cell r="L34">
            <v>52</v>
          </cell>
          <cell r="N34">
            <v>52</v>
          </cell>
          <cell r="P34">
            <v>4056</v>
          </cell>
        </row>
        <row r="35">
          <cell r="D35">
            <v>52</v>
          </cell>
          <cell r="F35">
            <v>52</v>
          </cell>
          <cell r="H35">
            <v>52</v>
          </cell>
          <cell r="J35">
            <v>52</v>
          </cell>
          <cell r="L35">
            <v>52</v>
          </cell>
          <cell r="N35">
            <v>52</v>
          </cell>
          <cell r="P35">
            <v>4056</v>
          </cell>
        </row>
        <row r="36">
          <cell r="D36">
            <v>42</v>
          </cell>
          <cell r="F36">
            <v>42</v>
          </cell>
          <cell r="H36">
            <v>42</v>
          </cell>
          <cell r="J36">
            <v>42</v>
          </cell>
          <cell r="L36">
            <v>42</v>
          </cell>
          <cell r="N36">
            <v>42</v>
          </cell>
          <cell r="P36">
            <v>3276</v>
          </cell>
        </row>
        <row r="37">
          <cell r="D37">
            <v>16</v>
          </cell>
          <cell r="F37">
            <v>16</v>
          </cell>
          <cell r="H37">
            <v>16</v>
          </cell>
          <cell r="J37">
            <v>16</v>
          </cell>
          <cell r="L37">
            <v>16</v>
          </cell>
          <cell r="N37">
            <v>16</v>
          </cell>
          <cell r="P37">
            <v>1248</v>
          </cell>
        </row>
        <row r="38">
          <cell r="D38">
            <v>32</v>
          </cell>
          <cell r="F38">
            <v>32</v>
          </cell>
          <cell r="H38">
            <v>32</v>
          </cell>
          <cell r="J38">
            <v>32</v>
          </cell>
          <cell r="L38">
            <v>32</v>
          </cell>
          <cell r="N38">
            <v>32</v>
          </cell>
          <cell r="P38">
            <v>2496</v>
          </cell>
        </row>
        <row r="39">
          <cell r="D39">
            <v>21</v>
          </cell>
          <cell r="F39">
            <v>21</v>
          </cell>
          <cell r="H39">
            <v>21</v>
          </cell>
          <cell r="J39">
            <v>21</v>
          </cell>
          <cell r="L39">
            <v>21</v>
          </cell>
          <cell r="N39">
            <v>21</v>
          </cell>
          <cell r="P39">
            <v>1638</v>
          </cell>
        </row>
        <row r="40">
          <cell r="D40">
            <v>164</v>
          </cell>
          <cell r="F40">
            <v>164</v>
          </cell>
          <cell r="H40">
            <v>164</v>
          </cell>
          <cell r="J40">
            <v>164</v>
          </cell>
          <cell r="L40">
            <v>164</v>
          </cell>
          <cell r="N40">
            <v>164</v>
          </cell>
          <cell r="P40">
            <v>12792</v>
          </cell>
        </row>
        <row r="41">
          <cell r="D41">
            <v>18</v>
          </cell>
          <cell r="F41">
            <v>18</v>
          </cell>
          <cell r="H41">
            <v>18</v>
          </cell>
          <cell r="J41">
            <v>18</v>
          </cell>
          <cell r="L41">
            <v>18</v>
          </cell>
          <cell r="N41">
            <v>18</v>
          </cell>
          <cell r="P41">
            <v>1404</v>
          </cell>
        </row>
        <row r="42">
          <cell r="D42">
            <v>5</v>
          </cell>
          <cell r="F42">
            <v>5</v>
          </cell>
          <cell r="H42">
            <v>5</v>
          </cell>
          <cell r="J42">
            <v>5</v>
          </cell>
          <cell r="L42">
            <v>5</v>
          </cell>
          <cell r="N42">
            <v>5</v>
          </cell>
          <cell r="P42">
            <v>390</v>
          </cell>
        </row>
        <row r="43">
          <cell r="D43">
            <v>15</v>
          </cell>
          <cell r="F43">
            <v>15</v>
          </cell>
          <cell r="H43">
            <v>15</v>
          </cell>
          <cell r="J43">
            <v>15</v>
          </cell>
          <cell r="L43">
            <v>15</v>
          </cell>
          <cell r="N43">
            <v>15</v>
          </cell>
          <cell r="P43">
            <v>1170</v>
          </cell>
        </row>
        <row r="44">
          <cell r="D44">
            <v>29</v>
          </cell>
          <cell r="F44">
            <v>29</v>
          </cell>
          <cell r="H44">
            <v>29</v>
          </cell>
          <cell r="J44">
            <v>29</v>
          </cell>
          <cell r="L44">
            <v>29</v>
          </cell>
          <cell r="N44">
            <v>29</v>
          </cell>
          <cell r="P44">
            <v>2262</v>
          </cell>
        </row>
        <row r="45">
          <cell r="D45">
            <v>4</v>
          </cell>
          <cell r="F45">
            <v>4</v>
          </cell>
          <cell r="H45">
            <v>4</v>
          </cell>
          <cell r="J45">
            <v>4</v>
          </cell>
          <cell r="L45">
            <v>4</v>
          </cell>
          <cell r="N45">
            <v>4</v>
          </cell>
          <cell r="P45">
            <v>312</v>
          </cell>
        </row>
        <row r="46">
          <cell r="D46">
            <v>79</v>
          </cell>
          <cell r="F46">
            <v>79</v>
          </cell>
          <cell r="H46">
            <v>79</v>
          </cell>
          <cell r="J46">
            <v>79</v>
          </cell>
          <cell r="L46">
            <v>79</v>
          </cell>
          <cell r="N46">
            <v>79</v>
          </cell>
          <cell r="P46">
            <v>6162</v>
          </cell>
        </row>
        <row r="47">
          <cell r="D47">
            <v>4</v>
          </cell>
          <cell r="F47">
            <v>4</v>
          </cell>
          <cell r="H47">
            <v>4</v>
          </cell>
          <cell r="J47">
            <v>4</v>
          </cell>
          <cell r="L47">
            <v>4</v>
          </cell>
          <cell r="N47">
            <v>4</v>
          </cell>
          <cell r="P47">
            <v>312</v>
          </cell>
        </row>
        <row r="48">
          <cell r="D48">
            <v>4</v>
          </cell>
          <cell r="F48">
            <v>4</v>
          </cell>
          <cell r="H48">
            <v>4</v>
          </cell>
          <cell r="J48">
            <v>4</v>
          </cell>
          <cell r="L48">
            <v>4</v>
          </cell>
          <cell r="N48">
            <v>4</v>
          </cell>
          <cell r="P48">
            <v>312</v>
          </cell>
        </row>
        <row r="49">
          <cell r="D49">
            <v>1407</v>
          </cell>
          <cell r="F49">
            <v>1407</v>
          </cell>
          <cell r="H49">
            <v>1407</v>
          </cell>
          <cell r="J49">
            <v>1407</v>
          </cell>
          <cell r="L49">
            <v>1407</v>
          </cell>
          <cell r="N49">
            <v>1407</v>
          </cell>
          <cell r="P49">
            <v>123746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iesInconsistentes"/>
      <sheetName val="CRUCE_CON_PLANUM"/>
      <sheetName val="SeriesSIREL"/>
      <sheetName val="Series4DSIREL"/>
      <sheetName val="SeriesError"/>
      <sheetName val="SERIES_4D_ACTIVAS"/>
      <sheetName val="SERIES_4D"/>
      <sheetName val="Parameter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2001</v>
          </cell>
          <cell r="B2" t="str">
            <v>YOMA</v>
          </cell>
          <cell r="C2" t="str">
            <v>YO83</v>
          </cell>
          <cell r="D2" t="str">
            <v>YO83</v>
          </cell>
          <cell r="E2">
            <v>63</v>
          </cell>
          <cell r="F2" t="str">
            <v>LN</v>
          </cell>
          <cell r="G2" t="str">
            <v>FETEX</v>
          </cell>
          <cell r="H2" t="str">
            <v>A</v>
          </cell>
          <cell r="I2" t="str">
            <v>BOGOTA</v>
          </cell>
          <cell r="J2" t="str">
            <v>YOMA</v>
          </cell>
        </row>
        <row r="3">
          <cell r="A3" t="str">
            <v>2002</v>
          </cell>
          <cell r="B3" t="str">
            <v>YOMA</v>
          </cell>
          <cell r="C3" t="str">
            <v>YO83</v>
          </cell>
          <cell r="D3" t="str">
            <v>YO83</v>
          </cell>
          <cell r="E3">
            <v>63</v>
          </cell>
          <cell r="F3" t="str">
            <v>LN</v>
          </cell>
          <cell r="G3" t="str">
            <v>FETEX</v>
          </cell>
          <cell r="H3" t="str">
            <v>A</v>
          </cell>
          <cell r="I3" t="str">
            <v>BOGOTA</v>
          </cell>
          <cell r="J3" t="str">
            <v>YOMA</v>
          </cell>
        </row>
        <row r="4">
          <cell r="A4" t="str">
            <v>2003</v>
          </cell>
          <cell r="B4" t="str">
            <v>YOMA</v>
          </cell>
          <cell r="C4" t="str">
            <v>YO01</v>
          </cell>
          <cell r="D4" t="str">
            <v>MU05</v>
          </cell>
          <cell r="E4">
            <v>63</v>
          </cell>
          <cell r="F4" t="str">
            <v>LN</v>
          </cell>
          <cell r="G4" t="str">
            <v>AXE</v>
          </cell>
          <cell r="H4" t="str">
            <v>A</v>
          </cell>
          <cell r="I4" t="str">
            <v>BOGOTA</v>
          </cell>
          <cell r="J4" t="str">
            <v>YOMA</v>
          </cell>
        </row>
        <row r="5">
          <cell r="A5" t="str">
            <v>2004</v>
          </cell>
          <cell r="B5" t="str">
            <v>YOMA</v>
          </cell>
          <cell r="C5" t="str">
            <v>YO01</v>
          </cell>
          <cell r="D5" t="str">
            <v>MU05</v>
          </cell>
          <cell r="E5">
            <v>63</v>
          </cell>
          <cell r="F5" t="str">
            <v>LN</v>
          </cell>
          <cell r="G5" t="str">
            <v>AXE</v>
          </cell>
          <cell r="H5" t="str">
            <v>A</v>
          </cell>
          <cell r="I5" t="str">
            <v>BOGOTA</v>
          </cell>
          <cell r="J5" t="str">
            <v>YOMA</v>
          </cell>
        </row>
        <row r="6">
          <cell r="A6" t="str">
            <v>2005</v>
          </cell>
          <cell r="B6" t="str">
            <v>YOMA</v>
          </cell>
          <cell r="C6" t="str">
            <v>YO01</v>
          </cell>
          <cell r="D6" t="str">
            <v>MU05</v>
          </cell>
          <cell r="E6">
            <v>63</v>
          </cell>
          <cell r="F6" t="str">
            <v>LN</v>
          </cell>
          <cell r="G6" t="str">
            <v>AXE</v>
          </cell>
          <cell r="H6" t="str">
            <v>A</v>
          </cell>
          <cell r="I6" t="str">
            <v>BOGOTA</v>
          </cell>
          <cell r="J6" t="str">
            <v>YOMA</v>
          </cell>
        </row>
        <row r="7">
          <cell r="A7" t="str">
            <v>2006</v>
          </cell>
          <cell r="B7" t="str">
            <v>YOMA</v>
          </cell>
          <cell r="C7" t="str">
            <v>YO01</v>
          </cell>
          <cell r="D7" t="str">
            <v>MU05</v>
          </cell>
          <cell r="E7">
            <v>63</v>
          </cell>
          <cell r="F7" t="str">
            <v>LN</v>
          </cell>
          <cell r="G7" t="str">
            <v>AXE</v>
          </cell>
          <cell r="H7" t="str">
            <v>A</v>
          </cell>
          <cell r="I7" t="str">
            <v>BOGOTA</v>
          </cell>
          <cell r="J7" t="str">
            <v>YOMA</v>
          </cell>
        </row>
        <row r="8">
          <cell r="A8" t="str">
            <v>2010</v>
          </cell>
          <cell r="B8" t="str">
            <v>RICA</v>
          </cell>
          <cell r="C8" t="str">
            <v>RI06</v>
          </cell>
          <cell r="D8" t="str">
            <v>RI06</v>
          </cell>
          <cell r="E8">
            <v>64</v>
          </cell>
          <cell r="F8" t="str">
            <v>LN</v>
          </cell>
          <cell r="G8" t="str">
            <v>EWSD</v>
          </cell>
          <cell r="H8" t="str">
            <v>A</v>
          </cell>
          <cell r="I8" t="str">
            <v>BOGOTA</v>
          </cell>
          <cell r="J8" t="str">
            <v>RICA</v>
          </cell>
        </row>
        <row r="9">
          <cell r="A9" t="str">
            <v>2011</v>
          </cell>
          <cell r="B9" t="str">
            <v>RICA</v>
          </cell>
          <cell r="C9" t="str">
            <v>RI06</v>
          </cell>
          <cell r="D9" t="str">
            <v>RI06</v>
          </cell>
          <cell r="E9">
            <v>64</v>
          </cell>
          <cell r="F9" t="str">
            <v>LN</v>
          </cell>
          <cell r="G9" t="str">
            <v>EWSD</v>
          </cell>
          <cell r="H9" t="str">
            <v>A</v>
          </cell>
          <cell r="I9" t="str">
            <v>BOGOTA</v>
          </cell>
          <cell r="J9" t="str">
            <v>RICA</v>
          </cell>
        </row>
        <row r="10">
          <cell r="A10" t="str">
            <v>2012</v>
          </cell>
          <cell r="B10" t="str">
            <v>RICA</v>
          </cell>
          <cell r="C10" t="str">
            <v>RI06</v>
          </cell>
          <cell r="D10" t="str">
            <v>RI06</v>
          </cell>
          <cell r="E10">
            <v>64</v>
          </cell>
          <cell r="F10" t="str">
            <v>LN</v>
          </cell>
          <cell r="G10" t="str">
            <v>EWSD</v>
          </cell>
          <cell r="H10" t="str">
            <v>A</v>
          </cell>
          <cell r="I10" t="str">
            <v>BOGOTA</v>
          </cell>
          <cell r="J10" t="str">
            <v>RICA</v>
          </cell>
        </row>
        <row r="11">
          <cell r="A11" t="str">
            <v>2013</v>
          </cell>
          <cell r="B11" t="str">
            <v>RICA</v>
          </cell>
          <cell r="C11" t="str">
            <v>RI06</v>
          </cell>
          <cell r="D11" t="str">
            <v>RI06</v>
          </cell>
          <cell r="E11">
            <v>64</v>
          </cell>
          <cell r="F11" t="str">
            <v>LN</v>
          </cell>
          <cell r="G11" t="str">
            <v>EWSD</v>
          </cell>
          <cell r="H11" t="str">
            <v>A</v>
          </cell>
          <cell r="I11" t="str">
            <v>BOGOTA</v>
          </cell>
          <cell r="J11" t="str">
            <v>RICA</v>
          </cell>
        </row>
        <row r="12">
          <cell r="A12" t="str">
            <v>2014</v>
          </cell>
          <cell r="B12" t="str">
            <v>RICA</v>
          </cell>
          <cell r="C12" t="str">
            <v>RI06</v>
          </cell>
          <cell r="D12" t="str">
            <v>RI06</v>
          </cell>
          <cell r="E12">
            <v>64</v>
          </cell>
          <cell r="F12" t="str">
            <v>LN</v>
          </cell>
          <cell r="G12" t="str">
            <v>EWSD</v>
          </cell>
          <cell r="H12" t="str">
            <v>A</v>
          </cell>
          <cell r="I12" t="str">
            <v>BOGOTA</v>
          </cell>
          <cell r="J12" t="str">
            <v>RICA</v>
          </cell>
        </row>
        <row r="13">
          <cell r="A13" t="str">
            <v>2015</v>
          </cell>
          <cell r="B13" t="str">
            <v>RICA</v>
          </cell>
          <cell r="C13" t="str">
            <v>RI06</v>
          </cell>
          <cell r="D13" t="str">
            <v>RI06</v>
          </cell>
          <cell r="E13">
            <v>64</v>
          </cell>
          <cell r="F13" t="str">
            <v>LN</v>
          </cell>
          <cell r="G13" t="str">
            <v>EWSD</v>
          </cell>
          <cell r="H13" t="str">
            <v>A</v>
          </cell>
          <cell r="I13" t="str">
            <v>BOGOTA</v>
          </cell>
          <cell r="J13" t="str">
            <v>RICA</v>
          </cell>
        </row>
        <row r="14">
          <cell r="A14" t="str">
            <v>2016</v>
          </cell>
          <cell r="B14" t="str">
            <v>RICA</v>
          </cell>
          <cell r="C14" t="str">
            <v>RI06</v>
          </cell>
          <cell r="D14" t="str">
            <v>RI06</v>
          </cell>
          <cell r="E14">
            <v>64</v>
          </cell>
          <cell r="F14" t="str">
            <v>LN</v>
          </cell>
          <cell r="G14" t="str">
            <v>EWSD</v>
          </cell>
          <cell r="H14" t="str">
            <v>A</v>
          </cell>
          <cell r="I14" t="str">
            <v>BOGOTA</v>
          </cell>
          <cell r="J14" t="str">
            <v>RICA</v>
          </cell>
        </row>
        <row r="15">
          <cell r="A15" t="str">
            <v>2017</v>
          </cell>
          <cell r="B15" t="str">
            <v>RICA</v>
          </cell>
          <cell r="C15" t="str">
            <v>RI06</v>
          </cell>
          <cell r="D15" t="str">
            <v>RI06</v>
          </cell>
          <cell r="E15">
            <v>64</v>
          </cell>
          <cell r="F15" t="str">
            <v>LN</v>
          </cell>
          <cell r="G15" t="str">
            <v>EWSD</v>
          </cell>
          <cell r="H15" t="str">
            <v>A</v>
          </cell>
          <cell r="I15" t="str">
            <v>BOGOTA</v>
          </cell>
          <cell r="J15" t="str">
            <v>RICA</v>
          </cell>
        </row>
        <row r="16">
          <cell r="A16" t="str">
            <v>2018</v>
          </cell>
          <cell r="B16" t="str">
            <v>RICA</v>
          </cell>
          <cell r="C16" t="str">
            <v>RI06</v>
          </cell>
          <cell r="D16" t="str">
            <v>RI06</v>
          </cell>
          <cell r="E16">
            <v>64</v>
          </cell>
          <cell r="F16" t="str">
            <v>LN</v>
          </cell>
          <cell r="G16" t="str">
            <v>EWSD</v>
          </cell>
          <cell r="H16" t="str">
            <v>A</v>
          </cell>
          <cell r="I16" t="str">
            <v>BOGOTA</v>
          </cell>
          <cell r="J16" t="str">
            <v>RICA</v>
          </cell>
        </row>
        <row r="17">
          <cell r="A17" t="str">
            <v>2019</v>
          </cell>
          <cell r="B17" t="str">
            <v>RICA</v>
          </cell>
          <cell r="C17" t="str">
            <v>RI06</v>
          </cell>
          <cell r="D17" t="str">
            <v>RI06</v>
          </cell>
          <cell r="E17">
            <v>64</v>
          </cell>
          <cell r="F17" t="str">
            <v>LN</v>
          </cell>
          <cell r="G17" t="str">
            <v>EWSD</v>
          </cell>
          <cell r="H17" t="str">
            <v>A</v>
          </cell>
          <cell r="I17" t="str">
            <v>BOGOTA</v>
          </cell>
          <cell r="J17" t="str">
            <v>RICA</v>
          </cell>
        </row>
        <row r="18">
          <cell r="A18" t="str">
            <v>2020</v>
          </cell>
          <cell r="B18" t="str">
            <v>BOCH</v>
          </cell>
          <cell r="C18" t="str">
            <v>BC01</v>
          </cell>
          <cell r="D18" t="str">
            <v>BC01</v>
          </cell>
          <cell r="E18">
            <v>18</v>
          </cell>
          <cell r="F18" t="str">
            <v>LN</v>
          </cell>
          <cell r="G18" t="str">
            <v>EWSD</v>
          </cell>
          <cell r="H18" t="str">
            <v>A</v>
          </cell>
          <cell r="I18" t="str">
            <v>BOGOTA</v>
          </cell>
          <cell r="J18" t="str">
            <v>BOCH</v>
          </cell>
        </row>
        <row r="19">
          <cell r="A19" t="str">
            <v>2021</v>
          </cell>
          <cell r="B19" t="str">
            <v>BOCH</v>
          </cell>
          <cell r="C19" t="str">
            <v>BC01</v>
          </cell>
          <cell r="D19" t="str">
            <v>BC01</v>
          </cell>
          <cell r="E19">
            <v>18</v>
          </cell>
          <cell r="F19" t="str">
            <v>LN</v>
          </cell>
          <cell r="G19" t="str">
            <v>EWSD</v>
          </cell>
          <cell r="H19" t="str">
            <v>A</v>
          </cell>
          <cell r="I19" t="str">
            <v>BOGOTA</v>
          </cell>
          <cell r="J19" t="str">
            <v>BOCH</v>
          </cell>
        </row>
        <row r="20">
          <cell r="A20" t="str">
            <v>2022</v>
          </cell>
          <cell r="B20" t="str">
            <v>BOCH</v>
          </cell>
          <cell r="C20" t="str">
            <v>BC01</v>
          </cell>
          <cell r="D20" t="str">
            <v>BC01</v>
          </cell>
          <cell r="E20">
            <v>18</v>
          </cell>
          <cell r="F20" t="str">
            <v>LN</v>
          </cell>
          <cell r="G20" t="str">
            <v>EWSD</v>
          </cell>
          <cell r="H20" t="str">
            <v>A</v>
          </cell>
          <cell r="I20" t="str">
            <v>BOGOTA</v>
          </cell>
          <cell r="J20" t="str">
            <v>BOCH</v>
          </cell>
        </row>
        <row r="21">
          <cell r="A21" t="str">
            <v>2023</v>
          </cell>
          <cell r="B21" t="str">
            <v>BOCH</v>
          </cell>
          <cell r="C21" t="str">
            <v>BC01</v>
          </cell>
          <cell r="D21" t="str">
            <v>BC01</v>
          </cell>
          <cell r="E21">
            <v>18</v>
          </cell>
          <cell r="F21" t="str">
            <v>LN</v>
          </cell>
          <cell r="G21" t="str">
            <v>EWSD</v>
          </cell>
          <cell r="H21" t="str">
            <v>A</v>
          </cell>
          <cell r="I21" t="str">
            <v>BOGOTA</v>
          </cell>
          <cell r="J21" t="str">
            <v>BOCH</v>
          </cell>
        </row>
        <row r="22">
          <cell r="A22" t="str">
            <v>2024</v>
          </cell>
          <cell r="B22" t="str">
            <v>BOCH</v>
          </cell>
          <cell r="C22" t="str">
            <v>BC01</v>
          </cell>
          <cell r="D22" t="str">
            <v>BC01</v>
          </cell>
          <cell r="E22">
            <v>18</v>
          </cell>
          <cell r="F22" t="str">
            <v>LN</v>
          </cell>
          <cell r="G22" t="str">
            <v>EWSD</v>
          </cell>
          <cell r="H22" t="str">
            <v>A</v>
          </cell>
          <cell r="I22" t="str">
            <v>BOGOTA</v>
          </cell>
          <cell r="J22" t="str">
            <v>BOCH</v>
          </cell>
        </row>
        <row r="23">
          <cell r="A23" t="str">
            <v>2025</v>
          </cell>
          <cell r="B23" t="str">
            <v>BOCH</v>
          </cell>
          <cell r="C23" t="str">
            <v>BC01</v>
          </cell>
          <cell r="D23" t="str">
            <v>BC01</v>
          </cell>
          <cell r="E23">
            <v>18</v>
          </cell>
          <cell r="F23" t="str">
            <v>LN</v>
          </cell>
          <cell r="G23" t="str">
            <v>EWSD</v>
          </cell>
          <cell r="H23" t="str">
            <v>A</v>
          </cell>
          <cell r="I23" t="str">
            <v>BOGOTA</v>
          </cell>
          <cell r="J23" t="str">
            <v>BOCH</v>
          </cell>
        </row>
        <row r="24">
          <cell r="A24" t="str">
            <v>2026</v>
          </cell>
          <cell r="B24" t="str">
            <v>BOCH</v>
          </cell>
          <cell r="C24" t="str">
            <v>BC01</v>
          </cell>
          <cell r="D24" t="str">
            <v>BC01</v>
          </cell>
          <cell r="E24">
            <v>18</v>
          </cell>
          <cell r="F24" t="str">
            <v>LN</v>
          </cell>
          <cell r="G24" t="str">
            <v>EWSD</v>
          </cell>
          <cell r="H24" t="str">
            <v>A</v>
          </cell>
          <cell r="I24" t="str">
            <v>BOGOTA</v>
          </cell>
          <cell r="J24" t="str">
            <v>BOCH</v>
          </cell>
        </row>
        <row r="25">
          <cell r="A25" t="str">
            <v>2027</v>
          </cell>
          <cell r="B25" t="str">
            <v>BOCH</v>
          </cell>
          <cell r="C25" t="str">
            <v>BC01</v>
          </cell>
          <cell r="D25" t="str">
            <v>BC01</v>
          </cell>
          <cell r="E25">
            <v>18</v>
          </cell>
          <cell r="F25" t="str">
            <v>LN</v>
          </cell>
          <cell r="G25" t="str">
            <v>EWSD</v>
          </cell>
          <cell r="H25" t="str">
            <v>A</v>
          </cell>
          <cell r="I25" t="str">
            <v>BOGOTA</v>
          </cell>
          <cell r="J25" t="str">
            <v>BOCH</v>
          </cell>
        </row>
        <row r="26">
          <cell r="A26" t="str">
            <v>2028</v>
          </cell>
          <cell r="B26" t="str">
            <v>BOCH</v>
          </cell>
          <cell r="C26" t="str">
            <v>BC01</v>
          </cell>
          <cell r="D26" t="str">
            <v>BC01</v>
          </cell>
          <cell r="E26">
            <v>18</v>
          </cell>
          <cell r="F26" t="str">
            <v>LN</v>
          </cell>
          <cell r="G26" t="str">
            <v>EWSD</v>
          </cell>
          <cell r="H26" t="str">
            <v>A</v>
          </cell>
          <cell r="I26" t="str">
            <v>BOGOTA</v>
          </cell>
          <cell r="J26" t="str">
            <v>BOCH</v>
          </cell>
        </row>
        <row r="27">
          <cell r="A27" t="str">
            <v>2029</v>
          </cell>
          <cell r="B27" t="str">
            <v>BOCH</v>
          </cell>
          <cell r="C27" t="str">
            <v>BC01</v>
          </cell>
          <cell r="D27" t="str">
            <v>BC01</v>
          </cell>
          <cell r="E27">
            <v>18</v>
          </cell>
          <cell r="F27" t="str">
            <v>LN</v>
          </cell>
          <cell r="G27" t="str">
            <v>EWSD</v>
          </cell>
          <cell r="H27" t="str">
            <v>A</v>
          </cell>
          <cell r="I27" t="str">
            <v>BOGOTA</v>
          </cell>
          <cell r="J27" t="str">
            <v>BOCH</v>
          </cell>
        </row>
        <row r="28">
          <cell r="A28" t="str">
            <v>2030</v>
          </cell>
          <cell r="B28" t="str">
            <v>BOCH</v>
          </cell>
          <cell r="C28" t="str">
            <v>BC01</v>
          </cell>
          <cell r="D28" t="str">
            <v>BC01</v>
          </cell>
          <cell r="E28">
            <v>18</v>
          </cell>
          <cell r="F28" t="str">
            <v>LN</v>
          </cell>
          <cell r="G28" t="str">
            <v>EWSD</v>
          </cell>
          <cell r="H28" t="str">
            <v>A</v>
          </cell>
          <cell r="I28" t="str">
            <v>BOGOTA</v>
          </cell>
          <cell r="J28" t="str">
            <v>BOCH</v>
          </cell>
        </row>
        <row r="29">
          <cell r="A29" t="str">
            <v>2031</v>
          </cell>
          <cell r="B29" t="str">
            <v>BOCH</v>
          </cell>
          <cell r="C29" t="str">
            <v>BC01</v>
          </cell>
          <cell r="D29" t="str">
            <v>BC01</v>
          </cell>
          <cell r="E29">
            <v>18</v>
          </cell>
          <cell r="F29" t="str">
            <v>LN</v>
          </cell>
          <cell r="G29" t="str">
            <v>EWSD</v>
          </cell>
          <cell r="H29" t="str">
            <v>A</v>
          </cell>
          <cell r="I29" t="str">
            <v>BOGOTA</v>
          </cell>
          <cell r="J29" t="str">
            <v>BOCH</v>
          </cell>
        </row>
        <row r="30">
          <cell r="A30" t="str">
            <v>2032</v>
          </cell>
          <cell r="B30" t="str">
            <v>BOCH</v>
          </cell>
          <cell r="C30" t="str">
            <v>BC01</v>
          </cell>
          <cell r="D30" t="str">
            <v>BC01</v>
          </cell>
          <cell r="E30">
            <v>18</v>
          </cell>
          <cell r="F30" t="str">
            <v>LN</v>
          </cell>
          <cell r="G30" t="str">
            <v>EWSD</v>
          </cell>
          <cell r="H30" t="str">
            <v>A</v>
          </cell>
          <cell r="I30" t="str">
            <v>BOGOTA</v>
          </cell>
          <cell r="J30" t="str">
            <v>BOCH</v>
          </cell>
        </row>
        <row r="31">
          <cell r="A31" t="str">
            <v>2033</v>
          </cell>
          <cell r="B31" t="str">
            <v>BOCH</v>
          </cell>
          <cell r="C31" t="str">
            <v>BC01</v>
          </cell>
          <cell r="D31" t="str">
            <v>BC01</v>
          </cell>
          <cell r="E31">
            <v>18</v>
          </cell>
          <cell r="F31" t="str">
            <v>LN</v>
          </cell>
          <cell r="G31" t="str">
            <v>EWSD</v>
          </cell>
          <cell r="H31" t="str">
            <v>A</v>
          </cell>
          <cell r="I31" t="str">
            <v>BOGOTA</v>
          </cell>
          <cell r="J31" t="str">
            <v>BOCH</v>
          </cell>
        </row>
        <row r="32">
          <cell r="A32" t="str">
            <v>2034</v>
          </cell>
          <cell r="B32" t="str">
            <v>BOCH</v>
          </cell>
          <cell r="C32" t="str">
            <v>BC01</v>
          </cell>
          <cell r="D32" t="str">
            <v>BC01</v>
          </cell>
          <cell r="E32">
            <v>18</v>
          </cell>
          <cell r="F32" t="str">
            <v>LN</v>
          </cell>
          <cell r="G32" t="str">
            <v>EWSD</v>
          </cell>
          <cell r="H32" t="str">
            <v>A</v>
          </cell>
          <cell r="I32" t="str">
            <v>BOGOTA</v>
          </cell>
          <cell r="J32" t="str">
            <v>BOCH</v>
          </cell>
        </row>
        <row r="33">
          <cell r="A33" t="str">
            <v>2035</v>
          </cell>
          <cell r="B33" t="str">
            <v>BOCH</v>
          </cell>
          <cell r="C33" t="str">
            <v>BC01</v>
          </cell>
          <cell r="D33" t="str">
            <v>BC01</v>
          </cell>
          <cell r="E33">
            <v>18</v>
          </cell>
          <cell r="F33" t="str">
            <v>LN</v>
          </cell>
          <cell r="G33" t="str">
            <v>EWSD</v>
          </cell>
          <cell r="H33" t="str">
            <v>A</v>
          </cell>
          <cell r="I33" t="str">
            <v>BOGOTA</v>
          </cell>
          <cell r="J33" t="str">
            <v>BOCH</v>
          </cell>
        </row>
        <row r="34">
          <cell r="A34" t="str">
            <v>2036</v>
          </cell>
          <cell r="B34" t="str">
            <v>BOCH</v>
          </cell>
          <cell r="C34" t="str">
            <v>BC01</v>
          </cell>
          <cell r="D34" t="str">
            <v>BC01</v>
          </cell>
          <cell r="E34">
            <v>18</v>
          </cell>
          <cell r="F34" t="str">
            <v>LN</v>
          </cell>
          <cell r="G34" t="str">
            <v>EWSD</v>
          </cell>
          <cell r="H34" t="str">
            <v>A</v>
          </cell>
          <cell r="I34" t="str">
            <v>BOGOTA</v>
          </cell>
          <cell r="J34" t="str">
            <v>BOCH</v>
          </cell>
        </row>
        <row r="35">
          <cell r="A35" t="str">
            <v>2037</v>
          </cell>
          <cell r="B35" t="str">
            <v>BOCH</v>
          </cell>
          <cell r="C35" t="str">
            <v>BC01</v>
          </cell>
          <cell r="D35" t="str">
            <v>BC01</v>
          </cell>
          <cell r="E35">
            <v>18</v>
          </cell>
          <cell r="F35" t="str">
            <v>LN</v>
          </cell>
          <cell r="G35" t="str">
            <v>EWSD</v>
          </cell>
          <cell r="H35" t="str">
            <v>A</v>
          </cell>
          <cell r="I35" t="str">
            <v>BOGOTA</v>
          </cell>
          <cell r="J35" t="str">
            <v>BOCH</v>
          </cell>
        </row>
        <row r="36">
          <cell r="A36" t="str">
            <v>2038</v>
          </cell>
          <cell r="B36" t="str">
            <v>BOCH</v>
          </cell>
          <cell r="C36" t="str">
            <v>BC01</v>
          </cell>
          <cell r="D36" t="str">
            <v>BC01</v>
          </cell>
          <cell r="E36">
            <v>18</v>
          </cell>
          <cell r="F36" t="str">
            <v>LN</v>
          </cell>
          <cell r="G36" t="str">
            <v>EWSD</v>
          </cell>
          <cell r="H36" t="str">
            <v>A</v>
          </cell>
          <cell r="I36" t="str">
            <v>BOGOTA</v>
          </cell>
          <cell r="J36" t="str">
            <v>BOCH</v>
          </cell>
        </row>
        <row r="37">
          <cell r="A37" t="str">
            <v>2039</v>
          </cell>
          <cell r="B37" t="str">
            <v>BOCH</v>
          </cell>
          <cell r="C37" t="str">
            <v>BC01</v>
          </cell>
          <cell r="D37" t="str">
            <v>BC01</v>
          </cell>
          <cell r="E37">
            <v>18</v>
          </cell>
          <cell r="F37" t="str">
            <v>LN</v>
          </cell>
          <cell r="G37" t="str">
            <v>EWSD</v>
          </cell>
          <cell r="H37" t="str">
            <v>A</v>
          </cell>
          <cell r="I37" t="str">
            <v>BOGOTA</v>
          </cell>
          <cell r="J37" t="str">
            <v>BOCH</v>
          </cell>
        </row>
        <row r="38">
          <cell r="A38" t="str">
            <v>2040</v>
          </cell>
          <cell r="B38" t="str">
            <v>MUZU</v>
          </cell>
          <cell r="C38" t="str">
            <v>MU05</v>
          </cell>
          <cell r="D38" t="str">
            <v>MU05</v>
          </cell>
          <cell r="E38">
            <v>48</v>
          </cell>
          <cell r="F38" t="str">
            <v>LN</v>
          </cell>
          <cell r="G38" t="str">
            <v>AXE</v>
          </cell>
          <cell r="H38" t="str">
            <v>A</v>
          </cell>
          <cell r="I38" t="str">
            <v>BOGOTA</v>
          </cell>
          <cell r="J38" t="str">
            <v>MUZU</v>
          </cell>
        </row>
        <row r="39">
          <cell r="A39" t="str">
            <v>2041</v>
          </cell>
          <cell r="B39" t="str">
            <v>MUZU</v>
          </cell>
          <cell r="C39" t="str">
            <v>MU05</v>
          </cell>
          <cell r="D39" t="str">
            <v>MU05</v>
          </cell>
          <cell r="E39">
            <v>48</v>
          </cell>
          <cell r="F39" t="str">
            <v>LN</v>
          </cell>
          <cell r="G39" t="str">
            <v>AXE</v>
          </cell>
          <cell r="H39" t="str">
            <v>A</v>
          </cell>
          <cell r="I39" t="str">
            <v>BOGOTA</v>
          </cell>
          <cell r="J39" t="str">
            <v>MUZU</v>
          </cell>
        </row>
        <row r="40">
          <cell r="A40" t="str">
            <v>2042</v>
          </cell>
          <cell r="B40" t="str">
            <v>MUZU</v>
          </cell>
          <cell r="C40" t="str">
            <v>MU05</v>
          </cell>
          <cell r="D40" t="str">
            <v>MU05</v>
          </cell>
          <cell r="E40">
            <v>48</v>
          </cell>
          <cell r="F40" t="str">
            <v>LN</v>
          </cell>
          <cell r="G40" t="str">
            <v>AXE</v>
          </cell>
          <cell r="H40" t="str">
            <v>A</v>
          </cell>
          <cell r="I40" t="str">
            <v>BOGOTA</v>
          </cell>
          <cell r="J40" t="str">
            <v>MUZU</v>
          </cell>
        </row>
        <row r="41">
          <cell r="A41" t="str">
            <v>2043</v>
          </cell>
          <cell r="B41" t="str">
            <v>MUZU</v>
          </cell>
          <cell r="C41" t="str">
            <v>MU05</v>
          </cell>
          <cell r="D41" t="str">
            <v>MU05</v>
          </cell>
          <cell r="E41">
            <v>48</v>
          </cell>
          <cell r="F41" t="str">
            <v>LN</v>
          </cell>
          <cell r="G41" t="str">
            <v>AXE</v>
          </cell>
          <cell r="H41" t="str">
            <v>A</v>
          </cell>
          <cell r="I41" t="str">
            <v>BOGOTA</v>
          </cell>
          <cell r="J41" t="str">
            <v>MUZU</v>
          </cell>
        </row>
        <row r="42">
          <cell r="A42" t="str">
            <v>2044</v>
          </cell>
          <cell r="B42" t="str">
            <v>MUZU</v>
          </cell>
          <cell r="C42" t="str">
            <v>MU05</v>
          </cell>
          <cell r="D42" t="str">
            <v>MU05</v>
          </cell>
          <cell r="E42">
            <v>48</v>
          </cell>
          <cell r="F42" t="str">
            <v>LN</v>
          </cell>
          <cell r="G42" t="str">
            <v>AXE</v>
          </cell>
          <cell r="H42" t="str">
            <v>A</v>
          </cell>
          <cell r="I42" t="str">
            <v>BOGOTA</v>
          </cell>
          <cell r="J42" t="str">
            <v>MUZU</v>
          </cell>
        </row>
        <row r="43">
          <cell r="A43" t="str">
            <v>2045</v>
          </cell>
          <cell r="B43" t="str">
            <v>MUZU</v>
          </cell>
          <cell r="C43" t="str">
            <v>MU05</v>
          </cell>
          <cell r="D43" t="str">
            <v>MU05</v>
          </cell>
          <cell r="E43">
            <v>48</v>
          </cell>
          <cell r="F43" t="str">
            <v>LN</v>
          </cell>
          <cell r="G43" t="str">
            <v>AXE</v>
          </cell>
          <cell r="H43" t="str">
            <v>A</v>
          </cell>
          <cell r="I43" t="str">
            <v>BOGOTA</v>
          </cell>
          <cell r="J43" t="str">
            <v>MUZU</v>
          </cell>
        </row>
        <row r="44">
          <cell r="A44" t="str">
            <v>2046</v>
          </cell>
          <cell r="B44" t="str">
            <v>MUZU</v>
          </cell>
          <cell r="C44" t="str">
            <v>MU05</v>
          </cell>
          <cell r="D44" t="str">
            <v>MU05</v>
          </cell>
          <cell r="E44">
            <v>48</v>
          </cell>
          <cell r="F44" t="str">
            <v>LN</v>
          </cell>
          <cell r="G44" t="str">
            <v>AXE</v>
          </cell>
          <cell r="H44" t="str">
            <v>A</v>
          </cell>
          <cell r="I44" t="str">
            <v>BOGOTA</v>
          </cell>
          <cell r="J44" t="str">
            <v>MUZU</v>
          </cell>
        </row>
        <row r="45">
          <cell r="A45" t="str">
            <v>2047</v>
          </cell>
          <cell r="B45" t="str">
            <v>MUZU</v>
          </cell>
          <cell r="C45" t="str">
            <v>MU05</v>
          </cell>
          <cell r="D45" t="str">
            <v>MU05</v>
          </cell>
          <cell r="E45">
            <v>48</v>
          </cell>
          <cell r="F45" t="str">
            <v>LN</v>
          </cell>
          <cell r="G45" t="str">
            <v>AXE</v>
          </cell>
          <cell r="H45" t="str">
            <v>A</v>
          </cell>
          <cell r="I45" t="str">
            <v>BOGOTA</v>
          </cell>
          <cell r="J45" t="str">
            <v>MUZU</v>
          </cell>
        </row>
        <row r="46">
          <cell r="A46" t="str">
            <v>2048</v>
          </cell>
          <cell r="B46" t="str">
            <v>MUZU</v>
          </cell>
          <cell r="C46" t="str">
            <v>MU05</v>
          </cell>
          <cell r="D46" t="str">
            <v>MU05</v>
          </cell>
          <cell r="E46">
            <v>48</v>
          </cell>
          <cell r="F46" t="str">
            <v>LN</v>
          </cell>
          <cell r="G46" t="str">
            <v>AXE</v>
          </cell>
          <cell r="H46" t="str">
            <v>A</v>
          </cell>
          <cell r="I46" t="str">
            <v>BOGOTA</v>
          </cell>
          <cell r="J46" t="str">
            <v>MUZU</v>
          </cell>
        </row>
        <row r="47">
          <cell r="A47" t="str">
            <v>2049</v>
          </cell>
          <cell r="B47" t="str">
            <v>MUZU</v>
          </cell>
          <cell r="C47" t="str">
            <v>MU05</v>
          </cell>
          <cell r="D47" t="str">
            <v>MU05</v>
          </cell>
          <cell r="E47">
            <v>48</v>
          </cell>
          <cell r="F47" t="str">
            <v>LN</v>
          </cell>
          <cell r="G47" t="str">
            <v>AXE</v>
          </cell>
          <cell r="H47" t="str">
            <v>A</v>
          </cell>
          <cell r="I47" t="str">
            <v>BOGOTA</v>
          </cell>
          <cell r="J47" t="str">
            <v>MUZU</v>
          </cell>
        </row>
        <row r="48">
          <cell r="A48" t="str">
            <v>2050</v>
          </cell>
          <cell r="B48" t="str">
            <v>SCAR</v>
          </cell>
          <cell r="C48" t="str">
            <v>SC02</v>
          </cell>
          <cell r="D48" t="str">
            <v>SC01</v>
          </cell>
          <cell r="E48">
            <v>68</v>
          </cell>
          <cell r="F48" t="str">
            <v>LN</v>
          </cell>
          <cell r="G48" t="str">
            <v>ARF</v>
          </cell>
          <cell r="H48" t="str">
            <v>A</v>
          </cell>
          <cell r="I48" t="str">
            <v>BOGOTA</v>
          </cell>
          <cell r="J48" t="str">
            <v>SCAR</v>
          </cell>
        </row>
        <row r="49">
          <cell r="A49" t="str">
            <v>2051</v>
          </cell>
          <cell r="B49" t="str">
            <v>SCAR</v>
          </cell>
          <cell r="C49" t="str">
            <v>SC02</v>
          </cell>
          <cell r="D49" t="str">
            <v>SC01</v>
          </cell>
          <cell r="E49">
            <v>68</v>
          </cell>
          <cell r="F49" t="str">
            <v>LN</v>
          </cell>
          <cell r="G49" t="str">
            <v>ARF</v>
          </cell>
          <cell r="H49" t="str">
            <v>A</v>
          </cell>
          <cell r="I49" t="str">
            <v>BOGOTA</v>
          </cell>
          <cell r="J49" t="str">
            <v>SCAR</v>
          </cell>
        </row>
        <row r="50">
          <cell r="A50" t="str">
            <v>2052</v>
          </cell>
          <cell r="B50" t="str">
            <v>SCAR</v>
          </cell>
          <cell r="C50" t="str">
            <v>SC02</v>
          </cell>
          <cell r="D50" t="str">
            <v>SC01</v>
          </cell>
          <cell r="E50">
            <v>68</v>
          </cell>
          <cell r="F50" t="str">
            <v>LN</v>
          </cell>
          <cell r="G50" t="str">
            <v>ARF</v>
          </cell>
          <cell r="H50" t="str">
            <v>A</v>
          </cell>
          <cell r="I50" t="str">
            <v>BOGOTA</v>
          </cell>
          <cell r="J50" t="str">
            <v>SCAR</v>
          </cell>
        </row>
        <row r="51">
          <cell r="A51" t="str">
            <v>2053</v>
          </cell>
          <cell r="B51" t="str">
            <v>SCAR</v>
          </cell>
          <cell r="C51" t="str">
            <v>SC02</v>
          </cell>
          <cell r="D51" t="str">
            <v>SC01</v>
          </cell>
          <cell r="E51">
            <v>68</v>
          </cell>
          <cell r="F51" t="str">
            <v>LN</v>
          </cell>
          <cell r="G51" t="str">
            <v>ARF</v>
          </cell>
          <cell r="H51" t="str">
            <v>A</v>
          </cell>
          <cell r="I51" t="str">
            <v>BOGOTA</v>
          </cell>
          <cell r="J51" t="str">
            <v>SCAR</v>
          </cell>
        </row>
        <row r="52">
          <cell r="A52" t="str">
            <v>2054</v>
          </cell>
          <cell r="B52" t="str">
            <v>SCAR</v>
          </cell>
          <cell r="C52" t="str">
            <v>SC02</v>
          </cell>
          <cell r="D52" t="str">
            <v>SC01</v>
          </cell>
          <cell r="E52">
            <v>68</v>
          </cell>
          <cell r="F52" t="str">
            <v>LN</v>
          </cell>
          <cell r="G52" t="str">
            <v>ARF</v>
          </cell>
          <cell r="H52" t="str">
            <v>A</v>
          </cell>
          <cell r="I52" t="str">
            <v>BOGOTA</v>
          </cell>
          <cell r="J52" t="str">
            <v>SCAR</v>
          </cell>
        </row>
        <row r="53">
          <cell r="A53" t="str">
            <v>2055</v>
          </cell>
          <cell r="B53" t="str">
            <v>SCAR</v>
          </cell>
          <cell r="C53" t="str">
            <v>SC02</v>
          </cell>
          <cell r="D53" t="str">
            <v>SC01</v>
          </cell>
          <cell r="E53">
            <v>68</v>
          </cell>
          <cell r="F53" t="str">
            <v>LN</v>
          </cell>
          <cell r="G53" t="str">
            <v>ARF</v>
          </cell>
          <cell r="H53" t="str">
            <v>A</v>
          </cell>
          <cell r="I53" t="str">
            <v>BOGOTA</v>
          </cell>
          <cell r="J53" t="str">
            <v>SCAR</v>
          </cell>
        </row>
        <row r="54">
          <cell r="A54" t="str">
            <v>2056</v>
          </cell>
          <cell r="B54" t="str">
            <v>SCAR</v>
          </cell>
          <cell r="C54" t="str">
            <v>SC02</v>
          </cell>
          <cell r="D54" t="str">
            <v>SC01</v>
          </cell>
          <cell r="E54">
            <v>68</v>
          </cell>
          <cell r="F54" t="str">
            <v>LN</v>
          </cell>
          <cell r="G54" t="str">
            <v>ARF</v>
          </cell>
          <cell r="H54" t="str">
            <v>A</v>
          </cell>
          <cell r="I54" t="str">
            <v>BOGOTA</v>
          </cell>
          <cell r="J54" t="str">
            <v>SCAR</v>
          </cell>
        </row>
        <row r="55">
          <cell r="A55" t="str">
            <v>2057</v>
          </cell>
          <cell r="B55" t="str">
            <v>SCAR</v>
          </cell>
          <cell r="C55" t="str">
            <v>SC02</v>
          </cell>
          <cell r="D55" t="str">
            <v>SC01</v>
          </cell>
          <cell r="E55">
            <v>68</v>
          </cell>
          <cell r="F55" t="str">
            <v>LN</v>
          </cell>
          <cell r="G55" t="str">
            <v>ARF</v>
          </cell>
          <cell r="H55" t="str">
            <v>A</v>
          </cell>
          <cell r="I55" t="str">
            <v>BOGOTA</v>
          </cell>
          <cell r="J55" t="str">
            <v>SCAR</v>
          </cell>
        </row>
        <row r="56">
          <cell r="A56" t="str">
            <v>2058</v>
          </cell>
          <cell r="B56" t="str">
            <v>SCAR</v>
          </cell>
          <cell r="C56" t="str">
            <v>SC02</v>
          </cell>
          <cell r="D56" t="str">
            <v>SC01</v>
          </cell>
          <cell r="E56">
            <v>68</v>
          </cell>
          <cell r="F56" t="str">
            <v>LN</v>
          </cell>
          <cell r="G56" t="str">
            <v>ARF</v>
          </cell>
          <cell r="H56" t="str">
            <v>A</v>
          </cell>
          <cell r="I56" t="str">
            <v>BOGOTA</v>
          </cell>
          <cell r="J56" t="str">
            <v>SCAR</v>
          </cell>
        </row>
        <row r="57">
          <cell r="A57" t="str">
            <v>2059</v>
          </cell>
          <cell r="B57" t="str">
            <v>SCAR</v>
          </cell>
          <cell r="C57" t="str">
            <v>SC02</v>
          </cell>
          <cell r="D57" t="str">
            <v>SC01</v>
          </cell>
          <cell r="E57">
            <v>68</v>
          </cell>
          <cell r="F57" t="str">
            <v>LN</v>
          </cell>
          <cell r="G57" t="str">
            <v>ARF</v>
          </cell>
          <cell r="H57" t="str">
            <v>A</v>
          </cell>
          <cell r="I57" t="str">
            <v>BOGOTA</v>
          </cell>
          <cell r="J57" t="str">
            <v>SCAR</v>
          </cell>
        </row>
        <row r="58">
          <cell r="A58" t="str">
            <v>2060</v>
          </cell>
          <cell r="B58" t="str">
            <v>SINE</v>
          </cell>
          <cell r="C58" t="str">
            <v>SI01</v>
          </cell>
          <cell r="D58" t="str">
            <v>SI01</v>
          </cell>
          <cell r="E58">
            <v>71</v>
          </cell>
          <cell r="F58" t="str">
            <v>LN</v>
          </cell>
          <cell r="G58" t="str">
            <v>AXE</v>
          </cell>
          <cell r="H58" t="str">
            <v>A</v>
          </cell>
          <cell r="I58" t="str">
            <v>BOGOTA</v>
          </cell>
          <cell r="J58" t="str">
            <v>SINE</v>
          </cell>
        </row>
        <row r="59">
          <cell r="A59" t="str">
            <v>2061</v>
          </cell>
          <cell r="B59" t="str">
            <v>SINE</v>
          </cell>
          <cell r="C59" t="str">
            <v>SI01</v>
          </cell>
          <cell r="D59" t="str">
            <v>SI01</v>
          </cell>
          <cell r="E59">
            <v>71</v>
          </cell>
          <cell r="F59" t="str">
            <v>LN</v>
          </cell>
          <cell r="G59" t="str">
            <v>AXE</v>
          </cell>
          <cell r="H59" t="str">
            <v>A</v>
          </cell>
          <cell r="I59" t="str">
            <v>BOGOTA</v>
          </cell>
          <cell r="J59" t="str">
            <v>SINE</v>
          </cell>
        </row>
        <row r="60">
          <cell r="A60" t="str">
            <v>2062</v>
          </cell>
          <cell r="B60" t="str">
            <v>SINE</v>
          </cell>
          <cell r="C60" t="str">
            <v>SI01</v>
          </cell>
          <cell r="D60" t="str">
            <v>SI01</v>
          </cell>
          <cell r="E60">
            <v>71</v>
          </cell>
          <cell r="F60" t="str">
            <v>LN</v>
          </cell>
          <cell r="G60" t="str">
            <v>AXE</v>
          </cell>
          <cell r="H60" t="str">
            <v>A</v>
          </cell>
          <cell r="I60" t="str">
            <v>BOGOTA</v>
          </cell>
          <cell r="J60" t="str">
            <v>SINE</v>
          </cell>
        </row>
        <row r="61">
          <cell r="A61" t="str">
            <v>2063</v>
          </cell>
          <cell r="B61" t="str">
            <v>SINE</v>
          </cell>
          <cell r="C61" t="str">
            <v>SI01</v>
          </cell>
          <cell r="D61" t="str">
            <v>SI01</v>
          </cell>
          <cell r="E61">
            <v>71</v>
          </cell>
          <cell r="F61" t="str">
            <v>LN</v>
          </cell>
          <cell r="G61" t="str">
            <v>AXE</v>
          </cell>
          <cell r="H61" t="str">
            <v>A</v>
          </cell>
          <cell r="I61" t="str">
            <v>BOGOTA</v>
          </cell>
          <cell r="J61" t="str">
            <v>SINE</v>
          </cell>
        </row>
        <row r="62">
          <cell r="A62" t="str">
            <v>2064</v>
          </cell>
          <cell r="B62" t="str">
            <v>SINE</v>
          </cell>
          <cell r="C62" t="str">
            <v>SI01</v>
          </cell>
          <cell r="D62" t="str">
            <v>SI01</v>
          </cell>
          <cell r="E62">
            <v>71</v>
          </cell>
          <cell r="F62" t="str">
            <v>LN</v>
          </cell>
          <cell r="G62" t="str">
            <v>AXE</v>
          </cell>
          <cell r="H62" t="str">
            <v>A</v>
          </cell>
          <cell r="I62" t="str">
            <v>BOGOTA</v>
          </cell>
          <cell r="J62" t="str">
            <v>SINE</v>
          </cell>
        </row>
        <row r="63">
          <cell r="A63" t="str">
            <v>2065</v>
          </cell>
          <cell r="B63" t="str">
            <v>SINE</v>
          </cell>
          <cell r="C63" t="str">
            <v>SI01</v>
          </cell>
          <cell r="D63" t="str">
            <v>SI01</v>
          </cell>
          <cell r="E63">
            <v>71</v>
          </cell>
          <cell r="F63" t="str">
            <v>LN</v>
          </cell>
          <cell r="G63" t="str">
            <v>AXE</v>
          </cell>
          <cell r="H63" t="str">
            <v>A</v>
          </cell>
          <cell r="I63" t="str">
            <v>BOGOTA</v>
          </cell>
          <cell r="J63" t="str">
            <v>SINE</v>
          </cell>
        </row>
        <row r="64">
          <cell r="A64" t="str">
            <v>2066</v>
          </cell>
          <cell r="B64" t="str">
            <v>SINE</v>
          </cell>
          <cell r="C64" t="str">
            <v>SI01</v>
          </cell>
          <cell r="D64" t="str">
            <v>SI01</v>
          </cell>
          <cell r="E64">
            <v>71</v>
          </cell>
          <cell r="F64" t="str">
            <v>LN</v>
          </cell>
          <cell r="G64" t="str">
            <v>AXE</v>
          </cell>
          <cell r="H64" t="str">
            <v>A</v>
          </cell>
          <cell r="I64" t="str">
            <v>BOGOTA</v>
          </cell>
          <cell r="J64" t="str">
            <v>SINE</v>
          </cell>
        </row>
        <row r="65">
          <cell r="A65" t="str">
            <v>2067</v>
          </cell>
          <cell r="B65" t="str">
            <v>SINE</v>
          </cell>
          <cell r="C65" t="str">
            <v>SI01</v>
          </cell>
          <cell r="D65" t="str">
            <v>SI01</v>
          </cell>
          <cell r="E65">
            <v>71</v>
          </cell>
          <cell r="F65" t="str">
            <v>LN</v>
          </cell>
          <cell r="G65" t="str">
            <v>AXE</v>
          </cell>
          <cell r="H65" t="str">
            <v>A</v>
          </cell>
          <cell r="I65" t="str">
            <v>BOGOTA</v>
          </cell>
          <cell r="J65" t="str">
            <v>SINE</v>
          </cell>
        </row>
        <row r="66">
          <cell r="A66" t="str">
            <v>2068</v>
          </cell>
          <cell r="B66" t="str">
            <v>SINE</v>
          </cell>
          <cell r="C66" t="str">
            <v>SI01</v>
          </cell>
          <cell r="D66" t="str">
            <v>SI01</v>
          </cell>
          <cell r="E66">
            <v>71</v>
          </cell>
          <cell r="F66" t="str">
            <v>LN</v>
          </cell>
          <cell r="G66" t="str">
            <v>AXE</v>
          </cell>
          <cell r="H66" t="str">
            <v>A</v>
          </cell>
          <cell r="I66" t="str">
            <v>BOGOTA</v>
          </cell>
          <cell r="J66" t="str">
            <v>SINE</v>
          </cell>
        </row>
        <row r="67">
          <cell r="A67" t="str">
            <v>2069</v>
          </cell>
          <cell r="B67" t="str">
            <v>SINE</v>
          </cell>
          <cell r="C67" t="str">
            <v>SI01</v>
          </cell>
          <cell r="D67" t="str">
            <v>SI01</v>
          </cell>
          <cell r="E67">
            <v>71</v>
          </cell>
          <cell r="F67" t="str">
            <v>LN</v>
          </cell>
          <cell r="G67" t="str">
            <v>AXE</v>
          </cell>
          <cell r="H67" t="str">
            <v>A</v>
          </cell>
          <cell r="I67" t="str">
            <v>BOGOTA</v>
          </cell>
          <cell r="J67" t="str">
            <v>SINE</v>
          </cell>
        </row>
        <row r="68">
          <cell r="A68" t="str">
            <v>2070</v>
          </cell>
          <cell r="B68" t="str">
            <v>SINE</v>
          </cell>
          <cell r="C68" t="str">
            <v>SI01</v>
          </cell>
          <cell r="D68" t="str">
            <v>SI01</v>
          </cell>
          <cell r="E68">
            <v>71</v>
          </cell>
          <cell r="F68" t="str">
            <v>LN</v>
          </cell>
          <cell r="G68" t="str">
            <v>AXE</v>
          </cell>
          <cell r="H68" t="str">
            <v>A</v>
          </cell>
          <cell r="I68" t="str">
            <v>BOGOTA</v>
          </cell>
          <cell r="J68" t="str">
            <v>SINE</v>
          </cell>
        </row>
        <row r="69">
          <cell r="A69" t="str">
            <v>2071</v>
          </cell>
          <cell r="B69" t="str">
            <v>SINE</v>
          </cell>
          <cell r="C69" t="str">
            <v>SI01</v>
          </cell>
          <cell r="D69" t="str">
            <v>SI01</v>
          </cell>
          <cell r="E69">
            <v>71</v>
          </cell>
          <cell r="F69" t="str">
            <v>LN</v>
          </cell>
          <cell r="G69" t="str">
            <v>AXE</v>
          </cell>
          <cell r="H69" t="str">
            <v>A</v>
          </cell>
          <cell r="I69" t="str">
            <v>BOGOTA</v>
          </cell>
          <cell r="J69" t="str">
            <v>SINE</v>
          </cell>
        </row>
        <row r="70">
          <cell r="A70" t="str">
            <v>2072</v>
          </cell>
          <cell r="B70" t="str">
            <v>SINE</v>
          </cell>
          <cell r="C70" t="str">
            <v>SI01</v>
          </cell>
          <cell r="D70" t="str">
            <v>SI01</v>
          </cell>
          <cell r="E70">
            <v>71</v>
          </cell>
          <cell r="F70" t="str">
            <v>LN</v>
          </cell>
          <cell r="G70" t="str">
            <v>AXE</v>
          </cell>
          <cell r="H70" t="str">
            <v>A</v>
          </cell>
          <cell r="I70" t="str">
            <v>BOGOTA</v>
          </cell>
          <cell r="J70" t="str">
            <v>SINE</v>
          </cell>
        </row>
        <row r="71">
          <cell r="A71" t="str">
            <v>2075</v>
          </cell>
          <cell r="B71" t="str">
            <v>SINE</v>
          </cell>
          <cell r="C71" t="str">
            <v>SI01</v>
          </cell>
          <cell r="D71" t="str">
            <v>SI01</v>
          </cell>
          <cell r="E71">
            <v>71</v>
          </cell>
          <cell r="F71" t="str">
            <v>LN</v>
          </cell>
          <cell r="G71" t="str">
            <v>AXE</v>
          </cell>
          <cell r="H71" t="str">
            <v>A</v>
          </cell>
          <cell r="I71" t="str">
            <v>BOGOTA</v>
          </cell>
          <cell r="J71" t="str">
            <v>SINE</v>
          </cell>
        </row>
        <row r="72">
          <cell r="A72" t="str">
            <v>2076</v>
          </cell>
          <cell r="B72" t="str">
            <v>SINE</v>
          </cell>
          <cell r="C72" t="str">
            <v>SI01</v>
          </cell>
          <cell r="D72" t="str">
            <v>SI01</v>
          </cell>
          <cell r="E72">
            <v>71</v>
          </cell>
          <cell r="F72" t="str">
            <v>LN</v>
          </cell>
          <cell r="G72" t="str">
            <v>AXE</v>
          </cell>
          <cell r="H72" t="str">
            <v>A</v>
          </cell>
          <cell r="I72" t="str">
            <v>BOGOTA</v>
          </cell>
          <cell r="J72" t="str">
            <v>SINE</v>
          </cell>
        </row>
        <row r="73">
          <cell r="A73" t="str">
            <v>2077</v>
          </cell>
          <cell r="B73" t="str">
            <v>SINE</v>
          </cell>
          <cell r="C73" t="str">
            <v>SI01</v>
          </cell>
          <cell r="D73" t="str">
            <v>SI01</v>
          </cell>
          <cell r="E73">
            <v>71</v>
          </cell>
          <cell r="F73" t="str">
            <v>LN</v>
          </cell>
          <cell r="G73" t="str">
            <v>AXE</v>
          </cell>
          <cell r="H73" t="str">
            <v>A</v>
          </cell>
          <cell r="I73" t="str">
            <v>BOGOTA</v>
          </cell>
          <cell r="J73" t="str">
            <v>SINE</v>
          </cell>
        </row>
        <row r="74">
          <cell r="A74" t="str">
            <v>2078</v>
          </cell>
          <cell r="B74" t="str">
            <v>SINE</v>
          </cell>
          <cell r="C74" t="str">
            <v>SI01</v>
          </cell>
          <cell r="D74" t="str">
            <v>SI01</v>
          </cell>
          <cell r="E74">
            <v>71</v>
          </cell>
          <cell r="F74" t="str">
            <v>LN</v>
          </cell>
          <cell r="G74" t="str">
            <v>AXE</v>
          </cell>
          <cell r="H74" t="str">
            <v>A</v>
          </cell>
          <cell r="I74" t="str">
            <v>BOGOTA</v>
          </cell>
          <cell r="J74" t="str">
            <v>SINE</v>
          </cell>
        </row>
        <row r="75">
          <cell r="A75" t="str">
            <v>2079</v>
          </cell>
          <cell r="B75" t="str">
            <v>SINE</v>
          </cell>
          <cell r="C75" t="str">
            <v>SI01</v>
          </cell>
          <cell r="D75" t="str">
            <v>SI01</v>
          </cell>
          <cell r="E75">
            <v>71</v>
          </cell>
          <cell r="F75" t="str">
            <v>LN</v>
          </cell>
          <cell r="G75" t="str">
            <v>AXE</v>
          </cell>
          <cell r="H75" t="str">
            <v>A</v>
          </cell>
          <cell r="I75" t="str">
            <v>BOGOTA</v>
          </cell>
          <cell r="J75" t="str">
            <v>SINE</v>
          </cell>
        </row>
        <row r="76">
          <cell r="A76" t="str">
            <v>2080</v>
          </cell>
          <cell r="B76" t="str">
            <v>SINE</v>
          </cell>
          <cell r="C76" t="str">
            <v>SI06</v>
          </cell>
          <cell r="D76" t="str">
            <v>SI06</v>
          </cell>
          <cell r="E76">
            <v>71</v>
          </cell>
          <cell r="F76" t="str">
            <v>RB</v>
          </cell>
          <cell r="G76" t="str">
            <v>EWSD</v>
          </cell>
          <cell r="H76" t="str">
            <v>A</v>
          </cell>
          <cell r="I76" t="str">
            <v>BOGOTA</v>
          </cell>
          <cell r="J76" t="str">
            <v>SINE</v>
          </cell>
        </row>
        <row r="77">
          <cell r="A77" t="str">
            <v>2083</v>
          </cell>
          <cell r="B77" t="str">
            <v>BOSA</v>
          </cell>
          <cell r="C77" t="str">
            <v>BS06</v>
          </cell>
          <cell r="D77" t="str">
            <v>BS06</v>
          </cell>
          <cell r="E77">
            <v>16</v>
          </cell>
          <cell r="F77" t="str">
            <v>LNC</v>
          </cell>
          <cell r="G77" t="str">
            <v>EWSD</v>
          </cell>
          <cell r="H77" t="str">
            <v>A</v>
          </cell>
          <cell r="I77" t="str">
            <v>BOGOTA</v>
          </cell>
          <cell r="J77" t="str">
            <v>BOSA</v>
          </cell>
        </row>
        <row r="78">
          <cell r="A78" t="str">
            <v>2084</v>
          </cell>
          <cell r="B78" t="str">
            <v>RICA</v>
          </cell>
          <cell r="C78" t="str">
            <v>RI01</v>
          </cell>
          <cell r="D78" t="str">
            <v>RI01</v>
          </cell>
          <cell r="E78">
            <v>64</v>
          </cell>
          <cell r="F78" t="str">
            <v>LN</v>
          </cell>
          <cell r="G78" t="str">
            <v>FETEX</v>
          </cell>
          <cell r="H78" t="str">
            <v>A</v>
          </cell>
          <cell r="I78" t="str">
            <v>BOGOTA</v>
          </cell>
          <cell r="J78" t="str">
            <v>RICA</v>
          </cell>
        </row>
        <row r="79">
          <cell r="A79" t="str">
            <v>2085</v>
          </cell>
          <cell r="B79" t="str">
            <v>RICA</v>
          </cell>
          <cell r="C79" t="str">
            <v>RI01</v>
          </cell>
          <cell r="D79" t="str">
            <v>RI01</v>
          </cell>
          <cell r="E79">
            <v>64</v>
          </cell>
          <cell r="F79" t="str">
            <v>MD</v>
          </cell>
          <cell r="G79" t="str">
            <v>FETEX</v>
          </cell>
          <cell r="H79" t="str">
            <v>A</v>
          </cell>
          <cell r="I79" t="str">
            <v>BOGOTA</v>
          </cell>
          <cell r="J79" t="str">
            <v>RICA</v>
          </cell>
        </row>
        <row r="80">
          <cell r="A80" t="str">
            <v>2086</v>
          </cell>
          <cell r="B80" t="str">
            <v>CUNI</v>
          </cell>
          <cell r="C80" t="str">
            <v>CU01</v>
          </cell>
          <cell r="D80" t="str">
            <v>CU01</v>
          </cell>
          <cell r="E80">
            <v>24</v>
          </cell>
          <cell r="F80" t="str">
            <v>RP</v>
          </cell>
          <cell r="G80" t="str">
            <v>EWSD</v>
          </cell>
          <cell r="H80" t="str">
            <v>A</v>
          </cell>
          <cell r="I80" t="str">
            <v>BOGOTA</v>
          </cell>
          <cell r="J80" t="str">
            <v>CUNI</v>
          </cell>
        </row>
        <row r="81">
          <cell r="A81" t="str">
            <v>2087</v>
          </cell>
          <cell r="B81" t="str">
            <v>CUNI</v>
          </cell>
          <cell r="C81" t="str">
            <v>CU01</v>
          </cell>
          <cell r="D81" t="str">
            <v>CU01</v>
          </cell>
          <cell r="E81">
            <v>24</v>
          </cell>
          <cell r="F81" t="str">
            <v>RP</v>
          </cell>
          <cell r="G81" t="str">
            <v>EWSD</v>
          </cell>
          <cell r="H81" t="str">
            <v>A</v>
          </cell>
          <cell r="I81" t="str">
            <v>BOGOTA</v>
          </cell>
          <cell r="J81" t="str">
            <v>CUNI</v>
          </cell>
        </row>
        <row r="82">
          <cell r="A82" t="str">
            <v>2088</v>
          </cell>
          <cell r="B82" t="str">
            <v>CUNI</v>
          </cell>
          <cell r="C82" t="str">
            <v>CU01</v>
          </cell>
          <cell r="D82" t="str">
            <v>CU01</v>
          </cell>
          <cell r="E82">
            <v>24</v>
          </cell>
          <cell r="F82" t="str">
            <v>RP</v>
          </cell>
          <cell r="G82" t="str">
            <v>EWSD</v>
          </cell>
          <cell r="H82" t="str">
            <v>A</v>
          </cell>
          <cell r="I82" t="str">
            <v>BOGOTA</v>
          </cell>
          <cell r="J82" t="str">
            <v>CUNI</v>
          </cell>
        </row>
        <row r="83">
          <cell r="A83" t="str">
            <v>2089</v>
          </cell>
          <cell r="B83" t="str">
            <v>CUNI</v>
          </cell>
          <cell r="C83" t="str">
            <v>CU01</v>
          </cell>
          <cell r="D83" t="str">
            <v>CU01</v>
          </cell>
          <cell r="E83">
            <v>24</v>
          </cell>
          <cell r="F83" t="str">
            <v>RB</v>
          </cell>
          <cell r="G83" t="str">
            <v>EWSD</v>
          </cell>
          <cell r="H83" t="str">
            <v>A</v>
          </cell>
          <cell r="I83" t="str">
            <v>BOGOTA</v>
          </cell>
          <cell r="J83" t="str">
            <v>CUNI</v>
          </cell>
        </row>
        <row r="84">
          <cell r="A84" t="str">
            <v>2090</v>
          </cell>
          <cell r="B84" t="str">
            <v>OLAY</v>
          </cell>
          <cell r="C84" t="str">
            <v>OL04</v>
          </cell>
          <cell r="D84" t="str">
            <v>OL04</v>
          </cell>
          <cell r="E84">
            <v>60</v>
          </cell>
          <cell r="F84" t="str">
            <v>LN</v>
          </cell>
          <cell r="G84" t="str">
            <v>AXE</v>
          </cell>
          <cell r="H84" t="str">
            <v>A</v>
          </cell>
          <cell r="I84" t="str">
            <v>BOGOTA</v>
          </cell>
          <cell r="J84" t="str">
            <v>OLAY</v>
          </cell>
        </row>
        <row r="85">
          <cell r="A85" t="str">
            <v>2091</v>
          </cell>
          <cell r="B85" t="str">
            <v>OLAY</v>
          </cell>
          <cell r="C85" t="str">
            <v>OL04</v>
          </cell>
          <cell r="D85" t="str">
            <v>OL04</v>
          </cell>
          <cell r="E85">
            <v>60</v>
          </cell>
          <cell r="F85" t="str">
            <v>LN</v>
          </cell>
          <cell r="G85" t="str">
            <v>AXE</v>
          </cell>
          <cell r="H85" t="str">
            <v>A</v>
          </cell>
          <cell r="I85" t="str">
            <v>BOGOTA</v>
          </cell>
          <cell r="J85" t="str">
            <v>OLAY</v>
          </cell>
        </row>
        <row r="86">
          <cell r="A86" t="str">
            <v>2092</v>
          </cell>
          <cell r="B86" t="str">
            <v>OLAY</v>
          </cell>
          <cell r="C86" t="str">
            <v>OL04</v>
          </cell>
          <cell r="D86" t="str">
            <v>OL04</v>
          </cell>
          <cell r="E86">
            <v>60</v>
          </cell>
          <cell r="F86" t="str">
            <v>LN</v>
          </cell>
          <cell r="G86" t="str">
            <v>AXE</v>
          </cell>
          <cell r="H86" t="str">
            <v>A</v>
          </cell>
          <cell r="I86" t="str">
            <v>BOGOTA</v>
          </cell>
          <cell r="J86" t="str">
            <v>OLAY</v>
          </cell>
        </row>
        <row r="87">
          <cell r="A87" t="str">
            <v>2093</v>
          </cell>
          <cell r="B87" t="str">
            <v>OLAY</v>
          </cell>
          <cell r="C87" t="str">
            <v>OL04</v>
          </cell>
          <cell r="D87" t="str">
            <v>OL04</v>
          </cell>
          <cell r="E87">
            <v>60</v>
          </cell>
          <cell r="F87" t="str">
            <v>LN</v>
          </cell>
          <cell r="G87" t="str">
            <v>AXE</v>
          </cell>
          <cell r="H87" t="str">
            <v>A</v>
          </cell>
          <cell r="I87" t="str">
            <v>BOGOTA</v>
          </cell>
          <cell r="J87" t="str">
            <v>OLAY</v>
          </cell>
        </row>
        <row r="88">
          <cell r="A88" t="str">
            <v>2094</v>
          </cell>
          <cell r="B88" t="str">
            <v>OLAY</v>
          </cell>
          <cell r="C88" t="str">
            <v>OL04</v>
          </cell>
          <cell r="D88" t="str">
            <v>OL04</v>
          </cell>
          <cell r="E88">
            <v>60</v>
          </cell>
          <cell r="F88" t="str">
            <v>LN</v>
          </cell>
          <cell r="G88" t="str">
            <v>AXE</v>
          </cell>
          <cell r="H88" t="str">
            <v>A</v>
          </cell>
          <cell r="I88" t="str">
            <v>BOGOTA</v>
          </cell>
          <cell r="J88" t="str">
            <v>OLAY</v>
          </cell>
        </row>
        <row r="89">
          <cell r="A89" t="str">
            <v>2095</v>
          </cell>
          <cell r="B89" t="str">
            <v>OLAY</v>
          </cell>
          <cell r="C89" t="str">
            <v>OL04</v>
          </cell>
          <cell r="D89" t="str">
            <v>OL04</v>
          </cell>
          <cell r="E89">
            <v>60</v>
          </cell>
          <cell r="F89" t="str">
            <v>LN</v>
          </cell>
          <cell r="G89" t="str">
            <v>AXE</v>
          </cell>
          <cell r="H89" t="str">
            <v>A</v>
          </cell>
          <cell r="I89" t="str">
            <v>BOGOTA</v>
          </cell>
          <cell r="J89" t="str">
            <v>OLAY</v>
          </cell>
        </row>
        <row r="90">
          <cell r="A90" t="str">
            <v>2096</v>
          </cell>
          <cell r="B90" t="str">
            <v>CRUC</v>
          </cell>
          <cell r="C90" t="str">
            <v>CR06</v>
          </cell>
          <cell r="D90" t="str">
            <v>OL04</v>
          </cell>
          <cell r="E90">
            <v>28</v>
          </cell>
          <cell r="F90" t="str">
            <v>LN</v>
          </cell>
          <cell r="G90" t="str">
            <v>AXE</v>
          </cell>
          <cell r="H90" t="str">
            <v>A</v>
          </cell>
          <cell r="I90" t="str">
            <v>BOGOTA</v>
          </cell>
          <cell r="J90" t="str">
            <v>CRUC</v>
          </cell>
        </row>
        <row r="91">
          <cell r="A91" t="str">
            <v>2097</v>
          </cell>
          <cell r="B91" t="str">
            <v>OLAY</v>
          </cell>
          <cell r="C91" t="str">
            <v>OL04</v>
          </cell>
          <cell r="D91" t="str">
            <v>OL04</v>
          </cell>
          <cell r="E91">
            <v>60</v>
          </cell>
          <cell r="F91" t="str">
            <v>MD</v>
          </cell>
          <cell r="G91" t="str">
            <v>AXE</v>
          </cell>
          <cell r="H91" t="str">
            <v>A</v>
          </cell>
          <cell r="I91" t="str">
            <v>BOGOTA</v>
          </cell>
          <cell r="J91" t="str">
            <v>OLAY</v>
          </cell>
        </row>
        <row r="92">
          <cell r="A92" t="str">
            <v>2098</v>
          </cell>
          <cell r="B92" t="str">
            <v>SINE</v>
          </cell>
          <cell r="C92" t="str">
            <v>SI05</v>
          </cell>
          <cell r="D92" t="str">
            <v>OL04</v>
          </cell>
          <cell r="E92">
            <v>71</v>
          </cell>
          <cell r="F92" t="str">
            <v>MD</v>
          </cell>
          <cell r="G92" t="str">
            <v>AXE</v>
          </cell>
          <cell r="H92" t="str">
            <v>A</v>
          </cell>
          <cell r="I92" t="str">
            <v>BOGOTA</v>
          </cell>
          <cell r="J92" t="str">
            <v>SINE</v>
          </cell>
        </row>
        <row r="93">
          <cell r="A93" t="str">
            <v>2100</v>
          </cell>
          <cell r="B93" t="str">
            <v>CHAP</v>
          </cell>
          <cell r="C93" t="str">
            <v>CH12</v>
          </cell>
          <cell r="D93" t="str">
            <v>CH12</v>
          </cell>
          <cell r="E93">
            <v>32</v>
          </cell>
          <cell r="F93" t="str">
            <v>LN</v>
          </cell>
          <cell r="G93" t="str">
            <v>AXE</v>
          </cell>
          <cell r="H93" t="str">
            <v>A</v>
          </cell>
          <cell r="I93" t="str">
            <v>BOGOTA</v>
          </cell>
          <cell r="J93" t="str">
            <v>CHAP</v>
          </cell>
        </row>
        <row r="94">
          <cell r="A94" t="str">
            <v>2101</v>
          </cell>
          <cell r="B94" t="str">
            <v>CHAP</v>
          </cell>
          <cell r="C94" t="str">
            <v>CH12</v>
          </cell>
          <cell r="D94" t="str">
            <v>CH12</v>
          </cell>
          <cell r="E94">
            <v>32</v>
          </cell>
          <cell r="F94" t="str">
            <v>LN</v>
          </cell>
          <cell r="G94" t="str">
            <v>AXE</v>
          </cell>
          <cell r="H94" t="str">
            <v>A</v>
          </cell>
          <cell r="I94" t="str">
            <v>BOGOTA</v>
          </cell>
          <cell r="J94" t="str">
            <v>CHAP</v>
          </cell>
        </row>
        <row r="95">
          <cell r="A95" t="str">
            <v>2102</v>
          </cell>
          <cell r="B95" t="str">
            <v>CHAP</v>
          </cell>
          <cell r="C95" t="str">
            <v>CH12</v>
          </cell>
          <cell r="D95" t="str">
            <v>CH12</v>
          </cell>
          <cell r="E95">
            <v>32</v>
          </cell>
          <cell r="F95" t="str">
            <v>LN</v>
          </cell>
          <cell r="G95" t="str">
            <v>AXE</v>
          </cell>
          <cell r="H95" t="str">
            <v>A</v>
          </cell>
          <cell r="I95" t="str">
            <v>BOGOTA</v>
          </cell>
          <cell r="J95" t="str">
            <v>CHAP</v>
          </cell>
        </row>
        <row r="96">
          <cell r="A96" t="str">
            <v>2103</v>
          </cell>
          <cell r="B96" t="str">
            <v>CHAP</v>
          </cell>
          <cell r="C96" t="str">
            <v>CH12</v>
          </cell>
          <cell r="D96" t="str">
            <v>CH12</v>
          </cell>
          <cell r="E96">
            <v>32</v>
          </cell>
          <cell r="F96" t="str">
            <v>LN</v>
          </cell>
          <cell r="G96" t="str">
            <v>AXE</v>
          </cell>
          <cell r="H96" t="str">
            <v>A</v>
          </cell>
          <cell r="I96" t="str">
            <v>BOGOTA</v>
          </cell>
          <cell r="J96" t="str">
            <v>CHAP</v>
          </cell>
        </row>
        <row r="97">
          <cell r="A97" t="str">
            <v>2104</v>
          </cell>
          <cell r="B97" t="str">
            <v>CHAP</v>
          </cell>
          <cell r="C97" t="str">
            <v>CH12</v>
          </cell>
          <cell r="D97" t="str">
            <v>CH12</v>
          </cell>
          <cell r="E97">
            <v>32</v>
          </cell>
          <cell r="F97" t="str">
            <v>LN</v>
          </cell>
          <cell r="G97" t="str">
            <v>AXE</v>
          </cell>
          <cell r="H97" t="str">
            <v>A</v>
          </cell>
          <cell r="I97" t="str">
            <v>BOGOTA</v>
          </cell>
          <cell r="J97" t="str">
            <v>CHAP</v>
          </cell>
        </row>
        <row r="98">
          <cell r="A98" t="str">
            <v>2105</v>
          </cell>
          <cell r="B98" t="str">
            <v>CHAP</v>
          </cell>
          <cell r="C98" t="str">
            <v>CH12</v>
          </cell>
          <cell r="D98" t="str">
            <v>CH12</v>
          </cell>
          <cell r="E98">
            <v>32</v>
          </cell>
          <cell r="F98" t="str">
            <v>LNC</v>
          </cell>
          <cell r="G98" t="str">
            <v>AXE</v>
          </cell>
          <cell r="H98" t="str">
            <v>A</v>
          </cell>
          <cell r="I98" t="str">
            <v>BOGOTA</v>
          </cell>
          <cell r="J98" t="str">
            <v>CHAP</v>
          </cell>
        </row>
        <row r="99">
          <cell r="A99" t="str">
            <v>2106</v>
          </cell>
          <cell r="B99" t="str">
            <v>CHAP</v>
          </cell>
          <cell r="C99" t="str">
            <v>CH12</v>
          </cell>
          <cell r="D99" t="str">
            <v>CH12</v>
          </cell>
          <cell r="E99">
            <v>32</v>
          </cell>
          <cell r="F99" t="str">
            <v>LNC</v>
          </cell>
          <cell r="G99" t="str">
            <v>AXE</v>
          </cell>
          <cell r="H99" t="str">
            <v>A</v>
          </cell>
          <cell r="I99" t="str">
            <v>BOGOTA</v>
          </cell>
          <cell r="J99" t="str">
            <v>CHAP</v>
          </cell>
        </row>
        <row r="100">
          <cell r="A100" t="str">
            <v>2107</v>
          </cell>
          <cell r="B100" t="str">
            <v>CHAP</v>
          </cell>
          <cell r="C100" t="str">
            <v>CH12</v>
          </cell>
          <cell r="D100" t="str">
            <v>CH12</v>
          </cell>
          <cell r="E100">
            <v>32</v>
          </cell>
          <cell r="F100" t="str">
            <v>LNC</v>
          </cell>
          <cell r="G100" t="str">
            <v>AXE</v>
          </cell>
          <cell r="H100" t="str">
            <v>A</v>
          </cell>
          <cell r="I100" t="str">
            <v>BOGOTA</v>
          </cell>
          <cell r="J100" t="str">
            <v>CHAP</v>
          </cell>
        </row>
        <row r="101">
          <cell r="A101" t="str">
            <v>2108</v>
          </cell>
          <cell r="B101" t="str">
            <v>CHAP</v>
          </cell>
          <cell r="C101" t="str">
            <v>CH12</v>
          </cell>
          <cell r="D101" t="str">
            <v>CH12</v>
          </cell>
          <cell r="E101">
            <v>32</v>
          </cell>
          <cell r="F101" t="str">
            <v>LNC</v>
          </cell>
          <cell r="G101" t="str">
            <v>AXE</v>
          </cell>
          <cell r="H101" t="str">
            <v>A</v>
          </cell>
          <cell r="I101" t="str">
            <v>BOGOTA</v>
          </cell>
          <cell r="J101" t="str">
            <v>CHAP</v>
          </cell>
        </row>
        <row r="102">
          <cell r="A102" t="str">
            <v>2109</v>
          </cell>
          <cell r="B102" t="str">
            <v>CHAP</v>
          </cell>
          <cell r="C102" t="str">
            <v>CH12</v>
          </cell>
          <cell r="D102" t="str">
            <v>CH12</v>
          </cell>
          <cell r="E102">
            <v>32</v>
          </cell>
          <cell r="F102" t="str">
            <v>LNC</v>
          </cell>
          <cell r="G102" t="str">
            <v>AXE</v>
          </cell>
          <cell r="H102" t="str">
            <v>A</v>
          </cell>
          <cell r="I102" t="str">
            <v>BOGOTA</v>
          </cell>
          <cell r="J102" t="str">
            <v>CHAP</v>
          </cell>
        </row>
        <row r="103">
          <cell r="A103" t="str">
            <v>2110</v>
          </cell>
          <cell r="B103" t="str">
            <v>CHAP</v>
          </cell>
          <cell r="C103" t="str">
            <v>CH01</v>
          </cell>
          <cell r="D103" t="str">
            <v>CH01</v>
          </cell>
          <cell r="E103">
            <v>32</v>
          </cell>
          <cell r="F103" t="str">
            <v>LN</v>
          </cell>
          <cell r="G103" t="str">
            <v>EWSD</v>
          </cell>
          <cell r="H103" t="str">
            <v>A</v>
          </cell>
          <cell r="I103" t="str">
            <v>BOGOTA</v>
          </cell>
          <cell r="J103" t="str">
            <v>CHAP</v>
          </cell>
        </row>
        <row r="104">
          <cell r="A104" t="str">
            <v>2111</v>
          </cell>
          <cell r="B104" t="str">
            <v>CHAP</v>
          </cell>
          <cell r="C104" t="str">
            <v>CH01</v>
          </cell>
          <cell r="D104" t="str">
            <v>CH01</v>
          </cell>
          <cell r="E104">
            <v>32</v>
          </cell>
          <cell r="F104" t="str">
            <v>LN</v>
          </cell>
          <cell r="G104" t="str">
            <v>EWSD</v>
          </cell>
          <cell r="H104" t="str">
            <v>A</v>
          </cell>
          <cell r="I104" t="str">
            <v>BOGOTA</v>
          </cell>
          <cell r="J104" t="str">
            <v>CHAP</v>
          </cell>
        </row>
        <row r="105">
          <cell r="A105" t="str">
            <v>2112</v>
          </cell>
          <cell r="B105" t="str">
            <v>CHAP</v>
          </cell>
          <cell r="C105" t="str">
            <v>CH01</v>
          </cell>
          <cell r="D105" t="str">
            <v>CH01</v>
          </cell>
          <cell r="E105">
            <v>32</v>
          </cell>
          <cell r="F105" t="str">
            <v>LN</v>
          </cell>
          <cell r="G105" t="str">
            <v>EWSD</v>
          </cell>
          <cell r="H105" t="str">
            <v>A</v>
          </cell>
          <cell r="I105" t="str">
            <v>BOGOTA</v>
          </cell>
          <cell r="J105" t="str">
            <v>CHAP</v>
          </cell>
        </row>
        <row r="106">
          <cell r="A106" t="str">
            <v>2113</v>
          </cell>
          <cell r="B106" t="str">
            <v>CHAP</v>
          </cell>
          <cell r="C106" t="str">
            <v>CH01</v>
          </cell>
          <cell r="D106" t="str">
            <v>CH01</v>
          </cell>
          <cell r="E106">
            <v>32</v>
          </cell>
          <cell r="F106" t="str">
            <v>LN</v>
          </cell>
          <cell r="G106" t="str">
            <v>EWSD</v>
          </cell>
          <cell r="H106" t="str">
            <v>A</v>
          </cell>
          <cell r="I106" t="str">
            <v>BOGOTA</v>
          </cell>
          <cell r="J106" t="str">
            <v>CHAP</v>
          </cell>
        </row>
        <row r="107">
          <cell r="A107" t="str">
            <v>2114</v>
          </cell>
          <cell r="B107" t="str">
            <v>CHAP</v>
          </cell>
          <cell r="C107" t="str">
            <v>CH01</v>
          </cell>
          <cell r="D107" t="str">
            <v>CH01</v>
          </cell>
          <cell r="E107">
            <v>32</v>
          </cell>
          <cell r="F107" t="str">
            <v>LN</v>
          </cell>
          <cell r="G107" t="str">
            <v>EWSD</v>
          </cell>
          <cell r="H107" t="str">
            <v>A</v>
          </cell>
          <cell r="I107" t="str">
            <v>BOGOTA</v>
          </cell>
          <cell r="J107" t="str">
            <v>CHAP</v>
          </cell>
        </row>
        <row r="108">
          <cell r="A108" t="str">
            <v>2115</v>
          </cell>
          <cell r="B108" t="str">
            <v>CHAP</v>
          </cell>
          <cell r="C108" t="str">
            <v>CH01</v>
          </cell>
          <cell r="D108" t="str">
            <v>CH01</v>
          </cell>
          <cell r="E108">
            <v>32</v>
          </cell>
          <cell r="F108" t="str">
            <v>LN</v>
          </cell>
          <cell r="G108" t="str">
            <v>EWSD</v>
          </cell>
          <cell r="H108" t="str">
            <v>A</v>
          </cell>
          <cell r="I108" t="str">
            <v>BOGOTA</v>
          </cell>
          <cell r="J108" t="str">
            <v>CHAP</v>
          </cell>
        </row>
        <row r="109">
          <cell r="A109" t="str">
            <v>2116</v>
          </cell>
          <cell r="B109" t="str">
            <v>CHAP</v>
          </cell>
          <cell r="C109" t="str">
            <v>CH01</v>
          </cell>
          <cell r="D109" t="str">
            <v>CH01</v>
          </cell>
          <cell r="E109">
            <v>32</v>
          </cell>
          <cell r="F109" t="str">
            <v>LN</v>
          </cell>
          <cell r="G109" t="str">
            <v>EWSD</v>
          </cell>
          <cell r="H109" t="str">
            <v>A</v>
          </cell>
          <cell r="I109" t="str">
            <v>BOGOTA</v>
          </cell>
          <cell r="J109" t="str">
            <v>CHAP</v>
          </cell>
        </row>
        <row r="110">
          <cell r="A110" t="str">
            <v>2117</v>
          </cell>
          <cell r="B110" t="str">
            <v>CHAP</v>
          </cell>
          <cell r="C110" t="str">
            <v>CH01</v>
          </cell>
          <cell r="D110" t="str">
            <v>CH01</v>
          </cell>
          <cell r="E110">
            <v>32</v>
          </cell>
          <cell r="F110" t="str">
            <v>LN</v>
          </cell>
          <cell r="G110" t="str">
            <v>EWSD</v>
          </cell>
          <cell r="H110" t="str">
            <v>A</v>
          </cell>
          <cell r="I110" t="str">
            <v>BOGOTA</v>
          </cell>
          <cell r="J110" t="str">
            <v>CHAP</v>
          </cell>
        </row>
        <row r="111">
          <cell r="A111" t="str">
            <v>2118</v>
          </cell>
          <cell r="B111" t="str">
            <v>CHAP</v>
          </cell>
          <cell r="C111" t="str">
            <v>CH01</v>
          </cell>
          <cell r="D111" t="str">
            <v>CH01</v>
          </cell>
          <cell r="E111">
            <v>32</v>
          </cell>
          <cell r="F111" t="str">
            <v>LN</v>
          </cell>
          <cell r="G111" t="str">
            <v>EWSD</v>
          </cell>
          <cell r="H111" t="str">
            <v>A</v>
          </cell>
          <cell r="I111" t="str">
            <v>BOGOTA</v>
          </cell>
          <cell r="J111" t="str">
            <v>CHAP</v>
          </cell>
        </row>
        <row r="112">
          <cell r="A112" t="str">
            <v>2119</v>
          </cell>
          <cell r="B112" t="str">
            <v>CHAP</v>
          </cell>
          <cell r="C112" t="str">
            <v>CH01</v>
          </cell>
          <cell r="D112" t="str">
            <v>CH01</v>
          </cell>
          <cell r="E112">
            <v>32</v>
          </cell>
          <cell r="F112" t="str">
            <v>LN</v>
          </cell>
          <cell r="G112" t="str">
            <v>EWSD</v>
          </cell>
          <cell r="H112" t="str">
            <v>A</v>
          </cell>
          <cell r="I112" t="str">
            <v>BOGOTA</v>
          </cell>
          <cell r="J112" t="str">
            <v>CHAP</v>
          </cell>
        </row>
        <row r="113">
          <cell r="A113" t="str">
            <v>2120</v>
          </cell>
          <cell r="B113" t="str">
            <v>CHAP</v>
          </cell>
          <cell r="C113" t="str">
            <v>CH01</v>
          </cell>
          <cell r="D113" t="str">
            <v>CH01</v>
          </cell>
          <cell r="E113">
            <v>32</v>
          </cell>
          <cell r="F113" t="str">
            <v>LN</v>
          </cell>
          <cell r="G113" t="str">
            <v>EWSD</v>
          </cell>
          <cell r="H113" t="str">
            <v>A</v>
          </cell>
          <cell r="I113" t="str">
            <v>BOGOTA</v>
          </cell>
          <cell r="J113" t="str">
            <v>CHAP</v>
          </cell>
        </row>
        <row r="114">
          <cell r="A114" t="str">
            <v>2121</v>
          </cell>
          <cell r="B114" t="str">
            <v>CHAP</v>
          </cell>
          <cell r="C114" t="str">
            <v>CH01</v>
          </cell>
          <cell r="D114" t="str">
            <v>CH01</v>
          </cell>
          <cell r="E114">
            <v>32</v>
          </cell>
          <cell r="F114" t="str">
            <v>LN</v>
          </cell>
          <cell r="G114" t="str">
            <v>EWSD</v>
          </cell>
          <cell r="H114" t="str">
            <v>A</v>
          </cell>
          <cell r="I114" t="str">
            <v>BOGOTA</v>
          </cell>
          <cell r="J114" t="str">
            <v>CHAP</v>
          </cell>
        </row>
        <row r="115">
          <cell r="A115" t="str">
            <v>2122</v>
          </cell>
          <cell r="B115" t="str">
            <v>CHAP</v>
          </cell>
          <cell r="C115" t="str">
            <v>CH01</v>
          </cell>
          <cell r="D115" t="str">
            <v>CH01</v>
          </cell>
          <cell r="E115">
            <v>32</v>
          </cell>
          <cell r="F115" t="str">
            <v>LN</v>
          </cell>
          <cell r="G115" t="str">
            <v>EWSD</v>
          </cell>
          <cell r="H115" t="str">
            <v>A</v>
          </cell>
          <cell r="I115" t="str">
            <v>BOGOTA</v>
          </cell>
          <cell r="J115" t="str">
            <v>CHAP</v>
          </cell>
        </row>
        <row r="116">
          <cell r="A116" t="str">
            <v>2123</v>
          </cell>
          <cell r="B116" t="str">
            <v>CHAP</v>
          </cell>
          <cell r="C116" t="str">
            <v>CH01</v>
          </cell>
          <cell r="D116" t="str">
            <v>CH01</v>
          </cell>
          <cell r="E116">
            <v>32</v>
          </cell>
          <cell r="F116" t="str">
            <v>LN</v>
          </cell>
          <cell r="G116" t="str">
            <v>EWSD</v>
          </cell>
          <cell r="H116" t="str">
            <v>A</v>
          </cell>
          <cell r="I116" t="str">
            <v>BOGOTA</v>
          </cell>
          <cell r="J116" t="str">
            <v>CHAP</v>
          </cell>
        </row>
        <row r="117">
          <cell r="A117" t="str">
            <v>2124</v>
          </cell>
          <cell r="B117" t="str">
            <v>CHAP</v>
          </cell>
          <cell r="C117" t="str">
            <v>CH01</v>
          </cell>
          <cell r="D117" t="str">
            <v>CH01</v>
          </cell>
          <cell r="E117">
            <v>32</v>
          </cell>
          <cell r="F117" t="str">
            <v>LN</v>
          </cell>
          <cell r="G117" t="str">
            <v>EWSD</v>
          </cell>
          <cell r="H117" t="str">
            <v>A</v>
          </cell>
          <cell r="I117" t="str">
            <v>BOGOTA</v>
          </cell>
          <cell r="J117" t="str">
            <v>CHAP</v>
          </cell>
        </row>
        <row r="118">
          <cell r="A118" t="str">
            <v>2125</v>
          </cell>
          <cell r="B118" t="str">
            <v>CHAP</v>
          </cell>
          <cell r="C118" t="str">
            <v>CH01</v>
          </cell>
          <cell r="D118" t="str">
            <v>CH01</v>
          </cell>
          <cell r="E118">
            <v>32</v>
          </cell>
          <cell r="F118" t="str">
            <v>LN</v>
          </cell>
          <cell r="G118" t="str">
            <v>EWSD</v>
          </cell>
          <cell r="H118" t="str">
            <v>A</v>
          </cell>
          <cell r="I118" t="str">
            <v>BOGOTA</v>
          </cell>
          <cell r="J118" t="str">
            <v>CHAP</v>
          </cell>
        </row>
        <row r="119">
          <cell r="A119" t="str">
            <v>2126</v>
          </cell>
          <cell r="B119" t="str">
            <v>CHAP</v>
          </cell>
          <cell r="C119" t="str">
            <v>CH01</v>
          </cell>
          <cell r="D119" t="str">
            <v>CH01</v>
          </cell>
          <cell r="E119">
            <v>32</v>
          </cell>
          <cell r="F119" t="str">
            <v>LN</v>
          </cell>
          <cell r="G119" t="str">
            <v>EWSD</v>
          </cell>
          <cell r="H119" t="str">
            <v>A</v>
          </cell>
          <cell r="I119" t="str">
            <v>BOGOTA</v>
          </cell>
          <cell r="J119" t="str">
            <v>CHAP</v>
          </cell>
        </row>
        <row r="120">
          <cell r="A120" t="str">
            <v>2127</v>
          </cell>
          <cell r="B120" t="str">
            <v>CHAP</v>
          </cell>
          <cell r="C120" t="str">
            <v>CH01</v>
          </cell>
          <cell r="D120" t="str">
            <v>CH01</v>
          </cell>
          <cell r="E120">
            <v>32</v>
          </cell>
          <cell r="F120" t="str">
            <v>LN</v>
          </cell>
          <cell r="G120" t="str">
            <v>EWSD</v>
          </cell>
          <cell r="H120" t="str">
            <v>A</v>
          </cell>
          <cell r="I120" t="str">
            <v>BOGOTA</v>
          </cell>
          <cell r="J120" t="str">
            <v>CHAP</v>
          </cell>
        </row>
        <row r="121">
          <cell r="A121" t="str">
            <v>2128</v>
          </cell>
          <cell r="B121" t="str">
            <v>CHAP</v>
          </cell>
          <cell r="C121" t="str">
            <v>CH01</v>
          </cell>
          <cell r="D121" t="str">
            <v>CH01</v>
          </cell>
          <cell r="E121">
            <v>32</v>
          </cell>
          <cell r="F121" t="str">
            <v>LN</v>
          </cell>
          <cell r="G121" t="str">
            <v>EWSD</v>
          </cell>
          <cell r="H121" t="str">
            <v>A</v>
          </cell>
          <cell r="I121" t="str">
            <v>BOGOTA</v>
          </cell>
          <cell r="J121" t="str">
            <v>CHAP</v>
          </cell>
        </row>
        <row r="122">
          <cell r="A122" t="str">
            <v>2129</v>
          </cell>
          <cell r="B122" t="str">
            <v>CHAP</v>
          </cell>
          <cell r="C122" t="str">
            <v>CH01</v>
          </cell>
          <cell r="D122" t="str">
            <v>CH01</v>
          </cell>
          <cell r="E122">
            <v>32</v>
          </cell>
          <cell r="F122" t="str">
            <v>LN</v>
          </cell>
          <cell r="G122" t="str">
            <v>EWSD</v>
          </cell>
          <cell r="H122" t="str">
            <v>A</v>
          </cell>
          <cell r="I122" t="str">
            <v>BOGOTA</v>
          </cell>
          <cell r="J122" t="str">
            <v>CHAP</v>
          </cell>
        </row>
        <row r="123">
          <cell r="A123" t="str">
            <v>2130</v>
          </cell>
          <cell r="B123" t="str">
            <v>SBAR</v>
          </cell>
          <cell r="C123" t="str">
            <v>SB04</v>
          </cell>
          <cell r="D123" t="str">
            <v>SB04</v>
          </cell>
          <cell r="E123">
            <v>76</v>
          </cell>
          <cell r="F123" t="str">
            <v>LN</v>
          </cell>
          <cell r="G123" t="str">
            <v>EWSD</v>
          </cell>
          <cell r="H123" t="str">
            <v>A</v>
          </cell>
          <cell r="I123" t="str">
            <v>BOGOTA</v>
          </cell>
          <cell r="J123" t="str">
            <v>SBAR</v>
          </cell>
        </row>
        <row r="124">
          <cell r="A124" t="str">
            <v>2131</v>
          </cell>
          <cell r="B124" t="str">
            <v>SBAR</v>
          </cell>
          <cell r="C124" t="str">
            <v>SB04</v>
          </cell>
          <cell r="D124" t="str">
            <v>SB04</v>
          </cell>
          <cell r="E124">
            <v>76</v>
          </cell>
          <cell r="F124" t="str">
            <v>LN</v>
          </cell>
          <cell r="G124" t="str">
            <v>EWSD</v>
          </cell>
          <cell r="H124" t="str">
            <v>A</v>
          </cell>
          <cell r="I124" t="str">
            <v>BOGOTA</v>
          </cell>
          <cell r="J124" t="str">
            <v>SBAR</v>
          </cell>
        </row>
        <row r="125">
          <cell r="A125" t="str">
            <v>2132</v>
          </cell>
          <cell r="B125" t="str">
            <v>SBAR</v>
          </cell>
          <cell r="C125" t="str">
            <v>SB04</v>
          </cell>
          <cell r="D125" t="str">
            <v>SB04</v>
          </cell>
          <cell r="E125">
            <v>76</v>
          </cell>
          <cell r="F125" t="str">
            <v>LN</v>
          </cell>
          <cell r="G125" t="str">
            <v>EWSD</v>
          </cell>
          <cell r="H125" t="str">
            <v>A</v>
          </cell>
          <cell r="I125" t="str">
            <v>BOGOTA</v>
          </cell>
          <cell r="J125" t="str">
            <v>SBAR</v>
          </cell>
        </row>
        <row r="126">
          <cell r="A126" t="str">
            <v>2133</v>
          </cell>
          <cell r="B126" t="str">
            <v>SBAR</v>
          </cell>
          <cell r="C126" t="str">
            <v>SB04</v>
          </cell>
          <cell r="D126" t="str">
            <v>SB04</v>
          </cell>
          <cell r="E126">
            <v>76</v>
          </cell>
          <cell r="F126" t="str">
            <v>LN</v>
          </cell>
          <cell r="G126" t="str">
            <v>EWSD</v>
          </cell>
          <cell r="H126" t="str">
            <v>A</v>
          </cell>
          <cell r="I126" t="str">
            <v>BOGOTA</v>
          </cell>
          <cell r="J126" t="str">
            <v>SBAR</v>
          </cell>
        </row>
        <row r="127">
          <cell r="A127" t="str">
            <v>2134</v>
          </cell>
          <cell r="B127" t="str">
            <v>SBAR</v>
          </cell>
          <cell r="C127" t="str">
            <v>SB04</v>
          </cell>
          <cell r="D127" t="str">
            <v>SB04</v>
          </cell>
          <cell r="E127">
            <v>76</v>
          </cell>
          <cell r="F127" t="str">
            <v>LN</v>
          </cell>
          <cell r="G127" t="str">
            <v>EWSD</v>
          </cell>
          <cell r="H127" t="str">
            <v>A</v>
          </cell>
          <cell r="I127" t="str">
            <v>BOGOTA</v>
          </cell>
          <cell r="J127" t="str">
            <v>SBAR</v>
          </cell>
        </row>
        <row r="128">
          <cell r="A128" t="str">
            <v>2135</v>
          </cell>
          <cell r="B128" t="str">
            <v>SBAR</v>
          </cell>
          <cell r="C128" t="str">
            <v>SB04</v>
          </cell>
          <cell r="D128" t="str">
            <v>SB04</v>
          </cell>
          <cell r="E128">
            <v>76</v>
          </cell>
          <cell r="F128" t="str">
            <v>LN</v>
          </cell>
          <cell r="G128" t="str">
            <v>EWSD</v>
          </cell>
          <cell r="H128" t="str">
            <v>A</v>
          </cell>
          <cell r="I128" t="str">
            <v>BOGOTA</v>
          </cell>
          <cell r="J128" t="str">
            <v>SBAR</v>
          </cell>
        </row>
        <row r="129">
          <cell r="A129" t="str">
            <v>2136</v>
          </cell>
          <cell r="B129" t="str">
            <v>SBAR</v>
          </cell>
          <cell r="C129" t="str">
            <v>SB04</v>
          </cell>
          <cell r="D129" t="str">
            <v>SB04</v>
          </cell>
          <cell r="E129">
            <v>76</v>
          </cell>
          <cell r="F129" t="str">
            <v>LN</v>
          </cell>
          <cell r="G129" t="str">
            <v>EWSD</v>
          </cell>
          <cell r="H129" t="str">
            <v>A</v>
          </cell>
          <cell r="I129" t="str">
            <v>BOGOTA</v>
          </cell>
          <cell r="J129" t="str">
            <v>SBAR</v>
          </cell>
        </row>
        <row r="130">
          <cell r="A130" t="str">
            <v>2137</v>
          </cell>
          <cell r="B130" t="str">
            <v>SBAR</v>
          </cell>
          <cell r="C130" t="str">
            <v>SB04</v>
          </cell>
          <cell r="D130" t="str">
            <v>SB04</v>
          </cell>
          <cell r="E130">
            <v>76</v>
          </cell>
          <cell r="F130" t="str">
            <v>LN</v>
          </cell>
          <cell r="G130" t="str">
            <v>EWSD</v>
          </cell>
          <cell r="H130" t="str">
            <v>A</v>
          </cell>
          <cell r="I130" t="str">
            <v>BOGOTA</v>
          </cell>
          <cell r="J130" t="str">
            <v>SBAR</v>
          </cell>
        </row>
        <row r="131">
          <cell r="A131" t="str">
            <v>2138</v>
          </cell>
          <cell r="B131" t="str">
            <v>SBAR</v>
          </cell>
          <cell r="C131" t="str">
            <v>SB04</v>
          </cell>
          <cell r="D131" t="str">
            <v>SB04</v>
          </cell>
          <cell r="E131">
            <v>76</v>
          </cell>
          <cell r="F131" t="str">
            <v>LN</v>
          </cell>
          <cell r="G131" t="str">
            <v>EWSD</v>
          </cell>
          <cell r="H131" t="str">
            <v>A</v>
          </cell>
          <cell r="I131" t="str">
            <v>BOGOTA</v>
          </cell>
          <cell r="J131" t="str">
            <v>SBAR</v>
          </cell>
        </row>
        <row r="132">
          <cell r="A132" t="str">
            <v>2139</v>
          </cell>
          <cell r="B132" t="str">
            <v>SBAR</v>
          </cell>
          <cell r="C132" t="str">
            <v>SB04</v>
          </cell>
          <cell r="D132" t="str">
            <v>SB04</v>
          </cell>
          <cell r="E132">
            <v>76</v>
          </cell>
          <cell r="F132" t="str">
            <v>LN</v>
          </cell>
          <cell r="G132" t="str">
            <v>EWSD</v>
          </cell>
          <cell r="H132" t="str">
            <v>A</v>
          </cell>
          <cell r="I132" t="str">
            <v>BOGOTA</v>
          </cell>
          <cell r="J132" t="str">
            <v>SBAR</v>
          </cell>
        </row>
        <row r="133">
          <cell r="A133" t="str">
            <v>2140</v>
          </cell>
          <cell r="B133" t="str">
            <v>SBAR</v>
          </cell>
          <cell r="C133" t="str">
            <v>SB04</v>
          </cell>
          <cell r="D133" t="str">
            <v>SB04</v>
          </cell>
          <cell r="E133">
            <v>76</v>
          </cell>
          <cell r="F133" t="str">
            <v>LN</v>
          </cell>
          <cell r="G133" t="str">
            <v>EWSD</v>
          </cell>
          <cell r="H133" t="str">
            <v>A</v>
          </cell>
          <cell r="I133" t="str">
            <v>BOGOTA</v>
          </cell>
          <cell r="J133" t="str">
            <v>SBAR</v>
          </cell>
        </row>
        <row r="134">
          <cell r="A134" t="str">
            <v>2141</v>
          </cell>
          <cell r="B134" t="str">
            <v>SBAR</v>
          </cell>
          <cell r="C134" t="str">
            <v>SB04</v>
          </cell>
          <cell r="D134" t="str">
            <v>SB04</v>
          </cell>
          <cell r="E134">
            <v>76</v>
          </cell>
          <cell r="F134" t="str">
            <v>LN</v>
          </cell>
          <cell r="G134" t="str">
            <v>EWSD</v>
          </cell>
          <cell r="H134" t="str">
            <v>A</v>
          </cell>
          <cell r="I134" t="str">
            <v>BOGOTA</v>
          </cell>
          <cell r="J134" t="str">
            <v>SBAR</v>
          </cell>
        </row>
        <row r="135">
          <cell r="A135" t="str">
            <v>2142</v>
          </cell>
          <cell r="B135" t="str">
            <v>SBAR</v>
          </cell>
          <cell r="C135" t="str">
            <v>SB04</v>
          </cell>
          <cell r="D135" t="str">
            <v>SB04</v>
          </cell>
          <cell r="E135">
            <v>76</v>
          </cell>
          <cell r="F135" t="str">
            <v>LN</v>
          </cell>
          <cell r="G135" t="str">
            <v>EWSD</v>
          </cell>
          <cell r="H135" t="str">
            <v>A</v>
          </cell>
          <cell r="I135" t="str">
            <v>BOGOTA</v>
          </cell>
          <cell r="J135" t="str">
            <v>SBAR</v>
          </cell>
        </row>
        <row r="136">
          <cell r="A136" t="str">
            <v>2143</v>
          </cell>
          <cell r="B136" t="str">
            <v>SBAR</v>
          </cell>
          <cell r="C136" t="str">
            <v>SB04</v>
          </cell>
          <cell r="D136" t="str">
            <v>SB04</v>
          </cell>
          <cell r="E136">
            <v>76</v>
          </cell>
          <cell r="F136" t="str">
            <v>LN</v>
          </cell>
          <cell r="G136" t="str">
            <v>EWSD</v>
          </cell>
          <cell r="H136" t="str">
            <v>A</v>
          </cell>
          <cell r="I136" t="str">
            <v>BOGOTA</v>
          </cell>
          <cell r="J136" t="str">
            <v>SBAR</v>
          </cell>
        </row>
        <row r="137">
          <cell r="A137" t="str">
            <v>2144</v>
          </cell>
          <cell r="B137" t="str">
            <v>SBAR</v>
          </cell>
          <cell r="C137" t="str">
            <v>SB04</v>
          </cell>
          <cell r="D137" t="str">
            <v>SB04</v>
          </cell>
          <cell r="E137">
            <v>76</v>
          </cell>
          <cell r="F137" t="str">
            <v>LN</v>
          </cell>
          <cell r="G137" t="str">
            <v>EWSD</v>
          </cell>
          <cell r="H137" t="str">
            <v>A</v>
          </cell>
          <cell r="I137" t="str">
            <v>BOGOTA</v>
          </cell>
          <cell r="J137" t="str">
            <v>SBAR</v>
          </cell>
        </row>
        <row r="138">
          <cell r="A138" t="str">
            <v>2145</v>
          </cell>
          <cell r="B138" t="str">
            <v>SBAR</v>
          </cell>
          <cell r="C138" t="str">
            <v>SB04</v>
          </cell>
          <cell r="D138" t="str">
            <v>SB04</v>
          </cell>
          <cell r="E138">
            <v>76</v>
          </cell>
          <cell r="F138" t="str">
            <v>LN</v>
          </cell>
          <cell r="G138" t="str">
            <v>EWSD</v>
          </cell>
          <cell r="H138" t="str">
            <v>A</v>
          </cell>
          <cell r="I138" t="str">
            <v>BOGOTA</v>
          </cell>
          <cell r="J138" t="str">
            <v>SBAR</v>
          </cell>
        </row>
        <row r="139">
          <cell r="A139" t="str">
            <v>2146</v>
          </cell>
          <cell r="B139" t="str">
            <v>SBAR</v>
          </cell>
          <cell r="C139" t="str">
            <v>SB04</v>
          </cell>
          <cell r="D139" t="str">
            <v>SB04</v>
          </cell>
          <cell r="E139">
            <v>76</v>
          </cell>
          <cell r="F139" t="str">
            <v>LN</v>
          </cell>
          <cell r="G139" t="str">
            <v>EWSD</v>
          </cell>
          <cell r="H139" t="str">
            <v>A</v>
          </cell>
          <cell r="I139" t="str">
            <v>BOGOTA</v>
          </cell>
          <cell r="J139" t="str">
            <v>SBAR</v>
          </cell>
        </row>
        <row r="140">
          <cell r="A140" t="str">
            <v>2147</v>
          </cell>
          <cell r="B140" t="str">
            <v>SBAR</v>
          </cell>
          <cell r="C140" t="str">
            <v>SB04</v>
          </cell>
          <cell r="D140" t="str">
            <v>SB04</v>
          </cell>
          <cell r="E140">
            <v>76</v>
          </cell>
          <cell r="F140" t="str">
            <v>LN</v>
          </cell>
          <cell r="G140" t="str">
            <v>EWSD</v>
          </cell>
          <cell r="H140" t="str">
            <v>A</v>
          </cell>
          <cell r="I140" t="str">
            <v>BOGOTA</v>
          </cell>
          <cell r="J140" t="str">
            <v>SBAR</v>
          </cell>
        </row>
        <row r="141">
          <cell r="A141" t="str">
            <v>2148</v>
          </cell>
          <cell r="B141" t="str">
            <v>SBAR</v>
          </cell>
          <cell r="C141" t="str">
            <v>SB04</v>
          </cell>
          <cell r="D141" t="str">
            <v>SB04</v>
          </cell>
          <cell r="E141">
            <v>76</v>
          </cell>
          <cell r="F141" t="str">
            <v>LN</v>
          </cell>
          <cell r="G141" t="str">
            <v>EWSD</v>
          </cell>
          <cell r="H141" t="str">
            <v>A</v>
          </cell>
          <cell r="I141" t="str">
            <v>BOGOTA</v>
          </cell>
          <cell r="J141" t="str">
            <v>SBAR</v>
          </cell>
        </row>
        <row r="142">
          <cell r="A142" t="str">
            <v>2149</v>
          </cell>
          <cell r="B142" t="str">
            <v>SBAR</v>
          </cell>
          <cell r="C142" t="str">
            <v>SB04</v>
          </cell>
          <cell r="D142" t="str">
            <v>SB04</v>
          </cell>
          <cell r="E142">
            <v>76</v>
          </cell>
          <cell r="F142" t="str">
            <v>LN</v>
          </cell>
          <cell r="G142" t="str">
            <v>EWSD</v>
          </cell>
          <cell r="H142" t="str">
            <v>A</v>
          </cell>
          <cell r="I142" t="str">
            <v>BOGOTA</v>
          </cell>
          <cell r="J142" t="str">
            <v>SBAR</v>
          </cell>
        </row>
        <row r="143">
          <cell r="A143" t="str">
            <v>2150</v>
          </cell>
          <cell r="B143" t="str">
            <v>SBAR</v>
          </cell>
          <cell r="C143" t="str">
            <v>SB03</v>
          </cell>
          <cell r="D143" t="str">
            <v>SB03</v>
          </cell>
          <cell r="E143">
            <v>76</v>
          </cell>
          <cell r="F143" t="str">
            <v>LN</v>
          </cell>
          <cell r="G143" t="str">
            <v>AXE</v>
          </cell>
          <cell r="H143" t="str">
            <v>A</v>
          </cell>
          <cell r="I143" t="str">
            <v>BOGOTA</v>
          </cell>
          <cell r="J143" t="str">
            <v>SBAR</v>
          </cell>
        </row>
        <row r="144">
          <cell r="A144" t="str">
            <v>2151</v>
          </cell>
          <cell r="B144" t="str">
            <v>SBAR</v>
          </cell>
          <cell r="C144" t="str">
            <v>SB03</v>
          </cell>
          <cell r="D144" t="str">
            <v>SB03</v>
          </cell>
          <cell r="E144">
            <v>76</v>
          </cell>
          <cell r="F144" t="str">
            <v>LN</v>
          </cell>
          <cell r="G144" t="str">
            <v>AXE</v>
          </cell>
          <cell r="H144" t="str">
            <v>A</v>
          </cell>
          <cell r="I144" t="str">
            <v>BOGOTA</v>
          </cell>
          <cell r="J144" t="str">
            <v>SBAR</v>
          </cell>
        </row>
        <row r="145">
          <cell r="A145" t="str">
            <v>2152</v>
          </cell>
          <cell r="B145" t="str">
            <v>SBAR</v>
          </cell>
          <cell r="C145" t="str">
            <v>SB03</v>
          </cell>
          <cell r="D145" t="str">
            <v>SB03</v>
          </cell>
          <cell r="E145">
            <v>76</v>
          </cell>
          <cell r="F145" t="str">
            <v>LN</v>
          </cell>
          <cell r="G145" t="str">
            <v>AXE</v>
          </cell>
          <cell r="H145" t="str">
            <v>A</v>
          </cell>
          <cell r="I145" t="str">
            <v>BOGOTA</v>
          </cell>
          <cell r="J145" t="str">
            <v>SBAR</v>
          </cell>
        </row>
        <row r="146">
          <cell r="A146" t="str">
            <v>2153</v>
          </cell>
          <cell r="B146" t="str">
            <v>SBAR</v>
          </cell>
          <cell r="C146" t="str">
            <v>SB03</v>
          </cell>
          <cell r="D146" t="str">
            <v>SB03</v>
          </cell>
          <cell r="E146">
            <v>76</v>
          </cell>
          <cell r="F146" t="str">
            <v>LN</v>
          </cell>
          <cell r="G146" t="str">
            <v>AXE</v>
          </cell>
          <cell r="H146" t="str">
            <v>A</v>
          </cell>
          <cell r="I146" t="str">
            <v>BOGOTA</v>
          </cell>
          <cell r="J146" t="str">
            <v>SBAR</v>
          </cell>
        </row>
        <row r="147">
          <cell r="A147" t="str">
            <v>2154</v>
          </cell>
          <cell r="B147" t="str">
            <v>SBAR</v>
          </cell>
          <cell r="C147" t="str">
            <v>SB03</v>
          </cell>
          <cell r="D147" t="str">
            <v>SB03</v>
          </cell>
          <cell r="E147">
            <v>76</v>
          </cell>
          <cell r="F147" t="str">
            <v>LN</v>
          </cell>
          <cell r="G147" t="str">
            <v>AXE</v>
          </cell>
          <cell r="H147" t="str">
            <v>A</v>
          </cell>
          <cell r="I147" t="str">
            <v>BOGOTA</v>
          </cell>
          <cell r="J147" t="str">
            <v>SBAR</v>
          </cell>
        </row>
        <row r="148">
          <cell r="A148" t="str">
            <v>2155</v>
          </cell>
          <cell r="B148" t="str">
            <v>SBAR</v>
          </cell>
          <cell r="C148" t="str">
            <v>SB03</v>
          </cell>
          <cell r="D148" t="str">
            <v>SB03</v>
          </cell>
          <cell r="E148">
            <v>76</v>
          </cell>
          <cell r="F148" t="str">
            <v>LN</v>
          </cell>
          <cell r="G148" t="str">
            <v>AXE</v>
          </cell>
          <cell r="H148" t="str">
            <v>A</v>
          </cell>
          <cell r="I148" t="str">
            <v>BOGOTA</v>
          </cell>
          <cell r="J148" t="str">
            <v>SBAR</v>
          </cell>
        </row>
        <row r="149">
          <cell r="A149" t="str">
            <v>2156</v>
          </cell>
          <cell r="B149" t="str">
            <v>SBAR</v>
          </cell>
          <cell r="C149" t="str">
            <v>SB03</v>
          </cell>
          <cell r="D149" t="str">
            <v>SB03</v>
          </cell>
          <cell r="E149">
            <v>76</v>
          </cell>
          <cell r="F149" t="str">
            <v>LN</v>
          </cell>
          <cell r="G149" t="str">
            <v>AXE</v>
          </cell>
          <cell r="H149" t="str">
            <v>A</v>
          </cell>
          <cell r="I149" t="str">
            <v>BOGOTA</v>
          </cell>
          <cell r="J149" t="str">
            <v>SBAR</v>
          </cell>
        </row>
        <row r="150">
          <cell r="A150" t="str">
            <v>2157</v>
          </cell>
          <cell r="B150" t="str">
            <v>SBAR</v>
          </cell>
          <cell r="C150" t="str">
            <v>SB03</v>
          </cell>
          <cell r="D150" t="str">
            <v>SB03</v>
          </cell>
          <cell r="E150">
            <v>76</v>
          </cell>
          <cell r="F150" t="str">
            <v>LN</v>
          </cell>
          <cell r="G150" t="str">
            <v>AXE</v>
          </cell>
          <cell r="H150" t="str">
            <v>A</v>
          </cell>
          <cell r="I150" t="str">
            <v>BOGOTA</v>
          </cell>
          <cell r="J150" t="str">
            <v>SBAR</v>
          </cell>
        </row>
        <row r="151">
          <cell r="A151" t="str">
            <v>2158</v>
          </cell>
          <cell r="B151" t="str">
            <v>SBAR</v>
          </cell>
          <cell r="C151" t="str">
            <v>SB03</v>
          </cell>
          <cell r="D151" t="str">
            <v>SB03</v>
          </cell>
          <cell r="E151">
            <v>76</v>
          </cell>
          <cell r="F151" t="str">
            <v>LN</v>
          </cell>
          <cell r="G151" t="str">
            <v>AXE</v>
          </cell>
          <cell r="H151" t="str">
            <v>A</v>
          </cell>
          <cell r="I151" t="str">
            <v>BOGOTA</v>
          </cell>
          <cell r="J151" t="str">
            <v>SBAR</v>
          </cell>
        </row>
        <row r="152">
          <cell r="A152" t="str">
            <v>2159</v>
          </cell>
          <cell r="B152" t="str">
            <v>SBAR</v>
          </cell>
          <cell r="C152" t="str">
            <v>SB03</v>
          </cell>
          <cell r="D152" t="str">
            <v>SB03</v>
          </cell>
          <cell r="E152">
            <v>76</v>
          </cell>
          <cell r="F152" t="str">
            <v>LN</v>
          </cell>
          <cell r="G152" t="str">
            <v>AXE</v>
          </cell>
          <cell r="H152" t="str">
            <v>A</v>
          </cell>
          <cell r="I152" t="str">
            <v>BOGOTA</v>
          </cell>
          <cell r="J152" t="str">
            <v>SBAR</v>
          </cell>
        </row>
        <row r="153">
          <cell r="A153" t="str">
            <v>2160</v>
          </cell>
          <cell r="B153" t="str">
            <v>AUTO</v>
          </cell>
          <cell r="C153" t="str">
            <v>AU03</v>
          </cell>
          <cell r="D153" t="str">
            <v>AU03</v>
          </cell>
          <cell r="E153">
            <v>8</v>
          </cell>
          <cell r="F153" t="str">
            <v>LN</v>
          </cell>
          <cell r="G153" t="str">
            <v>AXE</v>
          </cell>
          <cell r="H153" t="str">
            <v>A</v>
          </cell>
          <cell r="I153" t="str">
            <v>BOGOTA</v>
          </cell>
          <cell r="J153" t="str">
            <v>AUTO</v>
          </cell>
        </row>
        <row r="154">
          <cell r="A154" t="str">
            <v>2161</v>
          </cell>
          <cell r="B154" t="str">
            <v>AUTO</v>
          </cell>
          <cell r="C154" t="str">
            <v>AU03</v>
          </cell>
          <cell r="D154" t="str">
            <v>AU03</v>
          </cell>
          <cell r="E154">
            <v>8</v>
          </cell>
          <cell r="F154" t="str">
            <v>LN</v>
          </cell>
          <cell r="G154" t="str">
            <v>AXE</v>
          </cell>
          <cell r="H154" t="str">
            <v>A</v>
          </cell>
          <cell r="I154" t="str">
            <v>BOGOTA</v>
          </cell>
          <cell r="J154" t="str">
            <v>AUTO</v>
          </cell>
        </row>
        <row r="155">
          <cell r="A155" t="str">
            <v>2162</v>
          </cell>
          <cell r="B155" t="str">
            <v>AUTO</v>
          </cell>
          <cell r="C155" t="str">
            <v>AU03</v>
          </cell>
          <cell r="D155" t="str">
            <v>AU03</v>
          </cell>
          <cell r="E155">
            <v>8</v>
          </cell>
          <cell r="F155" t="str">
            <v>LN</v>
          </cell>
          <cell r="G155" t="str">
            <v>AXE</v>
          </cell>
          <cell r="H155" t="str">
            <v>A</v>
          </cell>
          <cell r="I155" t="str">
            <v>BOGOTA</v>
          </cell>
          <cell r="J155" t="str">
            <v>AUTO</v>
          </cell>
        </row>
        <row r="156">
          <cell r="A156" t="str">
            <v>2163</v>
          </cell>
          <cell r="B156" t="str">
            <v>AUTO</v>
          </cell>
          <cell r="C156" t="str">
            <v>AU03</v>
          </cell>
          <cell r="D156" t="str">
            <v>AU03</v>
          </cell>
          <cell r="E156">
            <v>8</v>
          </cell>
          <cell r="F156" t="str">
            <v>LN</v>
          </cell>
          <cell r="G156" t="str">
            <v>AXE</v>
          </cell>
          <cell r="H156" t="str">
            <v>A</v>
          </cell>
          <cell r="I156" t="str">
            <v>BOGOTA</v>
          </cell>
          <cell r="J156" t="str">
            <v>AUTO</v>
          </cell>
        </row>
        <row r="157">
          <cell r="A157" t="str">
            <v>2164</v>
          </cell>
          <cell r="B157" t="str">
            <v>AUTO</v>
          </cell>
          <cell r="C157" t="str">
            <v>AU03</v>
          </cell>
          <cell r="D157" t="str">
            <v>AU03</v>
          </cell>
          <cell r="E157">
            <v>8</v>
          </cell>
          <cell r="F157" t="str">
            <v>LN</v>
          </cell>
          <cell r="G157" t="str">
            <v>AXE</v>
          </cell>
          <cell r="H157" t="str">
            <v>A</v>
          </cell>
          <cell r="I157" t="str">
            <v>BOGOTA</v>
          </cell>
          <cell r="J157" t="str">
            <v>AUTO</v>
          </cell>
        </row>
        <row r="158">
          <cell r="A158" t="str">
            <v>2165</v>
          </cell>
          <cell r="B158" t="str">
            <v>AUTO</v>
          </cell>
          <cell r="C158" t="str">
            <v>AU03</v>
          </cell>
          <cell r="D158" t="str">
            <v>AU03</v>
          </cell>
          <cell r="E158">
            <v>8</v>
          </cell>
          <cell r="F158" t="str">
            <v>LN</v>
          </cell>
          <cell r="G158" t="str">
            <v>AXE</v>
          </cell>
          <cell r="H158" t="str">
            <v>A</v>
          </cell>
          <cell r="I158" t="str">
            <v>BOGOTA</v>
          </cell>
          <cell r="J158" t="str">
            <v>AUTO</v>
          </cell>
        </row>
        <row r="159">
          <cell r="A159" t="str">
            <v>2166</v>
          </cell>
          <cell r="B159" t="str">
            <v>AUTO</v>
          </cell>
          <cell r="C159" t="str">
            <v>AU03</v>
          </cell>
          <cell r="D159" t="str">
            <v>AU03</v>
          </cell>
          <cell r="E159">
            <v>8</v>
          </cell>
          <cell r="F159" t="str">
            <v>LN</v>
          </cell>
          <cell r="G159" t="str">
            <v>AXE</v>
          </cell>
          <cell r="H159" t="str">
            <v>A</v>
          </cell>
          <cell r="I159" t="str">
            <v>BOGOTA</v>
          </cell>
          <cell r="J159" t="str">
            <v>AUTO</v>
          </cell>
        </row>
        <row r="160">
          <cell r="A160" t="str">
            <v>2167</v>
          </cell>
          <cell r="B160" t="str">
            <v>AUTO</v>
          </cell>
          <cell r="C160" t="str">
            <v>AU03</v>
          </cell>
          <cell r="D160" t="str">
            <v>AU03</v>
          </cell>
          <cell r="E160">
            <v>8</v>
          </cell>
          <cell r="F160" t="str">
            <v>LN</v>
          </cell>
          <cell r="G160" t="str">
            <v>AXE</v>
          </cell>
          <cell r="H160" t="str">
            <v>A</v>
          </cell>
          <cell r="I160" t="str">
            <v>BOGOTA</v>
          </cell>
          <cell r="J160" t="str">
            <v>AUTO</v>
          </cell>
        </row>
        <row r="161">
          <cell r="A161" t="str">
            <v>2168</v>
          </cell>
          <cell r="B161" t="str">
            <v>AUTO</v>
          </cell>
          <cell r="C161" t="str">
            <v>AU03</v>
          </cell>
          <cell r="D161" t="str">
            <v>AU03</v>
          </cell>
          <cell r="E161">
            <v>8</v>
          </cell>
          <cell r="F161" t="str">
            <v>LN</v>
          </cell>
          <cell r="G161" t="str">
            <v>AXE</v>
          </cell>
          <cell r="H161" t="str">
            <v>A</v>
          </cell>
          <cell r="I161" t="str">
            <v>BOGOTA</v>
          </cell>
          <cell r="J161" t="str">
            <v>AUTO</v>
          </cell>
        </row>
        <row r="162">
          <cell r="A162" t="str">
            <v>2169</v>
          </cell>
          <cell r="B162" t="str">
            <v>AUTO</v>
          </cell>
          <cell r="C162" t="str">
            <v>AU03</v>
          </cell>
          <cell r="D162" t="str">
            <v>AU03</v>
          </cell>
          <cell r="E162">
            <v>8</v>
          </cell>
          <cell r="F162" t="str">
            <v>LN</v>
          </cell>
          <cell r="G162" t="str">
            <v>AXE</v>
          </cell>
          <cell r="H162" t="str">
            <v>A</v>
          </cell>
          <cell r="I162" t="str">
            <v>BOGOTA</v>
          </cell>
          <cell r="J162" t="str">
            <v>AUTO</v>
          </cell>
        </row>
        <row r="163">
          <cell r="A163" t="str">
            <v>2170</v>
          </cell>
          <cell r="B163" t="str">
            <v>CHAP</v>
          </cell>
          <cell r="C163" t="str">
            <v>CH12</v>
          </cell>
          <cell r="D163" t="str">
            <v>CH12</v>
          </cell>
          <cell r="E163">
            <v>32</v>
          </cell>
          <cell r="F163" t="str">
            <v>LN</v>
          </cell>
          <cell r="G163" t="str">
            <v>AXE</v>
          </cell>
          <cell r="H163" t="str">
            <v>A</v>
          </cell>
          <cell r="I163" t="str">
            <v>BOGOTA</v>
          </cell>
          <cell r="J163" t="str">
            <v>CHAP</v>
          </cell>
        </row>
        <row r="164">
          <cell r="A164" t="str">
            <v>2171</v>
          </cell>
          <cell r="B164" t="str">
            <v>CHAP</v>
          </cell>
          <cell r="C164" t="str">
            <v>CH12</v>
          </cell>
          <cell r="D164" t="str">
            <v>CH12</v>
          </cell>
          <cell r="E164">
            <v>32</v>
          </cell>
          <cell r="F164" t="str">
            <v>LN</v>
          </cell>
          <cell r="G164" t="str">
            <v>AXE</v>
          </cell>
          <cell r="H164" t="str">
            <v>A</v>
          </cell>
          <cell r="I164" t="str">
            <v>BOGOTA</v>
          </cell>
          <cell r="J164" t="str">
            <v>CHAP</v>
          </cell>
        </row>
        <row r="165">
          <cell r="A165" t="str">
            <v>2172</v>
          </cell>
          <cell r="B165" t="str">
            <v>CHAP</v>
          </cell>
          <cell r="C165" t="str">
            <v>CH12</v>
          </cell>
          <cell r="D165" t="str">
            <v>CH12</v>
          </cell>
          <cell r="E165">
            <v>32</v>
          </cell>
          <cell r="F165" t="str">
            <v>LN</v>
          </cell>
          <cell r="G165" t="str">
            <v>AXE</v>
          </cell>
          <cell r="H165" t="str">
            <v>A</v>
          </cell>
          <cell r="I165" t="str">
            <v>BOGOTA</v>
          </cell>
          <cell r="J165" t="str">
            <v>CHAP</v>
          </cell>
        </row>
        <row r="166">
          <cell r="A166" t="str">
            <v>2173</v>
          </cell>
          <cell r="B166" t="str">
            <v>CHAP</v>
          </cell>
          <cell r="C166" t="str">
            <v>CH12</v>
          </cell>
          <cell r="D166" t="str">
            <v>CH12</v>
          </cell>
          <cell r="E166">
            <v>32</v>
          </cell>
          <cell r="F166" t="str">
            <v>LN</v>
          </cell>
          <cell r="G166" t="str">
            <v>AXE</v>
          </cell>
          <cell r="H166" t="str">
            <v>A</v>
          </cell>
          <cell r="I166" t="str">
            <v>BOGOTA</v>
          </cell>
          <cell r="J166" t="str">
            <v>CHAP</v>
          </cell>
        </row>
        <row r="167">
          <cell r="A167" t="str">
            <v>2174</v>
          </cell>
          <cell r="B167" t="str">
            <v>CHAP</v>
          </cell>
          <cell r="C167" t="str">
            <v>CH12</v>
          </cell>
          <cell r="D167" t="str">
            <v>CH12</v>
          </cell>
          <cell r="E167">
            <v>32</v>
          </cell>
          <cell r="F167" t="str">
            <v>LN</v>
          </cell>
          <cell r="G167" t="str">
            <v>AXE</v>
          </cell>
          <cell r="H167" t="str">
            <v>A</v>
          </cell>
          <cell r="I167" t="str">
            <v>BOGOTA</v>
          </cell>
          <cell r="J167" t="str">
            <v>CHAP</v>
          </cell>
        </row>
        <row r="168">
          <cell r="A168" t="str">
            <v>2175</v>
          </cell>
          <cell r="B168" t="str">
            <v>CHAP</v>
          </cell>
          <cell r="C168" t="str">
            <v>CH12</v>
          </cell>
          <cell r="D168" t="str">
            <v>CH12</v>
          </cell>
          <cell r="E168">
            <v>32</v>
          </cell>
          <cell r="F168" t="str">
            <v>LN</v>
          </cell>
          <cell r="G168" t="str">
            <v>AXE</v>
          </cell>
          <cell r="H168" t="str">
            <v>A</v>
          </cell>
          <cell r="I168" t="str">
            <v>BOGOTA</v>
          </cell>
          <cell r="J168" t="str">
            <v>CHAP</v>
          </cell>
        </row>
        <row r="169">
          <cell r="A169" t="str">
            <v>2176</v>
          </cell>
          <cell r="B169" t="str">
            <v>CHAP</v>
          </cell>
          <cell r="C169" t="str">
            <v>CH12</v>
          </cell>
          <cell r="D169" t="str">
            <v>CH12</v>
          </cell>
          <cell r="E169">
            <v>32</v>
          </cell>
          <cell r="F169" t="str">
            <v>LN</v>
          </cell>
          <cell r="G169" t="str">
            <v>AXE</v>
          </cell>
          <cell r="H169" t="str">
            <v>A</v>
          </cell>
          <cell r="I169" t="str">
            <v>BOGOTA</v>
          </cell>
          <cell r="J169" t="str">
            <v>CHAP</v>
          </cell>
        </row>
        <row r="170">
          <cell r="A170" t="str">
            <v>2177</v>
          </cell>
          <cell r="B170" t="str">
            <v>CHAP</v>
          </cell>
          <cell r="C170" t="str">
            <v>CH12</v>
          </cell>
          <cell r="D170" t="str">
            <v>CH12</v>
          </cell>
          <cell r="E170">
            <v>32</v>
          </cell>
          <cell r="F170" t="str">
            <v>LN</v>
          </cell>
          <cell r="G170" t="str">
            <v>AXE</v>
          </cell>
          <cell r="H170" t="str">
            <v>A</v>
          </cell>
          <cell r="I170" t="str">
            <v>BOGOTA</v>
          </cell>
          <cell r="J170" t="str">
            <v>CHAP</v>
          </cell>
        </row>
        <row r="171">
          <cell r="A171" t="str">
            <v>2178</v>
          </cell>
          <cell r="B171" t="str">
            <v>CHAP</v>
          </cell>
          <cell r="C171" t="str">
            <v>CH12</v>
          </cell>
          <cell r="D171" t="str">
            <v>CH12</v>
          </cell>
          <cell r="E171">
            <v>32</v>
          </cell>
          <cell r="F171" t="str">
            <v>LN</v>
          </cell>
          <cell r="G171" t="str">
            <v>AXE</v>
          </cell>
          <cell r="H171" t="str">
            <v>A</v>
          </cell>
          <cell r="I171" t="str">
            <v>BOGOTA</v>
          </cell>
          <cell r="J171" t="str">
            <v>CHAP</v>
          </cell>
        </row>
        <row r="172">
          <cell r="A172" t="str">
            <v>2179</v>
          </cell>
          <cell r="B172" t="str">
            <v>CHAP</v>
          </cell>
          <cell r="C172" t="str">
            <v>CH12</v>
          </cell>
          <cell r="D172" t="str">
            <v>CH12</v>
          </cell>
          <cell r="E172">
            <v>32</v>
          </cell>
          <cell r="F172" t="str">
            <v>LN</v>
          </cell>
          <cell r="G172" t="str">
            <v>AXE</v>
          </cell>
          <cell r="H172" t="str">
            <v>A</v>
          </cell>
          <cell r="I172" t="str">
            <v>BOGOTA</v>
          </cell>
          <cell r="J172" t="str">
            <v>CHAP</v>
          </cell>
        </row>
        <row r="173">
          <cell r="A173" t="str">
            <v>2180</v>
          </cell>
          <cell r="B173" t="str">
            <v>CHIC</v>
          </cell>
          <cell r="C173" t="str">
            <v>CO04</v>
          </cell>
          <cell r="D173" t="str">
            <v>CO04</v>
          </cell>
          <cell r="E173">
            <v>36</v>
          </cell>
          <cell r="F173" t="str">
            <v>LN</v>
          </cell>
          <cell r="G173" t="str">
            <v>AXE</v>
          </cell>
          <cell r="H173" t="str">
            <v>A</v>
          </cell>
          <cell r="I173" t="str">
            <v>BOGOTA</v>
          </cell>
          <cell r="J173" t="str">
            <v>CHIC</v>
          </cell>
        </row>
        <row r="174">
          <cell r="A174" t="str">
            <v>2181</v>
          </cell>
          <cell r="B174" t="str">
            <v>CHIC</v>
          </cell>
          <cell r="C174" t="str">
            <v>CO04</v>
          </cell>
          <cell r="D174" t="str">
            <v>CO04</v>
          </cell>
          <cell r="E174">
            <v>36</v>
          </cell>
          <cell r="F174" t="str">
            <v>LN</v>
          </cell>
          <cell r="G174" t="str">
            <v>AXE</v>
          </cell>
          <cell r="H174" t="str">
            <v>A</v>
          </cell>
          <cell r="I174" t="str">
            <v>BOGOTA</v>
          </cell>
          <cell r="J174" t="str">
            <v>CHIC</v>
          </cell>
        </row>
        <row r="175">
          <cell r="A175" t="str">
            <v>2182</v>
          </cell>
          <cell r="B175" t="str">
            <v>CHIC</v>
          </cell>
          <cell r="C175" t="str">
            <v>CO04</v>
          </cell>
          <cell r="D175" t="str">
            <v>CO04</v>
          </cell>
          <cell r="E175">
            <v>36</v>
          </cell>
          <cell r="F175" t="str">
            <v>LN</v>
          </cell>
          <cell r="G175" t="str">
            <v>AXE</v>
          </cell>
          <cell r="H175" t="str">
            <v>A</v>
          </cell>
          <cell r="I175" t="str">
            <v>BOGOTA</v>
          </cell>
          <cell r="J175" t="str">
            <v>CHIC</v>
          </cell>
        </row>
        <row r="176">
          <cell r="A176" t="str">
            <v>2183</v>
          </cell>
          <cell r="B176" t="str">
            <v>CHIC</v>
          </cell>
          <cell r="C176" t="str">
            <v>CO04</v>
          </cell>
          <cell r="D176" t="str">
            <v>CO04</v>
          </cell>
          <cell r="E176">
            <v>36</v>
          </cell>
          <cell r="F176" t="str">
            <v>LN</v>
          </cell>
          <cell r="G176" t="str">
            <v>AXE</v>
          </cell>
          <cell r="H176" t="str">
            <v>A</v>
          </cell>
          <cell r="I176" t="str">
            <v>BOGOTA</v>
          </cell>
          <cell r="J176" t="str">
            <v>CHIC</v>
          </cell>
        </row>
        <row r="177">
          <cell r="A177" t="str">
            <v>2184</v>
          </cell>
          <cell r="B177" t="str">
            <v>CHIC</v>
          </cell>
          <cell r="C177" t="str">
            <v>CO04</v>
          </cell>
          <cell r="D177" t="str">
            <v>CO04</v>
          </cell>
          <cell r="E177">
            <v>36</v>
          </cell>
          <cell r="F177" t="str">
            <v>LN</v>
          </cell>
          <cell r="G177" t="str">
            <v>AXE</v>
          </cell>
          <cell r="H177" t="str">
            <v>A</v>
          </cell>
          <cell r="I177" t="str">
            <v>BOGOTA</v>
          </cell>
          <cell r="J177" t="str">
            <v>CHIC</v>
          </cell>
        </row>
        <row r="178">
          <cell r="A178" t="str">
            <v>2185</v>
          </cell>
          <cell r="B178" t="str">
            <v>CHIC</v>
          </cell>
          <cell r="C178" t="str">
            <v>CO04</v>
          </cell>
          <cell r="D178" t="str">
            <v>CO04</v>
          </cell>
          <cell r="E178">
            <v>36</v>
          </cell>
          <cell r="F178" t="str">
            <v>LN</v>
          </cell>
          <cell r="G178" t="str">
            <v>AXE</v>
          </cell>
          <cell r="H178" t="str">
            <v>A</v>
          </cell>
          <cell r="I178" t="str">
            <v>BOGOTA</v>
          </cell>
          <cell r="J178" t="str">
            <v>CHIC</v>
          </cell>
        </row>
        <row r="179">
          <cell r="A179" t="str">
            <v>2186</v>
          </cell>
          <cell r="B179" t="str">
            <v>CHIC</v>
          </cell>
          <cell r="C179" t="str">
            <v>CO04</v>
          </cell>
          <cell r="D179" t="str">
            <v>CO04</v>
          </cell>
          <cell r="E179">
            <v>36</v>
          </cell>
          <cell r="F179" t="str">
            <v>LN</v>
          </cell>
          <cell r="G179" t="str">
            <v>AXE</v>
          </cell>
          <cell r="H179" t="str">
            <v>A</v>
          </cell>
          <cell r="I179" t="str">
            <v>BOGOTA</v>
          </cell>
          <cell r="J179" t="str">
            <v>CHIC</v>
          </cell>
        </row>
        <row r="180">
          <cell r="A180" t="str">
            <v>2187</v>
          </cell>
          <cell r="B180" t="str">
            <v>CHIC</v>
          </cell>
          <cell r="C180" t="str">
            <v>CO04</v>
          </cell>
          <cell r="D180" t="str">
            <v>CO04</v>
          </cell>
          <cell r="E180">
            <v>36</v>
          </cell>
          <cell r="F180" t="str">
            <v>LN</v>
          </cell>
          <cell r="G180" t="str">
            <v>AXE</v>
          </cell>
          <cell r="H180" t="str">
            <v>A</v>
          </cell>
          <cell r="I180" t="str">
            <v>BOGOTA</v>
          </cell>
          <cell r="J180" t="str">
            <v>CHIC</v>
          </cell>
        </row>
        <row r="181">
          <cell r="A181" t="str">
            <v>2188</v>
          </cell>
          <cell r="B181" t="str">
            <v>CHIC</v>
          </cell>
          <cell r="C181" t="str">
            <v>CO04</v>
          </cell>
          <cell r="D181" t="str">
            <v>CO04</v>
          </cell>
          <cell r="E181">
            <v>36</v>
          </cell>
          <cell r="F181" t="str">
            <v>LN</v>
          </cell>
          <cell r="G181" t="str">
            <v>AXE</v>
          </cell>
          <cell r="H181" t="str">
            <v>A</v>
          </cell>
          <cell r="I181" t="str">
            <v>BOGOTA</v>
          </cell>
          <cell r="J181" t="str">
            <v>CHIC</v>
          </cell>
        </row>
        <row r="182">
          <cell r="A182" t="str">
            <v>2189</v>
          </cell>
          <cell r="B182" t="str">
            <v>CHIC</v>
          </cell>
          <cell r="C182" t="str">
            <v>CO04</v>
          </cell>
          <cell r="D182" t="str">
            <v>CO04</v>
          </cell>
          <cell r="E182">
            <v>36</v>
          </cell>
          <cell r="F182" t="str">
            <v>LN</v>
          </cell>
          <cell r="G182" t="str">
            <v>AXE</v>
          </cell>
          <cell r="H182" t="str">
            <v>A</v>
          </cell>
          <cell r="I182" t="str">
            <v>BOGOTA</v>
          </cell>
          <cell r="J182" t="str">
            <v>CHIC</v>
          </cell>
        </row>
        <row r="183">
          <cell r="A183" t="str">
            <v>2190</v>
          </cell>
          <cell r="B183" t="str">
            <v>CHIC</v>
          </cell>
          <cell r="C183" t="str">
            <v>CO04</v>
          </cell>
          <cell r="D183" t="str">
            <v>CO04</v>
          </cell>
          <cell r="E183">
            <v>36</v>
          </cell>
          <cell r="F183" t="str">
            <v>E1</v>
          </cell>
          <cell r="G183" t="str">
            <v>AXE</v>
          </cell>
          <cell r="H183" t="str">
            <v>A</v>
          </cell>
          <cell r="I183" t="str">
            <v>BOGOTA</v>
          </cell>
          <cell r="J183" t="str">
            <v>CHIC</v>
          </cell>
        </row>
        <row r="184">
          <cell r="A184" t="str">
            <v>2191</v>
          </cell>
          <cell r="B184" t="str">
            <v>CHIC</v>
          </cell>
          <cell r="C184" t="str">
            <v>CO04</v>
          </cell>
          <cell r="D184" t="str">
            <v>CO04</v>
          </cell>
          <cell r="E184">
            <v>36</v>
          </cell>
          <cell r="F184" t="str">
            <v>E1</v>
          </cell>
          <cell r="G184" t="str">
            <v>AXE</v>
          </cell>
          <cell r="H184" t="str">
            <v>A</v>
          </cell>
          <cell r="I184" t="str">
            <v>BOGOTA</v>
          </cell>
          <cell r="J184" t="str">
            <v>CHIC</v>
          </cell>
        </row>
        <row r="185">
          <cell r="A185" t="str">
            <v>2192</v>
          </cell>
          <cell r="B185" t="str">
            <v>CHIC</v>
          </cell>
          <cell r="C185" t="str">
            <v>CO04</v>
          </cell>
          <cell r="D185" t="str">
            <v>CO04</v>
          </cell>
          <cell r="E185">
            <v>36</v>
          </cell>
          <cell r="F185" t="str">
            <v>E1</v>
          </cell>
          <cell r="G185" t="str">
            <v>AXE</v>
          </cell>
          <cell r="H185" t="str">
            <v>A</v>
          </cell>
          <cell r="I185" t="str">
            <v>BOGOTA</v>
          </cell>
          <cell r="J185" t="str">
            <v>CHIC</v>
          </cell>
        </row>
        <row r="186">
          <cell r="A186" t="str">
            <v>2193</v>
          </cell>
          <cell r="B186" t="str">
            <v>CHIC</v>
          </cell>
          <cell r="C186" t="str">
            <v>CO04</v>
          </cell>
          <cell r="D186" t="str">
            <v>CO04</v>
          </cell>
          <cell r="E186">
            <v>36</v>
          </cell>
          <cell r="F186" t="str">
            <v>E1</v>
          </cell>
          <cell r="G186" t="str">
            <v>AXE</v>
          </cell>
          <cell r="H186" t="str">
            <v>A</v>
          </cell>
          <cell r="I186" t="str">
            <v>BOGOTA</v>
          </cell>
          <cell r="J186" t="str">
            <v>CHIC</v>
          </cell>
        </row>
        <row r="187">
          <cell r="A187" t="str">
            <v>2194</v>
          </cell>
          <cell r="B187" t="str">
            <v>CHIC</v>
          </cell>
          <cell r="C187" t="str">
            <v>CO04</v>
          </cell>
          <cell r="D187" t="str">
            <v>CO04</v>
          </cell>
          <cell r="E187">
            <v>36</v>
          </cell>
          <cell r="F187" t="str">
            <v>E1</v>
          </cell>
          <cell r="G187" t="str">
            <v>AXE</v>
          </cell>
          <cell r="H187" t="str">
            <v>A</v>
          </cell>
          <cell r="I187" t="str">
            <v>BOGOTA</v>
          </cell>
          <cell r="J187" t="str">
            <v>CHIC</v>
          </cell>
        </row>
        <row r="188">
          <cell r="A188" t="str">
            <v>2195</v>
          </cell>
          <cell r="B188" t="str">
            <v>CHIC</v>
          </cell>
          <cell r="C188" t="str">
            <v>CO04</v>
          </cell>
          <cell r="D188" t="str">
            <v>CO04</v>
          </cell>
          <cell r="E188">
            <v>36</v>
          </cell>
          <cell r="F188" t="str">
            <v>E1</v>
          </cell>
          <cell r="G188" t="str">
            <v>AXE</v>
          </cell>
          <cell r="H188" t="str">
            <v>A</v>
          </cell>
          <cell r="I188" t="str">
            <v>BOGOTA</v>
          </cell>
          <cell r="J188" t="str">
            <v>CHIC</v>
          </cell>
        </row>
        <row r="189">
          <cell r="A189" t="str">
            <v>2196</v>
          </cell>
          <cell r="B189" t="str">
            <v>CHIC</v>
          </cell>
          <cell r="C189" t="str">
            <v>CO04</v>
          </cell>
          <cell r="D189" t="str">
            <v>CO04</v>
          </cell>
          <cell r="E189">
            <v>36</v>
          </cell>
          <cell r="F189" t="str">
            <v>E1</v>
          </cell>
          <cell r="G189" t="str">
            <v>AXE</v>
          </cell>
          <cell r="H189" t="str">
            <v>A</v>
          </cell>
          <cell r="I189" t="str">
            <v>BOGOTA</v>
          </cell>
          <cell r="J189" t="str">
            <v>CHIC</v>
          </cell>
        </row>
        <row r="190">
          <cell r="A190" t="str">
            <v>2197</v>
          </cell>
          <cell r="B190" t="str">
            <v>CHIC</v>
          </cell>
          <cell r="C190" t="str">
            <v>CO04</v>
          </cell>
          <cell r="D190" t="str">
            <v>CO04</v>
          </cell>
          <cell r="E190">
            <v>36</v>
          </cell>
          <cell r="F190" t="str">
            <v>E1</v>
          </cell>
          <cell r="G190" t="str">
            <v>AXE</v>
          </cell>
          <cell r="H190" t="str">
            <v>A</v>
          </cell>
          <cell r="I190" t="str">
            <v>BOGOTA</v>
          </cell>
          <cell r="J190" t="str">
            <v>CHIC</v>
          </cell>
        </row>
        <row r="191">
          <cell r="A191" t="str">
            <v>2198</v>
          </cell>
          <cell r="B191" t="str">
            <v>CHIC</v>
          </cell>
          <cell r="C191" t="str">
            <v>CO04</v>
          </cell>
          <cell r="D191" t="str">
            <v>CO04</v>
          </cell>
          <cell r="E191">
            <v>36</v>
          </cell>
          <cell r="F191" t="str">
            <v>E1</v>
          </cell>
          <cell r="G191" t="str">
            <v>AXE</v>
          </cell>
          <cell r="H191" t="str">
            <v>A</v>
          </cell>
          <cell r="I191" t="str">
            <v>BOGOTA</v>
          </cell>
          <cell r="J191" t="str">
            <v>CHIC</v>
          </cell>
        </row>
        <row r="192">
          <cell r="A192" t="str">
            <v>2199</v>
          </cell>
          <cell r="B192" t="str">
            <v>CHIC</v>
          </cell>
          <cell r="C192" t="str">
            <v>CO04</v>
          </cell>
          <cell r="D192" t="str">
            <v>CO04</v>
          </cell>
          <cell r="E192">
            <v>36</v>
          </cell>
          <cell r="F192" t="str">
            <v>E1</v>
          </cell>
          <cell r="G192" t="str">
            <v>AXE</v>
          </cell>
          <cell r="H192" t="str">
            <v>A</v>
          </cell>
          <cell r="I192" t="str">
            <v>BOGOTA</v>
          </cell>
          <cell r="J192" t="str">
            <v>CHIC</v>
          </cell>
        </row>
        <row r="193">
          <cell r="A193" t="str">
            <v>2200</v>
          </cell>
          <cell r="B193" t="str">
            <v>SALI</v>
          </cell>
          <cell r="C193" t="str">
            <v>SA03</v>
          </cell>
          <cell r="D193" t="str">
            <v>SA03</v>
          </cell>
          <cell r="E193">
            <v>66</v>
          </cell>
          <cell r="F193" t="str">
            <v>RP</v>
          </cell>
          <cell r="G193" t="str">
            <v>EWSD</v>
          </cell>
          <cell r="H193" t="str">
            <v>A</v>
          </cell>
          <cell r="I193" t="str">
            <v>BOGOTA</v>
          </cell>
          <cell r="J193" t="str">
            <v>SALI</v>
          </cell>
        </row>
        <row r="194">
          <cell r="A194" t="str">
            <v>2201</v>
          </cell>
          <cell r="B194" t="str">
            <v>SALI</v>
          </cell>
          <cell r="C194" t="str">
            <v>SA03</v>
          </cell>
          <cell r="D194" t="str">
            <v>SA03</v>
          </cell>
          <cell r="E194">
            <v>66</v>
          </cell>
          <cell r="F194" t="str">
            <v>RP</v>
          </cell>
          <cell r="G194" t="str">
            <v>EWSD</v>
          </cell>
          <cell r="H194" t="str">
            <v>A</v>
          </cell>
          <cell r="I194" t="str">
            <v>BOGOTA</v>
          </cell>
          <cell r="J194" t="str">
            <v>SALI</v>
          </cell>
        </row>
        <row r="195">
          <cell r="A195" t="str">
            <v>2202</v>
          </cell>
          <cell r="B195" t="str">
            <v>SALI</v>
          </cell>
          <cell r="C195" t="str">
            <v>SA03</v>
          </cell>
          <cell r="D195" t="str">
            <v>SA03</v>
          </cell>
          <cell r="E195">
            <v>66</v>
          </cell>
          <cell r="F195" t="str">
            <v>RP</v>
          </cell>
          <cell r="G195" t="str">
            <v>EWSD</v>
          </cell>
          <cell r="H195" t="str">
            <v>A</v>
          </cell>
          <cell r="I195" t="str">
            <v>BOGOTA</v>
          </cell>
          <cell r="J195" t="str">
            <v>SALI</v>
          </cell>
        </row>
        <row r="196">
          <cell r="A196" t="str">
            <v>2203</v>
          </cell>
          <cell r="B196" t="str">
            <v>SALI</v>
          </cell>
          <cell r="C196" t="str">
            <v>SA03</v>
          </cell>
          <cell r="D196" t="str">
            <v>SA03</v>
          </cell>
          <cell r="E196">
            <v>66</v>
          </cell>
          <cell r="F196" t="str">
            <v>RP</v>
          </cell>
          <cell r="G196" t="str">
            <v>EWSD</v>
          </cell>
          <cell r="H196" t="str">
            <v>A</v>
          </cell>
          <cell r="I196" t="str">
            <v>BOGOTA</v>
          </cell>
          <cell r="J196" t="str">
            <v>SALI</v>
          </cell>
        </row>
        <row r="197">
          <cell r="A197" t="str">
            <v>2204</v>
          </cell>
          <cell r="B197" t="str">
            <v>RICA</v>
          </cell>
          <cell r="C197" t="str">
            <v>RI06</v>
          </cell>
          <cell r="D197" t="str">
            <v>RI06</v>
          </cell>
          <cell r="E197">
            <v>64</v>
          </cell>
          <cell r="F197" t="str">
            <v>RB</v>
          </cell>
          <cell r="G197" t="str">
            <v>EWSD</v>
          </cell>
          <cell r="H197" t="str">
            <v>A</v>
          </cell>
          <cell r="I197" t="str">
            <v>BOGOTA</v>
          </cell>
          <cell r="J197" t="str">
            <v>RICA</v>
          </cell>
        </row>
        <row r="198">
          <cell r="A198" t="str">
            <v>2205</v>
          </cell>
          <cell r="B198" t="str">
            <v>RICA</v>
          </cell>
          <cell r="C198" t="str">
            <v>RI06</v>
          </cell>
          <cell r="D198" t="str">
            <v>RI06</v>
          </cell>
          <cell r="E198">
            <v>64</v>
          </cell>
          <cell r="F198" t="str">
            <v>MD</v>
          </cell>
          <cell r="G198" t="str">
            <v>EWSD</v>
          </cell>
          <cell r="H198" t="str">
            <v>A</v>
          </cell>
          <cell r="I198" t="str">
            <v>BOGOTA</v>
          </cell>
          <cell r="J198" t="str">
            <v>RICA</v>
          </cell>
        </row>
        <row r="199">
          <cell r="A199" t="str">
            <v>2206</v>
          </cell>
          <cell r="B199" t="str">
            <v>OLAY</v>
          </cell>
          <cell r="C199" t="str">
            <v>OL05</v>
          </cell>
          <cell r="D199" t="str">
            <v>OL05</v>
          </cell>
          <cell r="E199">
            <v>60</v>
          </cell>
          <cell r="F199" t="str">
            <v>RB</v>
          </cell>
          <cell r="G199" t="str">
            <v>EWSD</v>
          </cell>
          <cell r="H199" t="str">
            <v>A</v>
          </cell>
          <cell r="I199" t="str">
            <v>BOGOTA</v>
          </cell>
          <cell r="J199" t="str">
            <v>OLAY</v>
          </cell>
        </row>
        <row r="200">
          <cell r="A200" t="str">
            <v>2207</v>
          </cell>
          <cell r="B200" t="str">
            <v>SALI</v>
          </cell>
          <cell r="C200" t="str">
            <v>SA03</v>
          </cell>
          <cell r="D200" t="str">
            <v>SA03</v>
          </cell>
          <cell r="E200">
            <v>66</v>
          </cell>
          <cell r="F200" t="str">
            <v>RP</v>
          </cell>
          <cell r="G200" t="str">
            <v>EWSD</v>
          </cell>
          <cell r="H200" t="str">
            <v>A</v>
          </cell>
          <cell r="I200" t="str">
            <v>BOGOTA</v>
          </cell>
          <cell r="J200" t="str">
            <v>SALI</v>
          </cell>
        </row>
        <row r="201">
          <cell r="A201" t="str">
            <v>2208</v>
          </cell>
          <cell r="B201" t="str">
            <v>SINE</v>
          </cell>
          <cell r="C201" t="str">
            <v>SI06</v>
          </cell>
          <cell r="D201" t="str">
            <v>SI06</v>
          </cell>
          <cell r="E201">
            <v>71</v>
          </cell>
          <cell r="F201" t="str">
            <v>RB</v>
          </cell>
          <cell r="G201" t="str">
            <v>EWSD</v>
          </cell>
          <cell r="H201" t="str">
            <v>A</v>
          </cell>
          <cell r="I201" t="str">
            <v>BOGOTA</v>
          </cell>
          <cell r="J201" t="str">
            <v>SINE</v>
          </cell>
        </row>
        <row r="202">
          <cell r="A202" t="str">
            <v>2209</v>
          </cell>
          <cell r="B202" t="str">
            <v>SALI</v>
          </cell>
          <cell r="C202" t="str">
            <v>SA03</v>
          </cell>
          <cell r="D202" t="str">
            <v>SA03</v>
          </cell>
          <cell r="E202">
            <v>66</v>
          </cell>
          <cell r="F202" t="str">
            <v>RB</v>
          </cell>
          <cell r="G202" t="str">
            <v>EWSD</v>
          </cell>
          <cell r="H202" t="str">
            <v>A</v>
          </cell>
          <cell r="I202" t="str">
            <v>BOGOTA</v>
          </cell>
          <cell r="J202" t="str">
            <v>SALI</v>
          </cell>
        </row>
        <row r="203">
          <cell r="A203" t="str">
            <v>2210</v>
          </cell>
          <cell r="B203" t="str">
            <v>SALI</v>
          </cell>
          <cell r="C203" t="str">
            <v>SA01</v>
          </cell>
          <cell r="D203" t="str">
            <v>SA01</v>
          </cell>
          <cell r="E203">
            <v>66</v>
          </cell>
          <cell r="F203" t="str">
            <v>LN</v>
          </cell>
          <cell r="G203" t="str">
            <v>ARF</v>
          </cell>
          <cell r="H203" t="str">
            <v>A</v>
          </cell>
          <cell r="I203" t="str">
            <v>BOGOTA</v>
          </cell>
          <cell r="J203" t="str">
            <v>SALI</v>
          </cell>
        </row>
        <row r="204">
          <cell r="A204" t="str">
            <v>2211</v>
          </cell>
          <cell r="B204" t="str">
            <v>SALI</v>
          </cell>
          <cell r="C204" t="str">
            <v>SA01</v>
          </cell>
          <cell r="D204" t="str">
            <v>SA01</v>
          </cell>
          <cell r="E204">
            <v>66</v>
          </cell>
          <cell r="F204" t="str">
            <v>LN</v>
          </cell>
          <cell r="G204" t="str">
            <v>ARF</v>
          </cell>
          <cell r="H204" t="str">
            <v>A</v>
          </cell>
          <cell r="I204" t="str">
            <v>BOGOTA</v>
          </cell>
          <cell r="J204" t="str">
            <v>SALI</v>
          </cell>
        </row>
        <row r="205">
          <cell r="A205" t="str">
            <v>2212</v>
          </cell>
          <cell r="B205" t="str">
            <v>SALI</v>
          </cell>
          <cell r="C205" t="str">
            <v>SA01</v>
          </cell>
          <cell r="D205" t="str">
            <v>SA01</v>
          </cell>
          <cell r="E205">
            <v>66</v>
          </cell>
          <cell r="F205" t="str">
            <v>LN</v>
          </cell>
          <cell r="G205" t="str">
            <v>ARF</v>
          </cell>
          <cell r="H205" t="str">
            <v>A</v>
          </cell>
          <cell r="I205" t="str">
            <v>BOGOTA</v>
          </cell>
          <cell r="J205" t="str">
            <v>SALI</v>
          </cell>
        </row>
        <row r="206">
          <cell r="A206" t="str">
            <v>2213</v>
          </cell>
          <cell r="B206" t="str">
            <v>SALI</v>
          </cell>
          <cell r="C206" t="str">
            <v>SA01</v>
          </cell>
          <cell r="D206" t="str">
            <v>SA01</v>
          </cell>
          <cell r="E206">
            <v>66</v>
          </cell>
          <cell r="F206" t="str">
            <v>LN</v>
          </cell>
          <cell r="G206" t="str">
            <v>ARF</v>
          </cell>
          <cell r="H206" t="str">
            <v>A</v>
          </cell>
          <cell r="I206" t="str">
            <v>BOGOTA</v>
          </cell>
          <cell r="J206" t="str">
            <v>SALI</v>
          </cell>
        </row>
        <row r="207">
          <cell r="A207" t="str">
            <v>2214</v>
          </cell>
          <cell r="B207" t="str">
            <v>SALI</v>
          </cell>
          <cell r="C207" t="str">
            <v>SA01</v>
          </cell>
          <cell r="D207" t="str">
            <v>SA01</v>
          </cell>
          <cell r="E207">
            <v>66</v>
          </cell>
          <cell r="F207" t="str">
            <v>LN</v>
          </cell>
          <cell r="G207" t="str">
            <v>ARF</v>
          </cell>
          <cell r="H207" t="str">
            <v>A</v>
          </cell>
          <cell r="I207" t="str">
            <v>BOGOTA</v>
          </cell>
          <cell r="J207" t="str">
            <v>SALI</v>
          </cell>
        </row>
        <row r="208">
          <cell r="A208" t="str">
            <v>2215</v>
          </cell>
          <cell r="B208" t="str">
            <v>SALI</v>
          </cell>
          <cell r="C208" t="str">
            <v>SA01</v>
          </cell>
          <cell r="D208" t="str">
            <v>SA01</v>
          </cell>
          <cell r="E208">
            <v>66</v>
          </cell>
          <cell r="F208" t="str">
            <v>LN</v>
          </cell>
          <cell r="G208" t="str">
            <v>ARF</v>
          </cell>
          <cell r="H208" t="str">
            <v>A</v>
          </cell>
          <cell r="I208" t="str">
            <v>BOGOTA</v>
          </cell>
          <cell r="J208" t="str">
            <v>SALI</v>
          </cell>
        </row>
        <row r="209">
          <cell r="A209" t="str">
            <v>2216</v>
          </cell>
          <cell r="B209" t="str">
            <v>SALI</v>
          </cell>
          <cell r="C209" t="str">
            <v>SA01</v>
          </cell>
          <cell r="D209" t="str">
            <v>SA01</v>
          </cell>
          <cell r="E209">
            <v>66</v>
          </cell>
          <cell r="F209" t="str">
            <v>LN</v>
          </cell>
          <cell r="G209" t="str">
            <v>ARF</v>
          </cell>
          <cell r="H209" t="str">
            <v>A</v>
          </cell>
          <cell r="I209" t="str">
            <v>BOGOTA</v>
          </cell>
          <cell r="J209" t="str">
            <v>SALI</v>
          </cell>
        </row>
        <row r="210">
          <cell r="A210" t="str">
            <v>2217</v>
          </cell>
          <cell r="B210" t="str">
            <v>SALI</v>
          </cell>
          <cell r="C210" t="str">
            <v>SA01</v>
          </cell>
          <cell r="D210" t="str">
            <v>SA01</v>
          </cell>
          <cell r="E210">
            <v>66</v>
          </cell>
          <cell r="F210" t="str">
            <v>LN</v>
          </cell>
          <cell r="G210" t="str">
            <v>ARF</v>
          </cell>
          <cell r="H210" t="str">
            <v>A</v>
          </cell>
          <cell r="I210" t="str">
            <v>BOGOTA</v>
          </cell>
          <cell r="J210" t="str">
            <v>SALI</v>
          </cell>
        </row>
        <row r="211">
          <cell r="A211" t="str">
            <v>2218</v>
          </cell>
          <cell r="B211" t="str">
            <v>SALI</v>
          </cell>
          <cell r="C211" t="str">
            <v>SA01</v>
          </cell>
          <cell r="D211" t="str">
            <v>SA01</v>
          </cell>
          <cell r="E211">
            <v>66</v>
          </cell>
          <cell r="F211" t="str">
            <v>LN</v>
          </cell>
          <cell r="G211" t="str">
            <v>ARF</v>
          </cell>
          <cell r="H211" t="str">
            <v>A</v>
          </cell>
          <cell r="I211" t="str">
            <v>BOGOTA</v>
          </cell>
          <cell r="J211" t="str">
            <v>SALI</v>
          </cell>
        </row>
        <row r="212">
          <cell r="A212" t="str">
            <v>2219</v>
          </cell>
          <cell r="B212" t="str">
            <v>SALI</v>
          </cell>
          <cell r="C212" t="str">
            <v>SA01</v>
          </cell>
          <cell r="D212" t="str">
            <v>SA01</v>
          </cell>
          <cell r="E212">
            <v>66</v>
          </cell>
          <cell r="F212" t="str">
            <v>LN</v>
          </cell>
          <cell r="G212" t="str">
            <v>ARF</v>
          </cell>
          <cell r="H212" t="str">
            <v>A</v>
          </cell>
          <cell r="I212" t="str">
            <v>BOGOTA</v>
          </cell>
          <cell r="J212" t="str">
            <v>SALI</v>
          </cell>
        </row>
        <row r="213">
          <cell r="A213" t="str">
            <v>2220</v>
          </cell>
          <cell r="B213" t="str">
            <v>SALI</v>
          </cell>
          <cell r="C213" t="str">
            <v>SA02</v>
          </cell>
          <cell r="D213" t="str">
            <v>SA02</v>
          </cell>
          <cell r="E213">
            <v>66</v>
          </cell>
          <cell r="F213" t="str">
            <v>LN</v>
          </cell>
          <cell r="G213" t="str">
            <v>AXE</v>
          </cell>
          <cell r="H213" t="str">
            <v>A</v>
          </cell>
          <cell r="I213" t="str">
            <v>BOGOTA</v>
          </cell>
          <cell r="J213" t="str">
            <v>SALI</v>
          </cell>
        </row>
        <row r="214">
          <cell r="A214" t="str">
            <v>2221</v>
          </cell>
          <cell r="B214" t="str">
            <v>SALI</v>
          </cell>
          <cell r="C214" t="str">
            <v>SA02</v>
          </cell>
          <cell r="D214" t="str">
            <v>SA02</v>
          </cell>
          <cell r="E214">
            <v>66</v>
          </cell>
          <cell r="F214" t="str">
            <v>LN</v>
          </cell>
          <cell r="G214" t="str">
            <v>AXE</v>
          </cell>
          <cell r="H214" t="str">
            <v>A</v>
          </cell>
          <cell r="I214" t="str">
            <v>BOGOTA</v>
          </cell>
          <cell r="J214" t="str">
            <v>SALI</v>
          </cell>
        </row>
        <row r="215">
          <cell r="A215" t="str">
            <v>2222</v>
          </cell>
          <cell r="B215" t="str">
            <v>SALI</v>
          </cell>
          <cell r="C215" t="str">
            <v>SA02</v>
          </cell>
          <cell r="D215" t="str">
            <v>SA02</v>
          </cell>
          <cell r="E215">
            <v>66</v>
          </cell>
          <cell r="F215" t="str">
            <v>LN</v>
          </cell>
          <cell r="G215" t="str">
            <v>AXE</v>
          </cell>
          <cell r="H215" t="str">
            <v>A</v>
          </cell>
          <cell r="I215" t="str">
            <v>BOGOTA</v>
          </cell>
          <cell r="J215" t="str">
            <v>SALI</v>
          </cell>
        </row>
        <row r="216">
          <cell r="A216" t="str">
            <v>2223</v>
          </cell>
          <cell r="B216" t="str">
            <v>SALI</v>
          </cell>
          <cell r="C216" t="str">
            <v>SA02</v>
          </cell>
          <cell r="D216" t="str">
            <v>SA02</v>
          </cell>
          <cell r="E216">
            <v>66</v>
          </cell>
          <cell r="F216" t="str">
            <v>LN</v>
          </cell>
          <cell r="G216" t="str">
            <v>AXE</v>
          </cell>
          <cell r="H216" t="str">
            <v>A</v>
          </cell>
          <cell r="I216" t="str">
            <v>BOGOTA</v>
          </cell>
          <cell r="J216" t="str">
            <v>SALI</v>
          </cell>
        </row>
        <row r="217">
          <cell r="A217" t="str">
            <v>2224</v>
          </cell>
          <cell r="B217" t="str">
            <v>SALI</v>
          </cell>
          <cell r="C217" t="str">
            <v>SA02</v>
          </cell>
          <cell r="D217" t="str">
            <v>SA02</v>
          </cell>
          <cell r="E217">
            <v>66</v>
          </cell>
          <cell r="F217" t="str">
            <v>LN</v>
          </cell>
          <cell r="G217" t="str">
            <v>AXE</v>
          </cell>
          <cell r="H217" t="str">
            <v>A</v>
          </cell>
          <cell r="I217" t="str">
            <v>BOGOTA</v>
          </cell>
          <cell r="J217" t="str">
            <v>SALI</v>
          </cell>
        </row>
        <row r="218">
          <cell r="A218" t="str">
            <v>2225</v>
          </cell>
          <cell r="B218" t="str">
            <v>SALI</v>
          </cell>
          <cell r="C218" t="str">
            <v>SA02</v>
          </cell>
          <cell r="D218" t="str">
            <v>SA02</v>
          </cell>
          <cell r="E218">
            <v>66</v>
          </cell>
          <cell r="F218" t="str">
            <v>LN</v>
          </cell>
          <cell r="G218" t="str">
            <v>AXE</v>
          </cell>
          <cell r="H218" t="str">
            <v>A</v>
          </cell>
          <cell r="I218" t="str">
            <v>BOGOTA</v>
          </cell>
          <cell r="J218" t="str">
            <v>SALI</v>
          </cell>
        </row>
        <row r="219">
          <cell r="A219" t="str">
            <v>2226</v>
          </cell>
          <cell r="B219" t="str">
            <v>SALI</v>
          </cell>
          <cell r="C219" t="str">
            <v>SA02</v>
          </cell>
          <cell r="D219" t="str">
            <v>SA02</v>
          </cell>
          <cell r="E219">
            <v>66</v>
          </cell>
          <cell r="F219" t="str">
            <v>LN</v>
          </cell>
          <cell r="G219" t="str">
            <v>AXE</v>
          </cell>
          <cell r="H219" t="str">
            <v>A</v>
          </cell>
          <cell r="I219" t="str">
            <v>BOGOTA</v>
          </cell>
          <cell r="J219" t="str">
            <v>SALI</v>
          </cell>
        </row>
        <row r="220">
          <cell r="A220" t="str">
            <v>2227</v>
          </cell>
          <cell r="B220" t="str">
            <v>SALI</v>
          </cell>
          <cell r="C220" t="str">
            <v>SA02</v>
          </cell>
          <cell r="D220" t="str">
            <v>SA02</v>
          </cell>
          <cell r="E220">
            <v>66</v>
          </cell>
          <cell r="F220" t="str">
            <v>LN</v>
          </cell>
          <cell r="G220" t="str">
            <v>AXE</v>
          </cell>
          <cell r="H220" t="str">
            <v>A</v>
          </cell>
          <cell r="I220" t="str">
            <v>BOGOTA</v>
          </cell>
          <cell r="J220" t="str">
            <v>SALI</v>
          </cell>
        </row>
        <row r="221">
          <cell r="A221" t="str">
            <v>2228</v>
          </cell>
          <cell r="B221" t="str">
            <v>SALI</v>
          </cell>
          <cell r="C221" t="str">
            <v>SA02</v>
          </cell>
          <cell r="D221" t="str">
            <v>SA02</v>
          </cell>
          <cell r="E221">
            <v>66</v>
          </cell>
          <cell r="F221" t="str">
            <v>LN</v>
          </cell>
          <cell r="G221" t="str">
            <v>AXE</v>
          </cell>
          <cell r="H221" t="str">
            <v>A</v>
          </cell>
          <cell r="I221" t="str">
            <v>BOGOTA</v>
          </cell>
          <cell r="J221" t="str">
            <v>SALI</v>
          </cell>
        </row>
        <row r="222">
          <cell r="A222" t="str">
            <v>2229</v>
          </cell>
          <cell r="B222" t="str">
            <v>SALI</v>
          </cell>
          <cell r="C222" t="str">
            <v>SA02</v>
          </cell>
          <cell r="D222" t="str">
            <v>SA02</v>
          </cell>
          <cell r="E222">
            <v>66</v>
          </cell>
          <cell r="F222" t="str">
            <v>LN</v>
          </cell>
          <cell r="G222" t="str">
            <v>AXE</v>
          </cell>
          <cell r="H222" t="str">
            <v>A</v>
          </cell>
          <cell r="I222" t="str">
            <v>BOGOTA</v>
          </cell>
          <cell r="J222" t="str">
            <v>SALI</v>
          </cell>
        </row>
        <row r="223">
          <cell r="A223" t="str">
            <v>2230</v>
          </cell>
          <cell r="B223" t="str">
            <v>SHEL</v>
          </cell>
          <cell r="C223" t="str">
            <v>SH06</v>
          </cell>
          <cell r="D223" t="str">
            <v>SH06</v>
          </cell>
          <cell r="E223">
            <v>80</v>
          </cell>
          <cell r="F223" t="str">
            <v>LN</v>
          </cell>
          <cell r="G223" t="str">
            <v>EWSD</v>
          </cell>
          <cell r="H223" t="str">
            <v>A</v>
          </cell>
          <cell r="I223" t="str">
            <v>BOGOTA</v>
          </cell>
          <cell r="J223" t="str">
            <v>SHEL</v>
          </cell>
        </row>
        <row r="224">
          <cell r="A224" t="str">
            <v>2231</v>
          </cell>
          <cell r="B224" t="str">
            <v>SHEL</v>
          </cell>
          <cell r="C224" t="str">
            <v>SH06</v>
          </cell>
          <cell r="D224" t="str">
            <v>SH06</v>
          </cell>
          <cell r="E224">
            <v>80</v>
          </cell>
          <cell r="F224" t="str">
            <v>LN</v>
          </cell>
          <cell r="G224" t="str">
            <v>EWSD</v>
          </cell>
          <cell r="H224" t="str">
            <v>A</v>
          </cell>
          <cell r="I224" t="str">
            <v>BOGOTA</v>
          </cell>
          <cell r="J224" t="str">
            <v>SHEL</v>
          </cell>
        </row>
        <row r="225">
          <cell r="A225" t="str">
            <v>2232</v>
          </cell>
          <cell r="B225" t="str">
            <v>SHEL</v>
          </cell>
          <cell r="C225" t="str">
            <v>SH06</v>
          </cell>
          <cell r="D225" t="str">
            <v>SH06</v>
          </cell>
          <cell r="E225">
            <v>80</v>
          </cell>
          <cell r="F225" t="str">
            <v>LN</v>
          </cell>
          <cell r="G225" t="str">
            <v>EWSD</v>
          </cell>
          <cell r="H225" t="str">
            <v>A</v>
          </cell>
          <cell r="I225" t="str">
            <v>BOGOTA</v>
          </cell>
          <cell r="J225" t="str">
            <v>SHEL</v>
          </cell>
        </row>
        <row r="226">
          <cell r="A226" t="str">
            <v>2233</v>
          </cell>
          <cell r="B226" t="str">
            <v>SHEL</v>
          </cell>
          <cell r="C226" t="str">
            <v>SH06</v>
          </cell>
          <cell r="D226" t="str">
            <v>SH06</v>
          </cell>
          <cell r="E226">
            <v>80</v>
          </cell>
          <cell r="F226" t="str">
            <v>LN</v>
          </cell>
          <cell r="G226" t="str">
            <v>EWSD</v>
          </cell>
          <cell r="H226" t="str">
            <v>A</v>
          </cell>
          <cell r="I226" t="str">
            <v>BOGOTA</v>
          </cell>
          <cell r="J226" t="str">
            <v>SHEL</v>
          </cell>
        </row>
        <row r="227">
          <cell r="A227" t="str">
            <v>2234</v>
          </cell>
          <cell r="B227" t="str">
            <v>SHEL</v>
          </cell>
          <cell r="C227" t="str">
            <v>SH06</v>
          </cell>
          <cell r="D227" t="str">
            <v>SH06</v>
          </cell>
          <cell r="E227">
            <v>80</v>
          </cell>
          <cell r="F227" t="str">
            <v>LN</v>
          </cell>
          <cell r="G227" t="str">
            <v>EWSD</v>
          </cell>
          <cell r="H227" t="str">
            <v>A</v>
          </cell>
          <cell r="I227" t="str">
            <v>BOGOTA</v>
          </cell>
          <cell r="J227" t="str">
            <v>SHEL</v>
          </cell>
        </row>
        <row r="228">
          <cell r="A228" t="str">
            <v>2235</v>
          </cell>
          <cell r="B228" t="str">
            <v>SHEL</v>
          </cell>
          <cell r="C228" t="str">
            <v>SH06</v>
          </cell>
          <cell r="D228" t="str">
            <v>SH06</v>
          </cell>
          <cell r="E228">
            <v>80</v>
          </cell>
          <cell r="F228" t="str">
            <v>LN</v>
          </cell>
          <cell r="G228" t="str">
            <v>EWSD</v>
          </cell>
          <cell r="H228" t="str">
            <v>A</v>
          </cell>
          <cell r="I228" t="str">
            <v>BOGOTA</v>
          </cell>
          <cell r="J228" t="str">
            <v>SHEL</v>
          </cell>
        </row>
        <row r="229">
          <cell r="A229" t="str">
            <v>2236</v>
          </cell>
          <cell r="B229" t="str">
            <v>SHEL</v>
          </cell>
          <cell r="C229" t="str">
            <v>SH06</v>
          </cell>
          <cell r="D229" t="str">
            <v>SH06</v>
          </cell>
          <cell r="E229">
            <v>80</v>
          </cell>
          <cell r="F229" t="str">
            <v>LN</v>
          </cell>
          <cell r="G229" t="str">
            <v>EWSD</v>
          </cell>
          <cell r="H229" t="str">
            <v>A</v>
          </cell>
          <cell r="I229" t="str">
            <v>BOGOTA</v>
          </cell>
          <cell r="J229" t="str">
            <v>SHEL</v>
          </cell>
        </row>
        <row r="230">
          <cell r="A230" t="str">
            <v>2237</v>
          </cell>
          <cell r="B230" t="str">
            <v>SHEL</v>
          </cell>
          <cell r="C230" t="str">
            <v>SH06</v>
          </cell>
          <cell r="D230" t="str">
            <v>SH06</v>
          </cell>
          <cell r="E230">
            <v>80</v>
          </cell>
          <cell r="F230" t="str">
            <v>LN</v>
          </cell>
          <cell r="G230" t="str">
            <v>EWSD</v>
          </cell>
          <cell r="H230" t="str">
            <v>A</v>
          </cell>
          <cell r="I230" t="str">
            <v>BOGOTA</v>
          </cell>
          <cell r="J230" t="str">
            <v>SHEL</v>
          </cell>
        </row>
        <row r="231">
          <cell r="A231" t="str">
            <v>2238</v>
          </cell>
          <cell r="B231" t="str">
            <v>SHEL</v>
          </cell>
          <cell r="C231" t="str">
            <v>SH06</v>
          </cell>
          <cell r="D231" t="str">
            <v>SH06</v>
          </cell>
          <cell r="E231">
            <v>80</v>
          </cell>
          <cell r="F231" t="str">
            <v>LN</v>
          </cell>
          <cell r="G231" t="str">
            <v>EWSD</v>
          </cell>
          <cell r="H231" t="str">
            <v>A</v>
          </cell>
          <cell r="I231" t="str">
            <v>BOGOTA</v>
          </cell>
          <cell r="J231" t="str">
            <v>SHEL</v>
          </cell>
        </row>
        <row r="232">
          <cell r="A232" t="str">
            <v>2239</v>
          </cell>
          <cell r="B232" t="str">
            <v>SHEL</v>
          </cell>
          <cell r="C232" t="str">
            <v>SH06</v>
          </cell>
          <cell r="D232" t="str">
            <v>SH06</v>
          </cell>
          <cell r="E232">
            <v>80</v>
          </cell>
          <cell r="F232" t="str">
            <v>LN</v>
          </cell>
          <cell r="G232" t="str">
            <v>EWSD</v>
          </cell>
          <cell r="H232" t="str">
            <v>A</v>
          </cell>
          <cell r="I232" t="str">
            <v>BOGOTA</v>
          </cell>
          <cell r="J232" t="str">
            <v>SHEL</v>
          </cell>
        </row>
        <row r="233">
          <cell r="A233" t="str">
            <v>2240</v>
          </cell>
          <cell r="B233" t="str">
            <v>SHEL</v>
          </cell>
          <cell r="C233" t="str">
            <v>SH06</v>
          </cell>
          <cell r="D233" t="str">
            <v>SH06</v>
          </cell>
          <cell r="E233">
            <v>80</v>
          </cell>
          <cell r="F233" t="str">
            <v>LN</v>
          </cell>
          <cell r="G233" t="str">
            <v>EWSD</v>
          </cell>
          <cell r="H233" t="str">
            <v>A</v>
          </cell>
          <cell r="I233" t="str">
            <v>BOGOTA</v>
          </cell>
          <cell r="J233" t="str">
            <v>SHEL</v>
          </cell>
        </row>
        <row r="234">
          <cell r="A234" t="str">
            <v>2241</v>
          </cell>
          <cell r="B234" t="str">
            <v>SHEL</v>
          </cell>
          <cell r="C234" t="str">
            <v>SH06</v>
          </cell>
          <cell r="D234" t="str">
            <v>SH06</v>
          </cell>
          <cell r="E234">
            <v>80</v>
          </cell>
          <cell r="F234" t="str">
            <v>LN</v>
          </cell>
          <cell r="G234" t="str">
            <v>EWSD</v>
          </cell>
          <cell r="H234" t="str">
            <v>A</v>
          </cell>
          <cell r="I234" t="str">
            <v>BOGOTA</v>
          </cell>
          <cell r="J234" t="str">
            <v>SHEL</v>
          </cell>
        </row>
        <row r="235">
          <cell r="A235" t="str">
            <v>2242</v>
          </cell>
          <cell r="B235" t="str">
            <v>SHEL</v>
          </cell>
          <cell r="C235" t="str">
            <v>SH06</v>
          </cell>
          <cell r="D235" t="str">
            <v>SH06</v>
          </cell>
          <cell r="E235">
            <v>80</v>
          </cell>
          <cell r="F235" t="str">
            <v>LN</v>
          </cell>
          <cell r="G235" t="str">
            <v>EWSD</v>
          </cell>
          <cell r="H235" t="str">
            <v>A</v>
          </cell>
          <cell r="I235" t="str">
            <v>BOGOTA</v>
          </cell>
          <cell r="J235" t="str">
            <v>SHEL</v>
          </cell>
        </row>
        <row r="236">
          <cell r="A236" t="str">
            <v>2243</v>
          </cell>
          <cell r="B236" t="str">
            <v>SHEL</v>
          </cell>
          <cell r="C236" t="str">
            <v>SH06</v>
          </cell>
          <cell r="D236" t="str">
            <v>SH06</v>
          </cell>
          <cell r="E236">
            <v>80</v>
          </cell>
          <cell r="F236" t="str">
            <v>LN</v>
          </cell>
          <cell r="G236" t="str">
            <v>EWSD</v>
          </cell>
          <cell r="H236" t="str">
            <v>A</v>
          </cell>
          <cell r="I236" t="str">
            <v>BOGOTA</v>
          </cell>
          <cell r="J236" t="str">
            <v>SHEL</v>
          </cell>
        </row>
        <row r="237">
          <cell r="A237" t="str">
            <v>2244</v>
          </cell>
          <cell r="B237" t="str">
            <v>SHEL</v>
          </cell>
          <cell r="C237" t="str">
            <v>SH06</v>
          </cell>
          <cell r="D237" t="str">
            <v>SH06</v>
          </cell>
          <cell r="E237">
            <v>80</v>
          </cell>
          <cell r="F237" t="str">
            <v>LN</v>
          </cell>
          <cell r="G237" t="str">
            <v>EWSD</v>
          </cell>
          <cell r="H237" t="str">
            <v>A</v>
          </cell>
          <cell r="I237" t="str">
            <v>BOGOTA</v>
          </cell>
          <cell r="J237" t="str">
            <v>SHEL</v>
          </cell>
        </row>
        <row r="238">
          <cell r="A238" t="str">
            <v>2245</v>
          </cell>
          <cell r="B238" t="str">
            <v>SHEL</v>
          </cell>
          <cell r="C238" t="str">
            <v>SH06</v>
          </cell>
          <cell r="D238" t="str">
            <v>SH06</v>
          </cell>
          <cell r="E238">
            <v>80</v>
          </cell>
          <cell r="F238" t="str">
            <v>LN</v>
          </cell>
          <cell r="G238" t="str">
            <v>EWSD</v>
          </cell>
          <cell r="H238" t="str">
            <v>A</v>
          </cell>
          <cell r="I238" t="str">
            <v>BOGOTA</v>
          </cell>
          <cell r="J238" t="str">
            <v>SHEL</v>
          </cell>
        </row>
        <row r="239">
          <cell r="A239" t="str">
            <v>2246</v>
          </cell>
          <cell r="B239" t="str">
            <v>SHEL</v>
          </cell>
          <cell r="C239" t="str">
            <v>SH06</v>
          </cell>
          <cell r="D239" t="str">
            <v>SH06</v>
          </cell>
          <cell r="E239">
            <v>80</v>
          </cell>
          <cell r="F239" t="str">
            <v>LN</v>
          </cell>
          <cell r="G239" t="str">
            <v>EWSD</v>
          </cell>
          <cell r="H239" t="str">
            <v>A</v>
          </cell>
          <cell r="I239" t="str">
            <v>BOGOTA</v>
          </cell>
          <cell r="J239" t="str">
            <v>SHEL</v>
          </cell>
        </row>
        <row r="240">
          <cell r="A240" t="str">
            <v>2247</v>
          </cell>
          <cell r="B240" t="str">
            <v>SHEL</v>
          </cell>
          <cell r="C240" t="str">
            <v>SH06</v>
          </cell>
          <cell r="D240" t="str">
            <v>SH06</v>
          </cell>
          <cell r="E240">
            <v>80</v>
          </cell>
          <cell r="F240" t="str">
            <v>LN</v>
          </cell>
          <cell r="G240" t="str">
            <v>EWSD</v>
          </cell>
          <cell r="H240" t="str">
            <v>A</v>
          </cell>
          <cell r="I240" t="str">
            <v>BOGOTA</v>
          </cell>
          <cell r="J240" t="str">
            <v>SHEL</v>
          </cell>
        </row>
        <row r="241">
          <cell r="A241" t="str">
            <v>2248</v>
          </cell>
          <cell r="B241" t="str">
            <v>SHEL</v>
          </cell>
          <cell r="C241" t="str">
            <v>SH06</v>
          </cell>
          <cell r="D241" t="str">
            <v>SH06</v>
          </cell>
          <cell r="E241">
            <v>80</v>
          </cell>
          <cell r="F241" t="str">
            <v>LN</v>
          </cell>
          <cell r="G241" t="str">
            <v>EWSD</v>
          </cell>
          <cell r="H241" t="str">
            <v>A</v>
          </cell>
          <cell r="I241" t="str">
            <v>BOGOTA</v>
          </cell>
          <cell r="J241" t="str">
            <v>SHEL</v>
          </cell>
        </row>
        <row r="242">
          <cell r="A242" t="str">
            <v>2250</v>
          </cell>
          <cell r="B242" t="str">
            <v>SFER</v>
          </cell>
          <cell r="C242" t="str">
            <v>SF04</v>
          </cell>
          <cell r="D242" t="str">
            <v>SF04</v>
          </cell>
          <cell r="E242">
            <v>72</v>
          </cell>
          <cell r="F242" t="str">
            <v>LN</v>
          </cell>
          <cell r="G242" t="str">
            <v>AXE</v>
          </cell>
          <cell r="H242" t="str">
            <v>A</v>
          </cell>
          <cell r="I242" t="str">
            <v>BOGOTA</v>
          </cell>
          <cell r="J242" t="str">
            <v>SFER</v>
          </cell>
        </row>
        <row r="243">
          <cell r="A243" t="str">
            <v>2251</v>
          </cell>
          <cell r="B243" t="str">
            <v>SFER</v>
          </cell>
          <cell r="C243" t="str">
            <v>SF04</v>
          </cell>
          <cell r="D243" t="str">
            <v>SF04</v>
          </cell>
          <cell r="E243">
            <v>72</v>
          </cell>
          <cell r="F243" t="str">
            <v>LN</v>
          </cell>
          <cell r="G243" t="str">
            <v>AXE</v>
          </cell>
          <cell r="H243" t="str">
            <v>A</v>
          </cell>
          <cell r="I243" t="str">
            <v>BOGOTA</v>
          </cell>
          <cell r="J243" t="str">
            <v>SFER</v>
          </cell>
        </row>
        <row r="244">
          <cell r="A244" t="str">
            <v>2252</v>
          </cell>
          <cell r="B244" t="str">
            <v>SFER</v>
          </cell>
          <cell r="C244" t="str">
            <v>SF04</v>
          </cell>
          <cell r="D244" t="str">
            <v>SF04</v>
          </cell>
          <cell r="E244">
            <v>72</v>
          </cell>
          <cell r="F244" t="str">
            <v>LN</v>
          </cell>
          <cell r="G244" t="str">
            <v>AXE</v>
          </cell>
          <cell r="H244" t="str">
            <v>A</v>
          </cell>
          <cell r="I244" t="str">
            <v>BOGOTA</v>
          </cell>
          <cell r="J244" t="str">
            <v>SFER</v>
          </cell>
        </row>
        <row r="245">
          <cell r="A245" t="str">
            <v>2253</v>
          </cell>
          <cell r="B245" t="str">
            <v>SFER</v>
          </cell>
          <cell r="C245" t="str">
            <v>SF04</v>
          </cell>
          <cell r="D245" t="str">
            <v>SF04</v>
          </cell>
          <cell r="E245">
            <v>72</v>
          </cell>
          <cell r="F245" t="str">
            <v>LN</v>
          </cell>
          <cell r="G245" t="str">
            <v>AXE</v>
          </cell>
          <cell r="H245" t="str">
            <v>A</v>
          </cell>
          <cell r="I245" t="str">
            <v>BOGOTA</v>
          </cell>
          <cell r="J245" t="str">
            <v>SFER</v>
          </cell>
        </row>
        <row r="246">
          <cell r="A246" t="str">
            <v>2254</v>
          </cell>
          <cell r="B246" t="str">
            <v>SFER</v>
          </cell>
          <cell r="C246" t="str">
            <v>SF04</v>
          </cell>
          <cell r="D246" t="str">
            <v>SF04</v>
          </cell>
          <cell r="E246">
            <v>72</v>
          </cell>
          <cell r="F246" t="str">
            <v>LN</v>
          </cell>
          <cell r="G246" t="str">
            <v>AXE</v>
          </cell>
          <cell r="H246" t="str">
            <v>A</v>
          </cell>
          <cell r="I246" t="str">
            <v>BOGOTA</v>
          </cell>
          <cell r="J246" t="str">
            <v>SFER</v>
          </cell>
        </row>
        <row r="247">
          <cell r="A247" t="str">
            <v>2255</v>
          </cell>
          <cell r="B247" t="str">
            <v>SFER</v>
          </cell>
          <cell r="C247" t="str">
            <v>SF04</v>
          </cell>
          <cell r="D247" t="str">
            <v>SF04</v>
          </cell>
          <cell r="E247">
            <v>72</v>
          </cell>
          <cell r="F247" t="str">
            <v>LN</v>
          </cell>
          <cell r="G247" t="str">
            <v>AXE</v>
          </cell>
          <cell r="H247" t="str">
            <v>A</v>
          </cell>
          <cell r="I247" t="str">
            <v>BOGOTA</v>
          </cell>
          <cell r="J247" t="str">
            <v>SFER</v>
          </cell>
        </row>
        <row r="248">
          <cell r="A248" t="str">
            <v>2256</v>
          </cell>
          <cell r="B248" t="str">
            <v>SFER</v>
          </cell>
          <cell r="C248" t="str">
            <v>SF04</v>
          </cell>
          <cell r="D248" t="str">
            <v>SF04</v>
          </cell>
          <cell r="E248">
            <v>72</v>
          </cell>
          <cell r="F248" t="str">
            <v>LN</v>
          </cell>
          <cell r="G248" t="str">
            <v>AXE</v>
          </cell>
          <cell r="H248" t="str">
            <v>A</v>
          </cell>
          <cell r="I248" t="str">
            <v>BOGOTA</v>
          </cell>
          <cell r="J248" t="str">
            <v>SFER</v>
          </cell>
        </row>
        <row r="249">
          <cell r="A249" t="str">
            <v>2257</v>
          </cell>
          <cell r="B249" t="str">
            <v>SFER</v>
          </cell>
          <cell r="C249" t="str">
            <v>SF04</v>
          </cell>
          <cell r="D249" t="str">
            <v>SF04</v>
          </cell>
          <cell r="E249">
            <v>72</v>
          </cell>
          <cell r="F249" t="str">
            <v>LN</v>
          </cell>
          <cell r="G249" t="str">
            <v>AXE</v>
          </cell>
          <cell r="H249" t="str">
            <v>A</v>
          </cell>
          <cell r="I249" t="str">
            <v>BOGOTA</v>
          </cell>
          <cell r="J249" t="str">
            <v>SFER</v>
          </cell>
        </row>
        <row r="250">
          <cell r="A250" t="str">
            <v>2258</v>
          </cell>
          <cell r="B250" t="str">
            <v>SFER</v>
          </cell>
          <cell r="C250" t="str">
            <v>SF04</v>
          </cell>
          <cell r="D250" t="str">
            <v>SF04</v>
          </cell>
          <cell r="E250">
            <v>72</v>
          </cell>
          <cell r="F250" t="str">
            <v>LN</v>
          </cell>
          <cell r="G250" t="str">
            <v>AXE</v>
          </cell>
          <cell r="H250" t="str">
            <v>A</v>
          </cell>
          <cell r="I250" t="str">
            <v>BOGOTA</v>
          </cell>
          <cell r="J250" t="str">
            <v>SFER</v>
          </cell>
        </row>
        <row r="251">
          <cell r="A251" t="str">
            <v>2259</v>
          </cell>
          <cell r="B251" t="str">
            <v>SFER</v>
          </cell>
          <cell r="C251" t="str">
            <v>SF04</v>
          </cell>
          <cell r="D251" t="str">
            <v>SF04</v>
          </cell>
          <cell r="E251">
            <v>72</v>
          </cell>
          <cell r="F251" t="str">
            <v>LN</v>
          </cell>
          <cell r="G251" t="str">
            <v>AXE</v>
          </cell>
          <cell r="H251" t="str">
            <v>A</v>
          </cell>
          <cell r="I251" t="str">
            <v>BOGOTA</v>
          </cell>
          <cell r="J251" t="str">
            <v>SFER</v>
          </cell>
        </row>
        <row r="252">
          <cell r="A252" t="str">
            <v>2260</v>
          </cell>
          <cell r="B252" t="str">
            <v>NIZA</v>
          </cell>
          <cell r="C252" t="str">
            <v>NI03</v>
          </cell>
          <cell r="D252" t="str">
            <v>NI03</v>
          </cell>
          <cell r="E252">
            <v>52</v>
          </cell>
          <cell r="F252" t="str">
            <v>LN</v>
          </cell>
          <cell r="G252" t="str">
            <v>AXE</v>
          </cell>
          <cell r="H252" t="str">
            <v>A</v>
          </cell>
          <cell r="I252" t="str">
            <v>BOGOTA</v>
          </cell>
          <cell r="J252" t="str">
            <v>NIZA</v>
          </cell>
        </row>
        <row r="253">
          <cell r="A253" t="str">
            <v>2261</v>
          </cell>
          <cell r="B253" t="str">
            <v>NIZA</v>
          </cell>
          <cell r="C253" t="str">
            <v>NI03</v>
          </cell>
          <cell r="D253" t="str">
            <v>NI03</v>
          </cell>
          <cell r="E253">
            <v>52</v>
          </cell>
          <cell r="F253" t="str">
            <v>LN</v>
          </cell>
          <cell r="G253" t="str">
            <v>AXE</v>
          </cell>
          <cell r="H253" t="str">
            <v>A</v>
          </cell>
          <cell r="I253" t="str">
            <v>BOGOTA</v>
          </cell>
          <cell r="J253" t="str">
            <v>NIZA</v>
          </cell>
        </row>
        <row r="254">
          <cell r="A254" t="str">
            <v>2262</v>
          </cell>
          <cell r="B254" t="str">
            <v>NIZA</v>
          </cell>
          <cell r="C254" t="str">
            <v>NI03</v>
          </cell>
          <cell r="D254" t="str">
            <v>NI03</v>
          </cell>
          <cell r="E254">
            <v>52</v>
          </cell>
          <cell r="F254" t="str">
            <v>LN</v>
          </cell>
          <cell r="G254" t="str">
            <v>AXE</v>
          </cell>
          <cell r="H254" t="str">
            <v>A</v>
          </cell>
          <cell r="I254" t="str">
            <v>BOGOTA</v>
          </cell>
          <cell r="J254" t="str">
            <v>NIZA</v>
          </cell>
        </row>
        <row r="255">
          <cell r="A255" t="str">
            <v>2263</v>
          </cell>
          <cell r="B255" t="str">
            <v>NIZA</v>
          </cell>
          <cell r="C255" t="str">
            <v>NI03</v>
          </cell>
          <cell r="D255" t="str">
            <v>NI03</v>
          </cell>
          <cell r="E255">
            <v>52</v>
          </cell>
          <cell r="F255" t="str">
            <v>LN</v>
          </cell>
          <cell r="G255" t="str">
            <v>AXE</v>
          </cell>
          <cell r="H255" t="str">
            <v>A</v>
          </cell>
          <cell r="I255" t="str">
            <v>BOGOTA</v>
          </cell>
          <cell r="J255" t="str">
            <v>NIZA</v>
          </cell>
        </row>
        <row r="256">
          <cell r="A256" t="str">
            <v>2264</v>
          </cell>
          <cell r="B256" t="str">
            <v>NIZA</v>
          </cell>
          <cell r="C256" t="str">
            <v>NI03</v>
          </cell>
          <cell r="D256" t="str">
            <v>NI03</v>
          </cell>
          <cell r="E256">
            <v>52</v>
          </cell>
          <cell r="F256" t="str">
            <v>LN</v>
          </cell>
          <cell r="G256" t="str">
            <v>AXE</v>
          </cell>
          <cell r="H256" t="str">
            <v>A</v>
          </cell>
          <cell r="I256" t="str">
            <v>BOGOTA</v>
          </cell>
          <cell r="J256" t="str">
            <v>NIZA</v>
          </cell>
        </row>
        <row r="257">
          <cell r="A257" t="str">
            <v>2265</v>
          </cell>
          <cell r="B257" t="str">
            <v>NIZA</v>
          </cell>
          <cell r="C257" t="str">
            <v>NI03</v>
          </cell>
          <cell r="D257" t="str">
            <v>NI03</v>
          </cell>
          <cell r="E257">
            <v>52</v>
          </cell>
          <cell r="F257" t="str">
            <v>LN</v>
          </cell>
          <cell r="G257" t="str">
            <v>AXE</v>
          </cell>
          <cell r="H257" t="str">
            <v>A</v>
          </cell>
          <cell r="I257" t="str">
            <v>BOGOTA</v>
          </cell>
          <cell r="J257" t="str">
            <v>NIZA</v>
          </cell>
        </row>
        <row r="258">
          <cell r="A258" t="str">
            <v>2266</v>
          </cell>
          <cell r="B258" t="str">
            <v>NIZA</v>
          </cell>
          <cell r="C258" t="str">
            <v>NI03</v>
          </cell>
          <cell r="D258" t="str">
            <v>NI03</v>
          </cell>
          <cell r="E258">
            <v>52</v>
          </cell>
          <cell r="F258" t="str">
            <v>LN</v>
          </cell>
          <cell r="G258" t="str">
            <v>AXE</v>
          </cell>
          <cell r="H258" t="str">
            <v>A</v>
          </cell>
          <cell r="I258" t="str">
            <v>BOGOTA</v>
          </cell>
          <cell r="J258" t="str">
            <v>NIZA</v>
          </cell>
        </row>
        <row r="259">
          <cell r="A259" t="str">
            <v>2267</v>
          </cell>
          <cell r="B259" t="str">
            <v>NIZA</v>
          </cell>
          <cell r="C259" t="str">
            <v>NI03</v>
          </cell>
          <cell r="D259" t="str">
            <v>NI03</v>
          </cell>
          <cell r="E259">
            <v>52</v>
          </cell>
          <cell r="F259" t="str">
            <v>LN</v>
          </cell>
          <cell r="G259" t="str">
            <v>AXE</v>
          </cell>
          <cell r="H259" t="str">
            <v>A</v>
          </cell>
          <cell r="I259" t="str">
            <v>BOGOTA</v>
          </cell>
          <cell r="J259" t="str">
            <v>NIZA</v>
          </cell>
        </row>
        <row r="260">
          <cell r="A260" t="str">
            <v>2268</v>
          </cell>
          <cell r="B260" t="str">
            <v>NIZA</v>
          </cell>
          <cell r="C260" t="str">
            <v>NI03</v>
          </cell>
          <cell r="D260" t="str">
            <v>NI03</v>
          </cell>
          <cell r="E260">
            <v>52</v>
          </cell>
          <cell r="F260" t="str">
            <v>LN</v>
          </cell>
          <cell r="G260" t="str">
            <v>AXE</v>
          </cell>
          <cell r="H260" t="str">
            <v>A</v>
          </cell>
          <cell r="I260" t="str">
            <v>BOGOTA</v>
          </cell>
          <cell r="J260" t="str">
            <v>NIZA</v>
          </cell>
        </row>
        <row r="261">
          <cell r="A261" t="str">
            <v>2269</v>
          </cell>
          <cell r="B261" t="str">
            <v>NIZA</v>
          </cell>
          <cell r="C261" t="str">
            <v>NI03</v>
          </cell>
          <cell r="D261" t="str">
            <v>NI03</v>
          </cell>
          <cell r="E261">
            <v>52</v>
          </cell>
          <cell r="F261" t="str">
            <v>LN</v>
          </cell>
          <cell r="G261" t="str">
            <v>AXE</v>
          </cell>
          <cell r="H261" t="str">
            <v>A</v>
          </cell>
          <cell r="I261" t="str">
            <v>BOGOTA</v>
          </cell>
          <cell r="J261" t="str">
            <v>NIZA</v>
          </cell>
        </row>
        <row r="262">
          <cell r="A262" t="str">
            <v>2270</v>
          </cell>
          <cell r="B262" t="str">
            <v>BACH</v>
          </cell>
          <cell r="C262" t="str">
            <v>BA04</v>
          </cell>
          <cell r="D262" t="str">
            <v>BA04</v>
          </cell>
          <cell r="E262">
            <v>22</v>
          </cell>
          <cell r="F262" t="str">
            <v>LN</v>
          </cell>
          <cell r="G262" t="str">
            <v>EWSD</v>
          </cell>
          <cell r="H262" t="str">
            <v>A</v>
          </cell>
          <cell r="I262" t="str">
            <v>BOGOTA</v>
          </cell>
          <cell r="J262" t="str">
            <v>BACH</v>
          </cell>
        </row>
        <row r="263">
          <cell r="A263" t="str">
            <v>2271</v>
          </cell>
          <cell r="B263" t="str">
            <v>BACH</v>
          </cell>
          <cell r="C263" t="str">
            <v>BA04</v>
          </cell>
          <cell r="D263" t="str">
            <v>BA04</v>
          </cell>
          <cell r="E263">
            <v>22</v>
          </cell>
          <cell r="F263" t="str">
            <v>LN</v>
          </cell>
          <cell r="G263" t="str">
            <v>EWSD</v>
          </cell>
          <cell r="H263" t="str">
            <v>A</v>
          </cell>
          <cell r="I263" t="str">
            <v>BOGOTA</v>
          </cell>
          <cell r="J263" t="str">
            <v>BACH</v>
          </cell>
        </row>
        <row r="264">
          <cell r="A264" t="str">
            <v>2272</v>
          </cell>
          <cell r="B264" t="str">
            <v>BACH</v>
          </cell>
          <cell r="C264" t="str">
            <v>BA04</v>
          </cell>
          <cell r="D264" t="str">
            <v>BA04</v>
          </cell>
          <cell r="E264">
            <v>22</v>
          </cell>
          <cell r="F264" t="str">
            <v>LN</v>
          </cell>
          <cell r="G264" t="str">
            <v>EWSD</v>
          </cell>
          <cell r="H264" t="str">
            <v>A</v>
          </cell>
          <cell r="I264" t="str">
            <v>BOGOTA</v>
          </cell>
          <cell r="J264" t="str">
            <v>BACH</v>
          </cell>
        </row>
        <row r="265">
          <cell r="A265" t="str">
            <v>2273</v>
          </cell>
          <cell r="B265" t="str">
            <v>BACH</v>
          </cell>
          <cell r="C265" t="str">
            <v>BA04</v>
          </cell>
          <cell r="D265" t="str">
            <v>BA04</v>
          </cell>
          <cell r="E265">
            <v>22</v>
          </cell>
          <cell r="F265" t="str">
            <v>LN</v>
          </cell>
          <cell r="G265" t="str">
            <v>EWSD</v>
          </cell>
          <cell r="H265" t="str">
            <v>A</v>
          </cell>
          <cell r="I265" t="str">
            <v>BOGOTA</v>
          </cell>
          <cell r="J265" t="str">
            <v>BACH</v>
          </cell>
        </row>
        <row r="266">
          <cell r="A266" t="str">
            <v>2274</v>
          </cell>
          <cell r="B266" t="str">
            <v>BACH</v>
          </cell>
          <cell r="C266" t="str">
            <v>BA04</v>
          </cell>
          <cell r="D266" t="str">
            <v>BA04</v>
          </cell>
          <cell r="E266">
            <v>22</v>
          </cell>
          <cell r="F266" t="str">
            <v>LN</v>
          </cell>
          <cell r="G266" t="str">
            <v>EWSD</v>
          </cell>
          <cell r="H266" t="str">
            <v>A</v>
          </cell>
          <cell r="I266" t="str">
            <v>BOGOTA</v>
          </cell>
          <cell r="J266" t="str">
            <v>BACH</v>
          </cell>
        </row>
        <row r="267">
          <cell r="A267" t="str">
            <v>2275</v>
          </cell>
          <cell r="B267" t="str">
            <v>BACH</v>
          </cell>
          <cell r="C267" t="str">
            <v>BA04</v>
          </cell>
          <cell r="D267" t="str">
            <v>BA04</v>
          </cell>
          <cell r="E267">
            <v>22</v>
          </cell>
          <cell r="F267" t="str">
            <v>LN</v>
          </cell>
          <cell r="G267" t="str">
            <v>EWSD</v>
          </cell>
          <cell r="H267" t="str">
            <v>A</v>
          </cell>
          <cell r="I267" t="str">
            <v>BOGOTA</v>
          </cell>
          <cell r="J267" t="str">
            <v>BACH</v>
          </cell>
        </row>
        <row r="268">
          <cell r="A268" t="str">
            <v>2276</v>
          </cell>
          <cell r="B268" t="str">
            <v>BACH</v>
          </cell>
          <cell r="C268" t="str">
            <v>BA04</v>
          </cell>
          <cell r="D268" t="str">
            <v>BA04</v>
          </cell>
          <cell r="E268">
            <v>22</v>
          </cell>
          <cell r="F268" t="str">
            <v>LN</v>
          </cell>
          <cell r="G268" t="str">
            <v>EWSD</v>
          </cell>
          <cell r="H268" t="str">
            <v>A</v>
          </cell>
          <cell r="I268" t="str">
            <v>BOGOTA</v>
          </cell>
          <cell r="J268" t="str">
            <v>BACH</v>
          </cell>
        </row>
        <row r="269">
          <cell r="A269" t="str">
            <v>2277</v>
          </cell>
          <cell r="B269" t="str">
            <v>BACH</v>
          </cell>
          <cell r="C269" t="str">
            <v>BA04</v>
          </cell>
          <cell r="D269" t="str">
            <v>BA04</v>
          </cell>
          <cell r="E269">
            <v>22</v>
          </cell>
          <cell r="F269" t="str">
            <v>LN</v>
          </cell>
          <cell r="G269" t="str">
            <v>EWSD</v>
          </cell>
          <cell r="H269" t="str">
            <v>A</v>
          </cell>
          <cell r="I269" t="str">
            <v>BOGOTA</v>
          </cell>
          <cell r="J269" t="str">
            <v>BACH</v>
          </cell>
        </row>
        <row r="270">
          <cell r="A270" t="str">
            <v>2278</v>
          </cell>
          <cell r="B270" t="str">
            <v>BACH</v>
          </cell>
          <cell r="C270" t="str">
            <v>BA04</v>
          </cell>
          <cell r="D270" t="str">
            <v>BA04</v>
          </cell>
          <cell r="E270">
            <v>22</v>
          </cell>
          <cell r="F270" t="str">
            <v>LN</v>
          </cell>
          <cell r="G270" t="str">
            <v>EWSD</v>
          </cell>
          <cell r="H270" t="str">
            <v>A</v>
          </cell>
          <cell r="I270" t="str">
            <v>BOGOTA</v>
          </cell>
          <cell r="J270" t="str">
            <v>BACH</v>
          </cell>
        </row>
        <row r="271">
          <cell r="A271" t="str">
            <v>2279</v>
          </cell>
          <cell r="B271" t="str">
            <v>BACH</v>
          </cell>
          <cell r="C271" t="str">
            <v>BA04</v>
          </cell>
          <cell r="D271" t="str">
            <v>BA04</v>
          </cell>
          <cell r="E271">
            <v>22</v>
          </cell>
          <cell r="F271" t="str">
            <v>LN</v>
          </cell>
          <cell r="G271" t="str">
            <v>EWSD</v>
          </cell>
          <cell r="H271" t="str">
            <v>A</v>
          </cell>
          <cell r="I271" t="str">
            <v>BOGOTA</v>
          </cell>
          <cell r="J271" t="str">
            <v>BACH</v>
          </cell>
        </row>
        <row r="272">
          <cell r="A272" t="str">
            <v>2280</v>
          </cell>
          <cell r="B272" t="str">
            <v>BACH</v>
          </cell>
          <cell r="C272" t="str">
            <v>BA02</v>
          </cell>
          <cell r="D272" t="str">
            <v>BA02</v>
          </cell>
          <cell r="E272">
            <v>22</v>
          </cell>
          <cell r="F272" t="str">
            <v>LN</v>
          </cell>
          <cell r="G272" t="str">
            <v>AXE</v>
          </cell>
          <cell r="H272" t="str">
            <v>A</v>
          </cell>
          <cell r="I272" t="str">
            <v>BOGOTA</v>
          </cell>
          <cell r="J272" t="str">
            <v>BACH</v>
          </cell>
        </row>
        <row r="273">
          <cell r="A273" t="str">
            <v>2281</v>
          </cell>
          <cell r="B273" t="str">
            <v>BACH</v>
          </cell>
          <cell r="C273" t="str">
            <v>BA02</v>
          </cell>
          <cell r="D273" t="str">
            <v>BA02</v>
          </cell>
          <cell r="E273">
            <v>22</v>
          </cell>
          <cell r="F273" t="str">
            <v>LN</v>
          </cell>
          <cell r="G273" t="str">
            <v>AXE</v>
          </cell>
          <cell r="H273" t="str">
            <v>A</v>
          </cell>
          <cell r="I273" t="str">
            <v>BOGOTA</v>
          </cell>
          <cell r="J273" t="str">
            <v>BACH</v>
          </cell>
        </row>
        <row r="274">
          <cell r="A274" t="str">
            <v>2282</v>
          </cell>
          <cell r="B274" t="str">
            <v>BACH</v>
          </cell>
          <cell r="C274" t="str">
            <v>BA02</v>
          </cell>
          <cell r="D274" t="str">
            <v>BA02</v>
          </cell>
          <cell r="E274">
            <v>22</v>
          </cell>
          <cell r="F274" t="str">
            <v>LN</v>
          </cell>
          <cell r="G274" t="str">
            <v>AXE</v>
          </cell>
          <cell r="H274" t="str">
            <v>A</v>
          </cell>
          <cell r="I274" t="str">
            <v>BOGOTA</v>
          </cell>
          <cell r="J274" t="str">
            <v>BACH</v>
          </cell>
        </row>
        <row r="275">
          <cell r="A275" t="str">
            <v>2283</v>
          </cell>
          <cell r="B275" t="str">
            <v>BACH</v>
          </cell>
          <cell r="C275" t="str">
            <v>BA02</v>
          </cell>
          <cell r="D275" t="str">
            <v>BA02</v>
          </cell>
          <cell r="E275">
            <v>22</v>
          </cell>
          <cell r="F275" t="str">
            <v>LN</v>
          </cell>
          <cell r="G275" t="str">
            <v>AXE</v>
          </cell>
          <cell r="H275" t="str">
            <v>A</v>
          </cell>
          <cell r="I275" t="str">
            <v>BOGOTA</v>
          </cell>
          <cell r="J275" t="str">
            <v>BACH</v>
          </cell>
        </row>
        <row r="276">
          <cell r="A276" t="str">
            <v>2284</v>
          </cell>
          <cell r="B276" t="str">
            <v>BACH</v>
          </cell>
          <cell r="C276" t="str">
            <v>BA02</v>
          </cell>
          <cell r="D276" t="str">
            <v>BA02</v>
          </cell>
          <cell r="E276">
            <v>22</v>
          </cell>
          <cell r="F276" t="str">
            <v>LN</v>
          </cell>
          <cell r="G276" t="str">
            <v>AXE</v>
          </cell>
          <cell r="H276" t="str">
            <v>A</v>
          </cell>
          <cell r="I276" t="str">
            <v>BOGOTA</v>
          </cell>
          <cell r="J276" t="str">
            <v>BACH</v>
          </cell>
        </row>
        <row r="277">
          <cell r="A277" t="str">
            <v>2285</v>
          </cell>
          <cell r="B277" t="str">
            <v>BACH</v>
          </cell>
          <cell r="C277" t="str">
            <v>BA02</v>
          </cell>
          <cell r="D277" t="str">
            <v>BA02</v>
          </cell>
          <cell r="E277">
            <v>22</v>
          </cell>
          <cell r="F277" t="str">
            <v>LN</v>
          </cell>
          <cell r="G277" t="str">
            <v>AXE</v>
          </cell>
          <cell r="H277" t="str">
            <v>A</v>
          </cell>
          <cell r="I277" t="str">
            <v>BOGOTA</v>
          </cell>
          <cell r="J277" t="str">
            <v>BACH</v>
          </cell>
        </row>
        <row r="278">
          <cell r="A278" t="str">
            <v>2286</v>
          </cell>
          <cell r="B278" t="str">
            <v>BACH</v>
          </cell>
          <cell r="C278" t="str">
            <v>BA02</v>
          </cell>
          <cell r="D278" t="str">
            <v>BA02</v>
          </cell>
          <cell r="E278">
            <v>22</v>
          </cell>
          <cell r="F278" t="str">
            <v>LN</v>
          </cell>
          <cell r="G278" t="str">
            <v>AXE</v>
          </cell>
          <cell r="H278" t="str">
            <v>A</v>
          </cell>
          <cell r="I278" t="str">
            <v>BOGOTA</v>
          </cell>
          <cell r="J278" t="str">
            <v>BACH</v>
          </cell>
        </row>
        <row r="279">
          <cell r="A279" t="str">
            <v>2287</v>
          </cell>
          <cell r="B279" t="str">
            <v>BACH</v>
          </cell>
          <cell r="C279" t="str">
            <v>BA02</v>
          </cell>
          <cell r="D279" t="str">
            <v>BA02</v>
          </cell>
          <cell r="E279">
            <v>22</v>
          </cell>
          <cell r="F279" t="str">
            <v>LN</v>
          </cell>
          <cell r="G279" t="str">
            <v>AXE</v>
          </cell>
          <cell r="H279" t="str">
            <v>A</v>
          </cell>
          <cell r="I279" t="str">
            <v>BOGOTA</v>
          </cell>
          <cell r="J279" t="str">
            <v>BACH</v>
          </cell>
        </row>
        <row r="280">
          <cell r="A280" t="str">
            <v>2288</v>
          </cell>
          <cell r="B280" t="str">
            <v>BACH</v>
          </cell>
          <cell r="C280" t="str">
            <v>BA02</v>
          </cell>
          <cell r="D280" t="str">
            <v>BA02</v>
          </cell>
          <cell r="E280">
            <v>22</v>
          </cell>
          <cell r="F280" t="str">
            <v>LN</v>
          </cell>
          <cell r="G280" t="str">
            <v>AXE</v>
          </cell>
          <cell r="H280" t="str">
            <v>A</v>
          </cell>
          <cell r="I280" t="str">
            <v>BOGOTA</v>
          </cell>
          <cell r="J280" t="str">
            <v>BACH</v>
          </cell>
        </row>
        <row r="281">
          <cell r="A281" t="str">
            <v>2289</v>
          </cell>
          <cell r="B281" t="str">
            <v>BACH</v>
          </cell>
          <cell r="C281" t="str">
            <v>BA02</v>
          </cell>
          <cell r="D281" t="str">
            <v>BA02</v>
          </cell>
          <cell r="E281">
            <v>22</v>
          </cell>
          <cell r="F281" t="str">
            <v>LN</v>
          </cell>
          <cell r="G281" t="str">
            <v>AXE</v>
          </cell>
          <cell r="H281" t="str">
            <v>A</v>
          </cell>
          <cell r="I281" t="str">
            <v>BOGOTA</v>
          </cell>
          <cell r="J281" t="str">
            <v>BACH</v>
          </cell>
        </row>
        <row r="282">
          <cell r="A282" t="str">
            <v>2290</v>
          </cell>
          <cell r="B282" t="str">
            <v>BACH</v>
          </cell>
          <cell r="C282" t="str">
            <v>BA02</v>
          </cell>
          <cell r="D282" t="str">
            <v>BA02</v>
          </cell>
          <cell r="E282">
            <v>22</v>
          </cell>
          <cell r="F282" t="str">
            <v>LN</v>
          </cell>
          <cell r="G282" t="str">
            <v>AXE</v>
          </cell>
          <cell r="H282" t="str">
            <v>A</v>
          </cell>
          <cell r="I282" t="str">
            <v>BOGOTA</v>
          </cell>
          <cell r="J282" t="str">
            <v>BACH</v>
          </cell>
        </row>
        <row r="283">
          <cell r="A283" t="str">
            <v>2291</v>
          </cell>
          <cell r="B283" t="str">
            <v>BACH</v>
          </cell>
          <cell r="C283" t="str">
            <v>BA02</v>
          </cell>
          <cell r="D283" t="str">
            <v>BA02</v>
          </cell>
          <cell r="E283">
            <v>22</v>
          </cell>
          <cell r="F283" t="str">
            <v>LN</v>
          </cell>
          <cell r="G283" t="str">
            <v>AXE</v>
          </cell>
          <cell r="H283" t="str">
            <v>A</v>
          </cell>
          <cell r="I283" t="str">
            <v>BOGOTA</v>
          </cell>
          <cell r="J283" t="str">
            <v>BACH</v>
          </cell>
        </row>
        <row r="284">
          <cell r="A284" t="str">
            <v>2292</v>
          </cell>
          <cell r="B284" t="str">
            <v>BACH</v>
          </cell>
          <cell r="C284" t="str">
            <v>BA02</v>
          </cell>
          <cell r="D284" t="str">
            <v>BA02</v>
          </cell>
          <cell r="E284">
            <v>22</v>
          </cell>
          <cell r="F284" t="str">
            <v>LN</v>
          </cell>
          <cell r="G284" t="str">
            <v>AXE</v>
          </cell>
          <cell r="H284" t="str">
            <v>A</v>
          </cell>
          <cell r="I284" t="str">
            <v>BOGOTA</v>
          </cell>
          <cell r="J284" t="str">
            <v>BACH</v>
          </cell>
        </row>
        <row r="285">
          <cell r="A285" t="str">
            <v>2293</v>
          </cell>
          <cell r="B285" t="str">
            <v>BACH</v>
          </cell>
          <cell r="C285" t="str">
            <v>BA02</v>
          </cell>
          <cell r="D285" t="str">
            <v>BA02</v>
          </cell>
          <cell r="E285">
            <v>22</v>
          </cell>
          <cell r="F285" t="str">
            <v>LN</v>
          </cell>
          <cell r="G285" t="str">
            <v>AXE</v>
          </cell>
          <cell r="H285" t="str">
            <v>A</v>
          </cell>
          <cell r="I285" t="str">
            <v>BOGOTA</v>
          </cell>
          <cell r="J285" t="str">
            <v>BACH</v>
          </cell>
        </row>
        <row r="286">
          <cell r="A286" t="str">
            <v>2294</v>
          </cell>
          <cell r="B286" t="str">
            <v>BACH</v>
          </cell>
          <cell r="C286" t="str">
            <v>BA02</v>
          </cell>
          <cell r="D286" t="str">
            <v>BA02</v>
          </cell>
          <cell r="E286">
            <v>22</v>
          </cell>
          <cell r="F286" t="str">
            <v>LN</v>
          </cell>
          <cell r="G286" t="str">
            <v>AXE</v>
          </cell>
          <cell r="H286" t="str">
            <v>A</v>
          </cell>
          <cell r="I286" t="str">
            <v>BOGOTA</v>
          </cell>
          <cell r="J286" t="str">
            <v>BACH</v>
          </cell>
        </row>
        <row r="287">
          <cell r="A287" t="str">
            <v>2295</v>
          </cell>
          <cell r="B287" t="str">
            <v>BACH</v>
          </cell>
          <cell r="C287" t="str">
            <v>BA02</v>
          </cell>
          <cell r="D287" t="str">
            <v>BA02</v>
          </cell>
          <cell r="E287">
            <v>22</v>
          </cell>
          <cell r="F287" t="str">
            <v>LN</v>
          </cell>
          <cell r="G287" t="str">
            <v>AXE</v>
          </cell>
          <cell r="H287" t="str">
            <v>A</v>
          </cell>
          <cell r="I287" t="str">
            <v>BOGOTA</v>
          </cell>
          <cell r="J287" t="str">
            <v>BACH</v>
          </cell>
        </row>
        <row r="288">
          <cell r="A288" t="str">
            <v>2300</v>
          </cell>
          <cell r="B288" t="str">
            <v>MUZU</v>
          </cell>
          <cell r="C288" t="str">
            <v>MU03</v>
          </cell>
          <cell r="D288" t="str">
            <v>MU03</v>
          </cell>
          <cell r="E288">
            <v>48</v>
          </cell>
          <cell r="F288" t="str">
            <v>LN</v>
          </cell>
          <cell r="G288" t="str">
            <v>ARF</v>
          </cell>
          <cell r="H288" t="str">
            <v>A</v>
          </cell>
          <cell r="I288" t="str">
            <v>BOGOTA</v>
          </cell>
          <cell r="J288" t="str">
            <v>MUZU</v>
          </cell>
        </row>
        <row r="289">
          <cell r="A289" t="str">
            <v>2301</v>
          </cell>
          <cell r="B289" t="str">
            <v>MUZU</v>
          </cell>
          <cell r="C289" t="str">
            <v>MU03</v>
          </cell>
          <cell r="D289" t="str">
            <v>MU03</v>
          </cell>
          <cell r="E289">
            <v>48</v>
          </cell>
          <cell r="F289" t="str">
            <v>LN</v>
          </cell>
          <cell r="G289" t="str">
            <v>ARF</v>
          </cell>
          <cell r="H289" t="str">
            <v>A</v>
          </cell>
          <cell r="I289" t="str">
            <v>BOGOTA</v>
          </cell>
          <cell r="J289" t="str">
            <v>MUZU</v>
          </cell>
        </row>
        <row r="290">
          <cell r="A290" t="str">
            <v>2302</v>
          </cell>
          <cell r="B290" t="str">
            <v>MUZU</v>
          </cell>
          <cell r="C290" t="str">
            <v>MU03</v>
          </cell>
          <cell r="D290" t="str">
            <v>MU03</v>
          </cell>
          <cell r="E290">
            <v>48</v>
          </cell>
          <cell r="F290" t="str">
            <v>LN</v>
          </cell>
          <cell r="G290" t="str">
            <v>ARF</v>
          </cell>
          <cell r="H290" t="str">
            <v>A</v>
          </cell>
          <cell r="I290" t="str">
            <v>BOGOTA</v>
          </cell>
          <cell r="J290" t="str">
            <v>MUZU</v>
          </cell>
        </row>
        <row r="291">
          <cell r="A291" t="str">
            <v>2303</v>
          </cell>
          <cell r="B291" t="str">
            <v>MUZU</v>
          </cell>
          <cell r="C291" t="str">
            <v>MU03</v>
          </cell>
          <cell r="D291" t="str">
            <v>MU03</v>
          </cell>
          <cell r="E291">
            <v>48</v>
          </cell>
          <cell r="F291" t="str">
            <v>LN</v>
          </cell>
          <cell r="G291" t="str">
            <v>ARF</v>
          </cell>
          <cell r="H291" t="str">
            <v>A</v>
          </cell>
          <cell r="I291" t="str">
            <v>BOGOTA</v>
          </cell>
          <cell r="J291" t="str">
            <v>MUZU</v>
          </cell>
        </row>
        <row r="292">
          <cell r="A292" t="str">
            <v>2304</v>
          </cell>
          <cell r="B292" t="str">
            <v>MUZU</v>
          </cell>
          <cell r="C292" t="str">
            <v>MU03</v>
          </cell>
          <cell r="D292" t="str">
            <v>MU03</v>
          </cell>
          <cell r="E292">
            <v>48</v>
          </cell>
          <cell r="F292" t="str">
            <v>LN</v>
          </cell>
          <cell r="G292" t="str">
            <v>ARF</v>
          </cell>
          <cell r="H292" t="str">
            <v>A</v>
          </cell>
          <cell r="I292" t="str">
            <v>BOGOTA</v>
          </cell>
          <cell r="J292" t="str">
            <v>MUZU</v>
          </cell>
        </row>
        <row r="293">
          <cell r="A293" t="str">
            <v>2305</v>
          </cell>
          <cell r="B293" t="str">
            <v>MUZU</v>
          </cell>
          <cell r="C293" t="str">
            <v>MU03</v>
          </cell>
          <cell r="D293" t="str">
            <v>MU03</v>
          </cell>
          <cell r="E293">
            <v>48</v>
          </cell>
          <cell r="F293" t="str">
            <v>LN</v>
          </cell>
          <cell r="G293" t="str">
            <v>ARF</v>
          </cell>
          <cell r="H293" t="str">
            <v>A</v>
          </cell>
          <cell r="I293" t="str">
            <v>BOGOTA</v>
          </cell>
          <cell r="J293" t="str">
            <v>MUZU</v>
          </cell>
        </row>
        <row r="294">
          <cell r="A294" t="str">
            <v>2306</v>
          </cell>
          <cell r="B294" t="str">
            <v>MUZU</v>
          </cell>
          <cell r="C294" t="str">
            <v>MU03</v>
          </cell>
          <cell r="D294" t="str">
            <v>MU03</v>
          </cell>
          <cell r="E294">
            <v>48</v>
          </cell>
          <cell r="F294" t="str">
            <v>LN</v>
          </cell>
          <cell r="G294" t="str">
            <v>ARF</v>
          </cell>
          <cell r="H294" t="str">
            <v>A</v>
          </cell>
          <cell r="I294" t="str">
            <v>BOGOTA</v>
          </cell>
          <cell r="J294" t="str">
            <v>MUZU</v>
          </cell>
        </row>
        <row r="295">
          <cell r="A295" t="str">
            <v>2307</v>
          </cell>
          <cell r="B295" t="str">
            <v>MUZU</v>
          </cell>
          <cell r="C295" t="str">
            <v>MU03</v>
          </cell>
          <cell r="D295" t="str">
            <v>MU03</v>
          </cell>
          <cell r="E295">
            <v>48</v>
          </cell>
          <cell r="F295" t="str">
            <v>LN</v>
          </cell>
          <cell r="G295" t="str">
            <v>ARF</v>
          </cell>
          <cell r="H295" t="str">
            <v>A</v>
          </cell>
          <cell r="I295" t="str">
            <v>BOGOTA</v>
          </cell>
          <cell r="J295" t="str">
            <v>MUZU</v>
          </cell>
        </row>
        <row r="296">
          <cell r="A296" t="str">
            <v>2308</v>
          </cell>
          <cell r="B296" t="str">
            <v>MUZU</v>
          </cell>
          <cell r="C296" t="str">
            <v>MU03</v>
          </cell>
          <cell r="D296" t="str">
            <v>MU03</v>
          </cell>
          <cell r="E296">
            <v>48</v>
          </cell>
          <cell r="F296" t="str">
            <v>LN</v>
          </cell>
          <cell r="G296" t="str">
            <v>ARF</v>
          </cell>
          <cell r="H296" t="str">
            <v>A</v>
          </cell>
          <cell r="I296" t="str">
            <v>BOGOTA</v>
          </cell>
          <cell r="J296" t="str">
            <v>MUZU</v>
          </cell>
        </row>
        <row r="297">
          <cell r="A297" t="str">
            <v>2309</v>
          </cell>
          <cell r="B297" t="str">
            <v>MUZU</v>
          </cell>
          <cell r="C297" t="str">
            <v>MU03</v>
          </cell>
          <cell r="D297" t="str">
            <v>MU03</v>
          </cell>
          <cell r="E297">
            <v>48</v>
          </cell>
          <cell r="F297" t="str">
            <v>LN</v>
          </cell>
          <cell r="G297" t="str">
            <v>ARF</v>
          </cell>
          <cell r="H297" t="str">
            <v>A</v>
          </cell>
          <cell r="I297" t="str">
            <v>BOGOTA</v>
          </cell>
          <cell r="J297" t="str">
            <v>MUZU</v>
          </cell>
        </row>
        <row r="298">
          <cell r="A298" t="str">
            <v>2310</v>
          </cell>
          <cell r="B298" t="str">
            <v>SFER</v>
          </cell>
          <cell r="C298" t="str">
            <v>SF02</v>
          </cell>
          <cell r="D298" t="str">
            <v>SF02</v>
          </cell>
          <cell r="E298">
            <v>72</v>
          </cell>
          <cell r="F298" t="str">
            <v>LN</v>
          </cell>
          <cell r="G298" t="str">
            <v>ARF</v>
          </cell>
          <cell r="H298" t="str">
            <v>A</v>
          </cell>
          <cell r="I298" t="str">
            <v>BOGOTA</v>
          </cell>
          <cell r="J298" t="str">
            <v>SFER</v>
          </cell>
        </row>
        <row r="299">
          <cell r="A299" t="str">
            <v>2311</v>
          </cell>
          <cell r="B299" t="str">
            <v>SFER</v>
          </cell>
          <cell r="C299" t="str">
            <v>SF02</v>
          </cell>
          <cell r="D299" t="str">
            <v>SF02</v>
          </cell>
          <cell r="E299">
            <v>72</v>
          </cell>
          <cell r="F299" t="str">
            <v>LN</v>
          </cell>
          <cell r="G299" t="str">
            <v>ARF</v>
          </cell>
          <cell r="H299" t="str">
            <v>A</v>
          </cell>
          <cell r="I299" t="str">
            <v>BOGOTA</v>
          </cell>
          <cell r="J299" t="str">
            <v>SFER</v>
          </cell>
        </row>
        <row r="300">
          <cell r="A300" t="str">
            <v>2312</v>
          </cell>
          <cell r="B300" t="str">
            <v>SFER</v>
          </cell>
          <cell r="C300" t="str">
            <v>SF02</v>
          </cell>
          <cell r="D300" t="str">
            <v>SF02</v>
          </cell>
          <cell r="E300">
            <v>72</v>
          </cell>
          <cell r="F300" t="str">
            <v>LN</v>
          </cell>
          <cell r="G300" t="str">
            <v>ARF</v>
          </cell>
          <cell r="H300" t="str">
            <v>A</v>
          </cell>
          <cell r="I300" t="str">
            <v>BOGOTA</v>
          </cell>
          <cell r="J300" t="str">
            <v>SFER</v>
          </cell>
        </row>
        <row r="301">
          <cell r="A301" t="str">
            <v>2313</v>
          </cell>
          <cell r="B301" t="str">
            <v>SFER</v>
          </cell>
          <cell r="C301" t="str">
            <v>SF02</v>
          </cell>
          <cell r="D301" t="str">
            <v>SF02</v>
          </cell>
          <cell r="E301">
            <v>72</v>
          </cell>
          <cell r="F301" t="str">
            <v>LN</v>
          </cell>
          <cell r="G301" t="str">
            <v>ARF</v>
          </cell>
          <cell r="H301" t="str">
            <v>A</v>
          </cell>
          <cell r="I301" t="str">
            <v>BOGOTA</v>
          </cell>
          <cell r="J301" t="str">
            <v>SFER</v>
          </cell>
        </row>
        <row r="302">
          <cell r="A302" t="str">
            <v>2314</v>
          </cell>
          <cell r="B302" t="str">
            <v>SFER</v>
          </cell>
          <cell r="C302" t="str">
            <v>SF02</v>
          </cell>
          <cell r="D302" t="str">
            <v>SF02</v>
          </cell>
          <cell r="E302">
            <v>72</v>
          </cell>
          <cell r="F302" t="str">
            <v>LN</v>
          </cell>
          <cell r="G302" t="str">
            <v>ARF</v>
          </cell>
          <cell r="H302" t="str">
            <v>A</v>
          </cell>
          <cell r="I302" t="str">
            <v>BOGOTA</v>
          </cell>
          <cell r="J302" t="str">
            <v>SFER</v>
          </cell>
        </row>
        <row r="303">
          <cell r="A303" t="str">
            <v>2315</v>
          </cell>
          <cell r="B303" t="str">
            <v>SFER</v>
          </cell>
          <cell r="C303" t="str">
            <v>SF02</v>
          </cell>
          <cell r="D303" t="str">
            <v>SF02</v>
          </cell>
          <cell r="E303">
            <v>72</v>
          </cell>
          <cell r="F303" t="str">
            <v>LN</v>
          </cell>
          <cell r="G303" t="str">
            <v>ARF</v>
          </cell>
          <cell r="H303" t="str">
            <v>A</v>
          </cell>
          <cell r="I303" t="str">
            <v>BOGOTA</v>
          </cell>
          <cell r="J303" t="str">
            <v>SFER</v>
          </cell>
        </row>
        <row r="304">
          <cell r="A304" t="str">
            <v>2316</v>
          </cell>
          <cell r="B304" t="str">
            <v>SFER</v>
          </cell>
          <cell r="C304" t="str">
            <v>SF02</v>
          </cell>
          <cell r="D304" t="str">
            <v>SF02</v>
          </cell>
          <cell r="E304">
            <v>72</v>
          </cell>
          <cell r="F304" t="str">
            <v>LN</v>
          </cell>
          <cell r="G304" t="str">
            <v>ARF</v>
          </cell>
          <cell r="H304" t="str">
            <v>A</v>
          </cell>
          <cell r="I304" t="str">
            <v>BOGOTA</v>
          </cell>
          <cell r="J304" t="str">
            <v>SFER</v>
          </cell>
        </row>
        <row r="305">
          <cell r="A305" t="str">
            <v>2317</v>
          </cell>
          <cell r="B305" t="str">
            <v>SFER</v>
          </cell>
          <cell r="C305" t="str">
            <v>SF02</v>
          </cell>
          <cell r="D305" t="str">
            <v>SF02</v>
          </cell>
          <cell r="E305">
            <v>72</v>
          </cell>
          <cell r="F305" t="str">
            <v>LN</v>
          </cell>
          <cell r="G305" t="str">
            <v>ARF</v>
          </cell>
          <cell r="H305" t="str">
            <v>A</v>
          </cell>
          <cell r="I305" t="str">
            <v>BOGOTA</v>
          </cell>
          <cell r="J305" t="str">
            <v>SFER</v>
          </cell>
        </row>
        <row r="306">
          <cell r="A306" t="str">
            <v>2318</v>
          </cell>
          <cell r="B306" t="str">
            <v>SFER</v>
          </cell>
          <cell r="C306" t="str">
            <v>SF02</v>
          </cell>
          <cell r="D306" t="str">
            <v>SF02</v>
          </cell>
          <cell r="E306">
            <v>72</v>
          </cell>
          <cell r="F306" t="str">
            <v>LN</v>
          </cell>
          <cell r="G306" t="str">
            <v>ARF</v>
          </cell>
          <cell r="H306" t="str">
            <v>A</v>
          </cell>
          <cell r="I306" t="str">
            <v>BOGOTA</v>
          </cell>
          <cell r="J306" t="str">
            <v>SFER</v>
          </cell>
        </row>
        <row r="307">
          <cell r="A307" t="str">
            <v>2319</v>
          </cell>
          <cell r="B307" t="str">
            <v>SFER</v>
          </cell>
          <cell r="C307" t="str">
            <v>SF02</v>
          </cell>
          <cell r="D307" t="str">
            <v>SF02</v>
          </cell>
          <cell r="E307">
            <v>72</v>
          </cell>
          <cell r="F307" t="str">
            <v>LN</v>
          </cell>
          <cell r="G307" t="str">
            <v>ARF</v>
          </cell>
          <cell r="H307" t="str">
            <v>A</v>
          </cell>
          <cell r="I307" t="str">
            <v>BOGOTA</v>
          </cell>
          <cell r="J307" t="str">
            <v>SFER</v>
          </cell>
        </row>
        <row r="308">
          <cell r="A308" t="str">
            <v>2320</v>
          </cell>
          <cell r="B308" t="str">
            <v>TEUS</v>
          </cell>
          <cell r="C308" t="str">
            <v>TE05</v>
          </cell>
          <cell r="D308" t="str">
            <v>TE05</v>
          </cell>
          <cell r="E308">
            <v>88</v>
          </cell>
          <cell r="F308" t="str">
            <v>LN</v>
          </cell>
          <cell r="G308" t="str">
            <v>AXE</v>
          </cell>
          <cell r="H308" t="str">
            <v>A</v>
          </cell>
          <cell r="I308" t="str">
            <v>BOGOTA</v>
          </cell>
          <cell r="J308" t="str">
            <v>TEUS</v>
          </cell>
        </row>
        <row r="309">
          <cell r="A309" t="str">
            <v>2321</v>
          </cell>
          <cell r="B309" t="str">
            <v>TEUS</v>
          </cell>
          <cell r="C309" t="str">
            <v>TE05</v>
          </cell>
          <cell r="D309" t="str">
            <v>TE05</v>
          </cell>
          <cell r="E309">
            <v>88</v>
          </cell>
          <cell r="F309" t="str">
            <v>LN</v>
          </cell>
          <cell r="G309" t="str">
            <v>AXE</v>
          </cell>
          <cell r="H309" t="str">
            <v>A</v>
          </cell>
          <cell r="I309" t="str">
            <v>BOGOTA</v>
          </cell>
          <cell r="J309" t="str">
            <v>TEUS</v>
          </cell>
        </row>
        <row r="310">
          <cell r="A310" t="str">
            <v>2322</v>
          </cell>
          <cell r="B310" t="str">
            <v>TEUS</v>
          </cell>
          <cell r="C310" t="str">
            <v>TE05</v>
          </cell>
          <cell r="D310" t="str">
            <v>TE05</v>
          </cell>
          <cell r="E310">
            <v>88</v>
          </cell>
          <cell r="F310" t="str">
            <v>LN</v>
          </cell>
          <cell r="G310" t="str">
            <v>AXE</v>
          </cell>
          <cell r="H310" t="str">
            <v>A</v>
          </cell>
          <cell r="I310" t="str">
            <v>BOGOTA</v>
          </cell>
          <cell r="J310" t="str">
            <v>TEUS</v>
          </cell>
        </row>
        <row r="311">
          <cell r="A311" t="str">
            <v>2323</v>
          </cell>
          <cell r="B311" t="str">
            <v>TEUS</v>
          </cell>
          <cell r="C311" t="str">
            <v>TE05</v>
          </cell>
          <cell r="D311" t="str">
            <v>TE05</v>
          </cell>
          <cell r="E311">
            <v>88</v>
          </cell>
          <cell r="F311" t="str">
            <v>LN</v>
          </cell>
          <cell r="G311" t="str">
            <v>AXE</v>
          </cell>
          <cell r="H311" t="str">
            <v>A</v>
          </cell>
          <cell r="I311" t="str">
            <v>BOGOTA</v>
          </cell>
          <cell r="J311" t="str">
            <v>TEUS</v>
          </cell>
        </row>
        <row r="312">
          <cell r="A312" t="str">
            <v>2324</v>
          </cell>
          <cell r="B312" t="str">
            <v>TEUS</v>
          </cell>
          <cell r="C312" t="str">
            <v>TE05</v>
          </cell>
          <cell r="D312" t="str">
            <v>TE05</v>
          </cell>
          <cell r="E312">
            <v>88</v>
          </cell>
          <cell r="F312" t="str">
            <v>LN</v>
          </cell>
          <cell r="G312" t="str">
            <v>AXE</v>
          </cell>
          <cell r="H312" t="str">
            <v>A</v>
          </cell>
          <cell r="I312" t="str">
            <v>BOGOTA</v>
          </cell>
          <cell r="J312" t="str">
            <v>TEUS</v>
          </cell>
        </row>
        <row r="313">
          <cell r="A313" t="str">
            <v>2325</v>
          </cell>
          <cell r="B313" t="str">
            <v>TEUS</v>
          </cell>
          <cell r="C313" t="str">
            <v>TE05</v>
          </cell>
          <cell r="D313" t="str">
            <v>TE05</v>
          </cell>
          <cell r="E313">
            <v>88</v>
          </cell>
          <cell r="F313" t="str">
            <v>LN</v>
          </cell>
          <cell r="G313" t="str">
            <v>AXE</v>
          </cell>
          <cell r="H313" t="str">
            <v>A</v>
          </cell>
          <cell r="I313" t="str">
            <v>BOGOTA</v>
          </cell>
          <cell r="J313" t="str">
            <v>TEUS</v>
          </cell>
        </row>
        <row r="314">
          <cell r="A314" t="str">
            <v>2326</v>
          </cell>
          <cell r="B314" t="str">
            <v>TEUS</v>
          </cell>
          <cell r="C314" t="str">
            <v>TE05</v>
          </cell>
          <cell r="D314" t="str">
            <v>TE05</v>
          </cell>
          <cell r="E314">
            <v>88</v>
          </cell>
          <cell r="F314" t="str">
            <v>LN</v>
          </cell>
          <cell r="G314" t="str">
            <v>AXE</v>
          </cell>
          <cell r="H314" t="str">
            <v>A</v>
          </cell>
          <cell r="I314" t="str">
            <v>BOGOTA</v>
          </cell>
          <cell r="J314" t="str">
            <v>TEUS</v>
          </cell>
        </row>
        <row r="315">
          <cell r="A315" t="str">
            <v>2327</v>
          </cell>
          <cell r="B315" t="str">
            <v>TEUS</v>
          </cell>
          <cell r="C315" t="str">
            <v>TE05</v>
          </cell>
          <cell r="D315" t="str">
            <v>TE05</v>
          </cell>
          <cell r="E315">
            <v>88</v>
          </cell>
          <cell r="F315" t="str">
            <v>LN</v>
          </cell>
          <cell r="G315" t="str">
            <v>AXE</v>
          </cell>
          <cell r="H315" t="str">
            <v>A</v>
          </cell>
          <cell r="I315" t="str">
            <v>BOGOTA</v>
          </cell>
          <cell r="J315" t="str">
            <v>TEUS</v>
          </cell>
        </row>
        <row r="316">
          <cell r="A316" t="str">
            <v>2328</v>
          </cell>
          <cell r="B316" t="str">
            <v>TEUS</v>
          </cell>
          <cell r="C316" t="str">
            <v>TE05</v>
          </cell>
          <cell r="D316" t="str">
            <v>TE05</v>
          </cell>
          <cell r="E316">
            <v>88</v>
          </cell>
          <cell r="F316" t="str">
            <v>LN</v>
          </cell>
          <cell r="G316" t="str">
            <v>AXE</v>
          </cell>
          <cell r="H316" t="str">
            <v>A</v>
          </cell>
          <cell r="I316" t="str">
            <v>BOGOTA</v>
          </cell>
          <cell r="J316" t="str">
            <v>TEUS</v>
          </cell>
        </row>
        <row r="317">
          <cell r="A317" t="str">
            <v>2329</v>
          </cell>
          <cell r="B317" t="str">
            <v>TEUS</v>
          </cell>
          <cell r="C317" t="str">
            <v>TE05</v>
          </cell>
          <cell r="D317" t="str">
            <v>TE05</v>
          </cell>
          <cell r="E317">
            <v>88</v>
          </cell>
          <cell r="F317" t="str">
            <v>LN</v>
          </cell>
          <cell r="G317" t="str">
            <v>AXE</v>
          </cell>
          <cell r="H317" t="str">
            <v>A</v>
          </cell>
          <cell r="I317" t="str">
            <v>BOGOTA</v>
          </cell>
          <cell r="J317" t="str">
            <v>TEUS</v>
          </cell>
        </row>
        <row r="318">
          <cell r="A318" t="str">
            <v>2330</v>
          </cell>
          <cell r="B318" t="str">
            <v>CRUC</v>
          </cell>
          <cell r="C318" t="str">
            <v>CR01</v>
          </cell>
          <cell r="D318" t="str">
            <v>CR01</v>
          </cell>
          <cell r="E318">
            <v>28</v>
          </cell>
          <cell r="F318" t="str">
            <v>LN</v>
          </cell>
          <cell r="G318" t="str">
            <v>EWSD</v>
          </cell>
          <cell r="H318" t="str">
            <v>A</v>
          </cell>
          <cell r="I318" t="str">
            <v>BOGOTA</v>
          </cell>
          <cell r="J318" t="str">
            <v>CRUC</v>
          </cell>
        </row>
        <row r="319">
          <cell r="A319" t="str">
            <v>2331</v>
          </cell>
          <cell r="B319" t="str">
            <v>CRUC</v>
          </cell>
          <cell r="C319" t="str">
            <v>CR01</v>
          </cell>
          <cell r="D319" t="str">
            <v>CR01</v>
          </cell>
          <cell r="E319">
            <v>28</v>
          </cell>
          <cell r="F319" t="str">
            <v>LN</v>
          </cell>
          <cell r="G319" t="str">
            <v>EWSD</v>
          </cell>
          <cell r="H319" t="str">
            <v>A</v>
          </cell>
          <cell r="I319" t="str">
            <v>BOGOTA</v>
          </cell>
          <cell r="J319" t="str">
            <v>CRUC</v>
          </cell>
        </row>
        <row r="320">
          <cell r="A320" t="str">
            <v>2332</v>
          </cell>
          <cell r="B320" t="str">
            <v>CRUC</v>
          </cell>
          <cell r="C320" t="str">
            <v>CR01</v>
          </cell>
          <cell r="D320" t="str">
            <v>CR01</v>
          </cell>
          <cell r="E320">
            <v>28</v>
          </cell>
          <cell r="F320" t="str">
            <v>LN</v>
          </cell>
          <cell r="G320" t="str">
            <v>EWSD</v>
          </cell>
          <cell r="H320" t="str">
            <v>A</v>
          </cell>
          <cell r="I320" t="str">
            <v>BOGOTA</v>
          </cell>
          <cell r="J320" t="str">
            <v>CRUC</v>
          </cell>
        </row>
        <row r="321">
          <cell r="A321" t="str">
            <v>2333</v>
          </cell>
          <cell r="B321" t="str">
            <v>CRUC</v>
          </cell>
          <cell r="C321" t="str">
            <v>CR01</v>
          </cell>
          <cell r="D321" t="str">
            <v>CR01</v>
          </cell>
          <cell r="E321">
            <v>28</v>
          </cell>
          <cell r="F321" t="str">
            <v>LN</v>
          </cell>
          <cell r="G321" t="str">
            <v>EWSD</v>
          </cell>
          <cell r="H321" t="str">
            <v>A</v>
          </cell>
          <cell r="I321" t="str">
            <v>BOGOTA</v>
          </cell>
          <cell r="J321" t="str">
            <v>CRUC</v>
          </cell>
        </row>
        <row r="322">
          <cell r="A322" t="str">
            <v>2334</v>
          </cell>
          <cell r="B322" t="str">
            <v>CRUC</v>
          </cell>
          <cell r="C322" t="str">
            <v>CR01</v>
          </cell>
          <cell r="D322" t="str">
            <v>CR01</v>
          </cell>
          <cell r="E322">
            <v>28</v>
          </cell>
          <cell r="F322" t="str">
            <v>LN</v>
          </cell>
          <cell r="G322" t="str">
            <v>EWSD</v>
          </cell>
          <cell r="H322" t="str">
            <v>A</v>
          </cell>
          <cell r="I322" t="str">
            <v>BOGOTA</v>
          </cell>
          <cell r="J322" t="str">
            <v>CRUC</v>
          </cell>
        </row>
        <row r="323">
          <cell r="A323" t="str">
            <v>2335</v>
          </cell>
          <cell r="B323" t="str">
            <v>CRUC</v>
          </cell>
          <cell r="C323" t="str">
            <v>CR01</v>
          </cell>
          <cell r="D323" t="str">
            <v>CR01</v>
          </cell>
          <cell r="E323">
            <v>28</v>
          </cell>
          <cell r="F323" t="str">
            <v>LN</v>
          </cell>
          <cell r="G323" t="str">
            <v>EWSD</v>
          </cell>
          <cell r="H323" t="str">
            <v>A</v>
          </cell>
          <cell r="I323" t="str">
            <v>BOGOTA</v>
          </cell>
          <cell r="J323" t="str">
            <v>CRUC</v>
          </cell>
        </row>
        <row r="324">
          <cell r="A324" t="str">
            <v>2336</v>
          </cell>
          <cell r="B324" t="str">
            <v>CRUC</v>
          </cell>
          <cell r="C324" t="str">
            <v>CR01</v>
          </cell>
          <cell r="D324" t="str">
            <v>CR01</v>
          </cell>
          <cell r="E324">
            <v>28</v>
          </cell>
          <cell r="F324" t="str">
            <v>LN</v>
          </cell>
          <cell r="G324" t="str">
            <v>EWSD</v>
          </cell>
          <cell r="H324" t="str">
            <v>A</v>
          </cell>
          <cell r="I324" t="str">
            <v>BOGOTA</v>
          </cell>
          <cell r="J324" t="str">
            <v>CRUC</v>
          </cell>
        </row>
        <row r="325">
          <cell r="A325" t="str">
            <v>2337</v>
          </cell>
          <cell r="B325" t="str">
            <v>CRUC</v>
          </cell>
          <cell r="C325" t="str">
            <v>CR01</v>
          </cell>
          <cell r="D325" t="str">
            <v>CR01</v>
          </cell>
          <cell r="E325">
            <v>28</v>
          </cell>
          <cell r="F325" t="str">
            <v>LN</v>
          </cell>
          <cell r="G325" t="str">
            <v>EWSD</v>
          </cell>
          <cell r="H325" t="str">
            <v>A</v>
          </cell>
          <cell r="I325" t="str">
            <v>BOGOTA</v>
          </cell>
          <cell r="J325" t="str">
            <v>CRUC</v>
          </cell>
        </row>
        <row r="326">
          <cell r="A326" t="str">
            <v>2338</v>
          </cell>
          <cell r="B326" t="str">
            <v>CRUC</v>
          </cell>
          <cell r="C326" t="str">
            <v>CR01</v>
          </cell>
          <cell r="D326" t="str">
            <v>CR01</v>
          </cell>
          <cell r="E326">
            <v>28</v>
          </cell>
          <cell r="F326" t="str">
            <v>LN</v>
          </cell>
          <cell r="G326" t="str">
            <v>EWSD</v>
          </cell>
          <cell r="H326" t="str">
            <v>A</v>
          </cell>
          <cell r="I326" t="str">
            <v>BOGOTA</v>
          </cell>
          <cell r="J326" t="str">
            <v>CRUC</v>
          </cell>
        </row>
        <row r="327">
          <cell r="A327" t="str">
            <v>2339</v>
          </cell>
          <cell r="B327" t="str">
            <v>CRUC</v>
          </cell>
          <cell r="C327" t="str">
            <v>CR01</v>
          </cell>
          <cell r="D327" t="str">
            <v>CR01</v>
          </cell>
          <cell r="E327">
            <v>28</v>
          </cell>
          <cell r="F327" t="str">
            <v>LN</v>
          </cell>
          <cell r="G327" t="str">
            <v>EWSD</v>
          </cell>
          <cell r="H327" t="str">
            <v>A</v>
          </cell>
          <cell r="I327" t="str">
            <v>BOGOTA</v>
          </cell>
          <cell r="J327" t="str">
            <v>CRUC</v>
          </cell>
        </row>
        <row r="328">
          <cell r="A328" t="str">
            <v>2340</v>
          </cell>
          <cell r="B328" t="str">
            <v>CENT</v>
          </cell>
          <cell r="C328" t="str">
            <v>CE01</v>
          </cell>
          <cell r="D328" t="str">
            <v>CE01</v>
          </cell>
          <cell r="E328">
            <v>20</v>
          </cell>
          <cell r="F328" t="str">
            <v>MD</v>
          </cell>
          <cell r="G328" t="str">
            <v>EWSD</v>
          </cell>
          <cell r="H328" t="str">
            <v>A</v>
          </cell>
          <cell r="I328" t="str">
            <v>BOGOTA</v>
          </cell>
          <cell r="J328" t="str">
            <v>CENT</v>
          </cell>
        </row>
        <row r="329">
          <cell r="A329" t="str">
            <v>2341</v>
          </cell>
          <cell r="B329" t="str">
            <v>CENT</v>
          </cell>
          <cell r="C329" t="str">
            <v>CE01</v>
          </cell>
          <cell r="D329" t="str">
            <v>CE01</v>
          </cell>
          <cell r="E329">
            <v>20</v>
          </cell>
          <cell r="F329" t="str">
            <v>MD</v>
          </cell>
          <cell r="G329" t="str">
            <v>EWSD</v>
          </cell>
          <cell r="H329" t="str">
            <v>A</v>
          </cell>
          <cell r="I329" t="str">
            <v>BOGOTA</v>
          </cell>
          <cell r="J329" t="str">
            <v>CENT</v>
          </cell>
        </row>
        <row r="330">
          <cell r="A330" t="str">
            <v>2342</v>
          </cell>
          <cell r="B330" t="str">
            <v>CENT</v>
          </cell>
          <cell r="C330" t="str">
            <v>CE01</v>
          </cell>
          <cell r="D330" t="str">
            <v>CE01</v>
          </cell>
          <cell r="E330">
            <v>20</v>
          </cell>
          <cell r="F330" t="str">
            <v>MD</v>
          </cell>
          <cell r="G330" t="str">
            <v>EWSD</v>
          </cell>
          <cell r="H330" t="str">
            <v>A</v>
          </cell>
          <cell r="I330" t="str">
            <v>BOGOTA</v>
          </cell>
          <cell r="J330" t="str">
            <v>CENT</v>
          </cell>
        </row>
        <row r="331">
          <cell r="A331" t="str">
            <v>2343</v>
          </cell>
          <cell r="B331" t="str">
            <v>CENT</v>
          </cell>
          <cell r="C331" t="str">
            <v>CE01</v>
          </cell>
          <cell r="D331" t="str">
            <v>CE01</v>
          </cell>
          <cell r="E331">
            <v>20</v>
          </cell>
          <cell r="F331" t="str">
            <v>E1</v>
          </cell>
          <cell r="G331" t="str">
            <v>EWSD</v>
          </cell>
          <cell r="H331" t="str">
            <v>A</v>
          </cell>
          <cell r="I331" t="str">
            <v>BOGOTA</v>
          </cell>
          <cell r="J331" t="str">
            <v>CENT</v>
          </cell>
        </row>
        <row r="332">
          <cell r="A332" t="str">
            <v>2344</v>
          </cell>
          <cell r="B332" t="str">
            <v>CENT</v>
          </cell>
          <cell r="C332" t="str">
            <v>CE01</v>
          </cell>
          <cell r="D332" t="str">
            <v>CE01</v>
          </cell>
          <cell r="E332">
            <v>20</v>
          </cell>
          <cell r="F332" t="str">
            <v>E1</v>
          </cell>
          <cell r="G332" t="str">
            <v>EWSD</v>
          </cell>
          <cell r="H332" t="str">
            <v>A</v>
          </cell>
          <cell r="I332" t="str">
            <v>BOGOTA</v>
          </cell>
          <cell r="J332" t="str">
            <v>CENT</v>
          </cell>
        </row>
        <row r="333">
          <cell r="A333" t="str">
            <v>2345</v>
          </cell>
          <cell r="B333" t="str">
            <v>CENT</v>
          </cell>
          <cell r="C333" t="str">
            <v>CE01</v>
          </cell>
          <cell r="D333" t="str">
            <v>CE01</v>
          </cell>
          <cell r="E333">
            <v>20</v>
          </cell>
          <cell r="F333" t="str">
            <v>E1</v>
          </cell>
          <cell r="G333" t="str">
            <v>EWSD</v>
          </cell>
          <cell r="H333" t="str">
            <v>A</v>
          </cell>
          <cell r="I333" t="str">
            <v>BOGOTA</v>
          </cell>
          <cell r="J333" t="str">
            <v>CENT</v>
          </cell>
        </row>
        <row r="334">
          <cell r="A334" t="str">
            <v>2346</v>
          </cell>
          <cell r="B334" t="str">
            <v>CENT</v>
          </cell>
          <cell r="C334" t="str">
            <v>CE01</v>
          </cell>
          <cell r="D334" t="str">
            <v>CE01</v>
          </cell>
          <cell r="E334">
            <v>20</v>
          </cell>
          <cell r="F334" t="str">
            <v>E1</v>
          </cell>
          <cell r="G334" t="str">
            <v>EWSD</v>
          </cell>
          <cell r="H334" t="str">
            <v>A</v>
          </cell>
          <cell r="I334" t="str">
            <v>BOGOTA</v>
          </cell>
          <cell r="J334" t="str">
            <v>CENT</v>
          </cell>
        </row>
        <row r="335">
          <cell r="A335" t="str">
            <v>2347</v>
          </cell>
          <cell r="B335" t="str">
            <v>CENT</v>
          </cell>
          <cell r="C335" t="str">
            <v>CE01</v>
          </cell>
          <cell r="D335" t="str">
            <v>CE01</v>
          </cell>
          <cell r="E335">
            <v>20</v>
          </cell>
          <cell r="F335" t="str">
            <v>E1</v>
          </cell>
          <cell r="G335" t="str">
            <v>EWSD</v>
          </cell>
          <cell r="H335" t="str">
            <v>A</v>
          </cell>
          <cell r="I335" t="str">
            <v>BOGOTA</v>
          </cell>
          <cell r="J335" t="str">
            <v>CENT</v>
          </cell>
        </row>
        <row r="336">
          <cell r="A336" t="str">
            <v>2348</v>
          </cell>
          <cell r="B336" t="str">
            <v>CENT</v>
          </cell>
          <cell r="C336" t="str">
            <v>CE01</v>
          </cell>
          <cell r="D336" t="str">
            <v>CE01</v>
          </cell>
          <cell r="E336">
            <v>20</v>
          </cell>
          <cell r="F336" t="str">
            <v>RB</v>
          </cell>
          <cell r="G336" t="str">
            <v>EWSD</v>
          </cell>
          <cell r="H336" t="str">
            <v>A</v>
          </cell>
          <cell r="I336" t="str">
            <v>BOGOTA</v>
          </cell>
          <cell r="J336" t="str">
            <v>CENT</v>
          </cell>
        </row>
        <row r="337">
          <cell r="A337" t="str">
            <v>2349</v>
          </cell>
          <cell r="B337" t="str">
            <v>CENT</v>
          </cell>
          <cell r="C337" t="str">
            <v>CE01</v>
          </cell>
          <cell r="D337" t="str">
            <v>CE01</v>
          </cell>
          <cell r="E337">
            <v>20</v>
          </cell>
          <cell r="F337" t="str">
            <v>RB</v>
          </cell>
          <cell r="G337" t="str">
            <v>EWSD</v>
          </cell>
          <cell r="H337" t="str">
            <v>A</v>
          </cell>
          <cell r="I337" t="str">
            <v>BOGOTA</v>
          </cell>
          <cell r="J337" t="str">
            <v>CENT</v>
          </cell>
        </row>
        <row r="338">
          <cell r="A338" t="str">
            <v>2350</v>
          </cell>
          <cell r="B338" t="str">
            <v>CHAP</v>
          </cell>
          <cell r="C338" t="str">
            <v>CH01</v>
          </cell>
          <cell r="D338" t="str">
            <v>CH01</v>
          </cell>
          <cell r="E338">
            <v>32</v>
          </cell>
          <cell r="F338" t="str">
            <v>LN</v>
          </cell>
          <cell r="G338" t="str">
            <v>EWSD</v>
          </cell>
          <cell r="H338" t="str">
            <v>A</v>
          </cell>
          <cell r="I338" t="str">
            <v>BOGOTA</v>
          </cell>
          <cell r="J338" t="str">
            <v>CHAP</v>
          </cell>
        </row>
        <row r="339">
          <cell r="A339" t="str">
            <v>2351</v>
          </cell>
          <cell r="B339" t="str">
            <v>CHAP</v>
          </cell>
          <cell r="C339" t="str">
            <v>CH01</v>
          </cell>
          <cell r="D339" t="str">
            <v>CH01</v>
          </cell>
          <cell r="E339">
            <v>32</v>
          </cell>
          <cell r="F339" t="str">
            <v>LN</v>
          </cell>
          <cell r="G339" t="str">
            <v>EWSD</v>
          </cell>
          <cell r="H339" t="str">
            <v>A</v>
          </cell>
          <cell r="I339" t="str">
            <v>BOGOTA</v>
          </cell>
          <cell r="J339" t="str">
            <v>CHAP</v>
          </cell>
        </row>
        <row r="340">
          <cell r="A340" t="str">
            <v>2352</v>
          </cell>
          <cell r="B340" t="str">
            <v>CHAP</v>
          </cell>
          <cell r="C340" t="str">
            <v>CH01</v>
          </cell>
          <cell r="D340" t="str">
            <v>CH01</v>
          </cell>
          <cell r="E340">
            <v>32</v>
          </cell>
          <cell r="F340" t="str">
            <v>LN</v>
          </cell>
          <cell r="G340" t="str">
            <v>EWSD</v>
          </cell>
          <cell r="H340" t="str">
            <v>A</v>
          </cell>
          <cell r="I340" t="str">
            <v>BOGOTA</v>
          </cell>
          <cell r="J340" t="str">
            <v>CHAP</v>
          </cell>
        </row>
        <row r="341">
          <cell r="A341" t="str">
            <v>2353</v>
          </cell>
          <cell r="B341" t="str">
            <v>CHAP</v>
          </cell>
          <cell r="C341" t="str">
            <v>CH01</v>
          </cell>
          <cell r="D341" t="str">
            <v>CH01</v>
          </cell>
          <cell r="E341">
            <v>32</v>
          </cell>
          <cell r="F341" t="str">
            <v>LN</v>
          </cell>
          <cell r="G341" t="str">
            <v>EWSD</v>
          </cell>
          <cell r="H341" t="str">
            <v>A</v>
          </cell>
          <cell r="I341" t="str">
            <v>BOGOTA</v>
          </cell>
          <cell r="J341" t="str">
            <v>CHAP</v>
          </cell>
        </row>
        <row r="342">
          <cell r="A342" t="str">
            <v>2354</v>
          </cell>
          <cell r="B342" t="str">
            <v>CHAP</v>
          </cell>
          <cell r="C342" t="str">
            <v>CH01</v>
          </cell>
          <cell r="D342" t="str">
            <v>CH01</v>
          </cell>
          <cell r="E342">
            <v>32</v>
          </cell>
          <cell r="F342" t="str">
            <v>LN</v>
          </cell>
          <cell r="G342" t="str">
            <v>EWSD</v>
          </cell>
          <cell r="H342" t="str">
            <v>A</v>
          </cell>
          <cell r="I342" t="str">
            <v>BOGOTA</v>
          </cell>
          <cell r="J342" t="str">
            <v>CHAP</v>
          </cell>
        </row>
        <row r="343">
          <cell r="A343" t="str">
            <v>2355</v>
          </cell>
          <cell r="B343" t="str">
            <v>CHAP</v>
          </cell>
          <cell r="C343" t="str">
            <v>CH01</v>
          </cell>
          <cell r="D343" t="str">
            <v>CH01</v>
          </cell>
          <cell r="E343">
            <v>32</v>
          </cell>
          <cell r="F343" t="str">
            <v>LN</v>
          </cell>
          <cell r="G343" t="str">
            <v>EWSD</v>
          </cell>
          <cell r="H343" t="str">
            <v>A</v>
          </cell>
          <cell r="I343" t="str">
            <v>BOGOTA</v>
          </cell>
          <cell r="J343" t="str">
            <v>CHAP</v>
          </cell>
        </row>
        <row r="344">
          <cell r="A344" t="str">
            <v>2356</v>
          </cell>
          <cell r="B344" t="str">
            <v>CHAP</v>
          </cell>
          <cell r="C344" t="str">
            <v>CH01</v>
          </cell>
          <cell r="D344" t="str">
            <v>CH01</v>
          </cell>
          <cell r="E344">
            <v>32</v>
          </cell>
          <cell r="F344" t="str">
            <v>LN</v>
          </cell>
          <cell r="G344" t="str">
            <v>EWSD</v>
          </cell>
          <cell r="H344" t="str">
            <v>A</v>
          </cell>
          <cell r="I344" t="str">
            <v>BOGOTA</v>
          </cell>
          <cell r="J344" t="str">
            <v>CHAP</v>
          </cell>
        </row>
        <row r="345">
          <cell r="A345" t="str">
            <v>2357</v>
          </cell>
          <cell r="B345" t="str">
            <v>CHAP</v>
          </cell>
          <cell r="C345" t="str">
            <v>CH01</v>
          </cell>
          <cell r="D345" t="str">
            <v>CH01</v>
          </cell>
          <cell r="E345">
            <v>32</v>
          </cell>
          <cell r="F345" t="str">
            <v>LN</v>
          </cell>
          <cell r="G345" t="str">
            <v>EWSD</v>
          </cell>
          <cell r="H345" t="str">
            <v>A</v>
          </cell>
          <cell r="I345" t="str">
            <v>BOGOTA</v>
          </cell>
          <cell r="J345" t="str">
            <v>CHAP</v>
          </cell>
        </row>
        <row r="346">
          <cell r="A346" t="str">
            <v>2358</v>
          </cell>
          <cell r="B346" t="str">
            <v>CHAP</v>
          </cell>
          <cell r="C346" t="str">
            <v>CH01</v>
          </cell>
          <cell r="D346" t="str">
            <v>CH01</v>
          </cell>
          <cell r="E346">
            <v>32</v>
          </cell>
          <cell r="F346" t="str">
            <v>LN</v>
          </cell>
          <cell r="G346" t="str">
            <v>EWSD</v>
          </cell>
          <cell r="H346" t="str">
            <v>A</v>
          </cell>
          <cell r="I346" t="str">
            <v>BOGOTA</v>
          </cell>
          <cell r="J346" t="str">
            <v>CHAP</v>
          </cell>
        </row>
        <row r="347">
          <cell r="A347" t="str">
            <v>2359</v>
          </cell>
          <cell r="B347" t="str">
            <v>CHAP</v>
          </cell>
          <cell r="C347" t="str">
            <v>CH01</v>
          </cell>
          <cell r="D347" t="str">
            <v>CH01</v>
          </cell>
          <cell r="E347">
            <v>32</v>
          </cell>
          <cell r="F347" t="str">
            <v>LN</v>
          </cell>
          <cell r="G347" t="str">
            <v>EWSD</v>
          </cell>
          <cell r="H347" t="str">
            <v>A</v>
          </cell>
          <cell r="I347" t="str">
            <v>BOGOTA</v>
          </cell>
          <cell r="J347" t="str">
            <v>CHAP</v>
          </cell>
        </row>
        <row r="348">
          <cell r="A348" t="str">
            <v>2360</v>
          </cell>
          <cell r="B348" t="str">
            <v>CHIC</v>
          </cell>
          <cell r="C348" t="str">
            <v>CO14</v>
          </cell>
          <cell r="D348" t="str">
            <v>CO14</v>
          </cell>
          <cell r="E348">
            <v>36</v>
          </cell>
          <cell r="F348" t="str">
            <v>LN</v>
          </cell>
          <cell r="G348" t="str">
            <v>AXE</v>
          </cell>
          <cell r="H348" t="str">
            <v>A</v>
          </cell>
          <cell r="I348" t="str">
            <v>BOGOTA</v>
          </cell>
          <cell r="J348" t="str">
            <v>CHIC</v>
          </cell>
        </row>
        <row r="349">
          <cell r="A349" t="str">
            <v>2361</v>
          </cell>
          <cell r="B349" t="str">
            <v>CHIC</v>
          </cell>
          <cell r="C349" t="str">
            <v>CO14</v>
          </cell>
          <cell r="D349" t="str">
            <v>CO14</v>
          </cell>
          <cell r="E349">
            <v>36</v>
          </cell>
          <cell r="F349" t="str">
            <v>LN</v>
          </cell>
          <cell r="G349" t="str">
            <v>AXE</v>
          </cell>
          <cell r="H349" t="str">
            <v>A</v>
          </cell>
          <cell r="I349" t="str">
            <v>BOGOTA</v>
          </cell>
          <cell r="J349" t="str">
            <v>CHIC</v>
          </cell>
        </row>
        <row r="350">
          <cell r="A350" t="str">
            <v>2362</v>
          </cell>
          <cell r="B350" t="str">
            <v>CHIC</v>
          </cell>
          <cell r="C350" t="str">
            <v>CO14</v>
          </cell>
          <cell r="D350" t="str">
            <v>CO14</v>
          </cell>
          <cell r="E350">
            <v>36</v>
          </cell>
          <cell r="F350" t="str">
            <v>LN</v>
          </cell>
          <cell r="G350" t="str">
            <v>AXE</v>
          </cell>
          <cell r="H350" t="str">
            <v>A</v>
          </cell>
          <cell r="I350" t="str">
            <v>BOGOTA</v>
          </cell>
          <cell r="J350" t="str">
            <v>CHIC</v>
          </cell>
        </row>
        <row r="351">
          <cell r="A351" t="str">
            <v>2363</v>
          </cell>
          <cell r="B351" t="str">
            <v>CHIC</v>
          </cell>
          <cell r="C351" t="str">
            <v>CO14</v>
          </cell>
          <cell r="D351" t="str">
            <v>CO14</v>
          </cell>
          <cell r="E351">
            <v>36</v>
          </cell>
          <cell r="F351" t="str">
            <v>LN</v>
          </cell>
          <cell r="G351" t="str">
            <v>AXE</v>
          </cell>
          <cell r="H351" t="str">
            <v>A</v>
          </cell>
          <cell r="I351" t="str">
            <v>BOGOTA</v>
          </cell>
          <cell r="J351" t="str">
            <v>CHIC</v>
          </cell>
        </row>
        <row r="352">
          <cell r="A352" t="str">
            <v>2364</v>
          </cell>
          <cell r="B352" t="str">
            <v>CHIC</v>
          </cell>
          <cell r="C352" t="str">
            <v>CO14</v>
          </cell>
          <cell r="D352" t="str">
            <v>CO14</v>
          </cell>
          <cell r="E352">
            <v>36</v>
          </cell>
          <cell r="F352" t="str">
            <v>LN</v>
          </cell>
          <cell r="G352" t="str">
            <v>AXE</v>
          </cell>
          <cell r="H352" t="str">
            <v>A</v>
          </cell>
          <cell r="I352" t="str">
            <v>BOGOTA</v>
          </cell>
          <cell r="J352" t="str">
            <v>CHIC</v>
          </cell>
        </row>
        <row r="353">
          <cell r="A353" t="str">
            <v>2365</v>
          </cell>
          <cell r="B353" t="str">
            <v>CHIC</v>
          </cell>
          <cell r="C353" t="str">
            <v>CO14</v>
          </cell>
          <cell r="D353" t="str">
            <v>CO14</v>
          </cell>
          <cell r="E353">
            <v>36</v>
          </cell>
          <cell r="F353" t="str">
            <v>LN</v>
          </cell>
          <cell r="G353" t="str">
            <v>AXE</v>
          </cell>
          <cell r="H353" t="str">
            <v>A</v>
          </cell>
          <cell r="I353" t="str">
            <v>BOGOTA</v>
          </cell>
          <cell r="J353" t="str">
            <v>CHIC</v>
          </cell>
        </row>
        <row r="354">
          <cell r="A354" t="str">
            <v>2366</v>
          </cell>
          <cell r="B354" t="str">
            <v>CHIC</v>
          </cell>
          <cell r="C354" t="str">
            <v>CO14</v>
          </cell>
          <cell r="D354" t="str">
            <v>CO14</v>
          </cell>
          <cell r="E354">
            <v>36</v>
          </cell>
          <cell r="F354" t="str">
            <v>LN</v>
          </cell>
          <cell r="G354" t="str">
            <v>AXE</v>
          </cell>
          <cell r="H354" t="str">
            <v>A</v>
          </cell>
          <cell r="I354" t="str">
            <v>BOGOTA</v>
          </cell>
          <cell r="J354" t="str">
            <v>CHIC</v>
          </cell>
        </row>
        <row r="355">
          <cell r="A355" t="str">
            <v>2367</v>
          </cell>
          <cell r="B355" t="str">
            <v>CHIC</v>
          </cell>
          <cell r="C355" t="str">
            <v>CO14</v>
          </cell>
          <cell r="D355" t="str">
            <v>CO14</v>
          </cell>
          <cell r="E355">
            <v>36</v>
          </cell>
          <cell r="F355" t="str">
            <v>LN</v>
          </cell>
          <cell r="G355" t="str">
            <v>AXE</v>
          </cell>
          <cell r="H355" t="str">
            <v>A</v>
          </cell>
          <cell r="I355" t="str">
            <v>BOGOTA</v>
          </cell>
          <cell r="J355" t="str">
            <v>CHIC</v>
          </cell>
        </row>
        <row r="356">
          <cell r="A356" t="str">
            <v>2368</v>
          </cell>
          <cell r="B356" t="str">
            <v>CHIC</v>
          </cell>
          <cell r="C356" t="str">
            <v>CO14</v>
          </cell>
          <cell r="D356" t="str">
            <v>CO14</v>
          </cell>
          <cell r="E356">
            <v>36</v>
          </cell>
          <cell r="F356" t="str">
            <v>LN</v>
          </cell>
          <cell r="G356" t="str">
            <v>AXE</v>
          </cell>
          <cell r="H356" t="str">
            <v>A</v>
          </cell>
          <cell r="I356" t="str">
            <v>BOGOTA</v>
          </cell>
          <cell r="J356" t="str">
            <v>CHIC</v>
          </cell>
        </row>
        <row r="357">
          <cell r="A357" t="str">
            <v>2369</v>
          </cell>
          <cell r="B357" t="str">
            <v>CHIC</v>
          </cell>
          <cell r="C357" t="str">
            <v>CO14</v>
          </cell>
          <cell r="D357" t="str">
            <v>CO14</v>
          </cell>
          <cell r="E357">
            <v>36</v>
          </cell>
          <cell r="F357" t="str">
            <v>LN</v>
          </cell>
          <cell r="G357" t="str">
            <v>AXE</v>
          </cell>
          <cell r="H357" t="str">
            <v>A</v>
          </cell>
          <cell r="I357" t="str">
            <v>BOGOTA</v>
          </cell>
          <cell r="J357" t="str">
            <v>CHIC</v>
          </cell>
        </row>
        <row r="358">
          <cell r="A358" t="str">
            <v>2370</v>
          </cell>
          <cell r="B358" t="str">
            <v>RICA</v>
          </cell>
          <cell r="C358" t="str">
            <v>RI02</v>
          </cell>
          <cell r="D358" t="str">
            <v>RI02</v>
          </cell>
          <cell r="E358">
            <v>64</v>
          </cell>
          <cell r="F358" t="str">
            <v>LN</v>
          </cell>
          <cell r="G358" t="str">
            <v>ARF</v>
          </cell>
          <cell r="H358" t="str">
            <v>A</v>
          </cell>
          <cell r="I358" t="str">
            <v>BOGOTA</v>
          </cell>
          <cell r="J358" t="str">
            <v>RICA</v>
          </cell>
        </row>
        <row r="359">
          <cell r="A359" t="str">
            <v>2371</v>
          </cell>
          <cell r="B359" t="str">
            <v>RICA</v>
          </cell>
          <cell r="C359" t="str">
            <v>RI02</v>
          </cell>
          <cell r="D359" t="str">
            <v>RI02</v>
          </cell>
          <cell r="E359">
            <v>64</v>
          </cell>
          <cell r="F359" t="str">
            <v>LN</v>
          </cell>
          <cell r="G359" t="str">
            <v>ARF</v>
          </cell>
          <cell r="H359" t="str">
            <v>A</v>
          </cell>
          <cell r="I359" t="str">
            <v>BOGOTA</v>
          </cell>
          <cell r="J359" t="str">
            <v>RICA</v>
          </cell>
        </row>
        <row r="360">
          <cell r="A360" t="str">
            <v>2372</v>
          </cell>
          <cell r="B360" t="str">
            <v>RICA</v>
          </cell>
          <cell r="C360" t="str">
            <v>RI02</v>
          </cell>
          <cell r="D360" t="str">
            <v>RI02</v>
          </cell>
          <cell r="E360">
            <v>64</v>
          </cell>
          <cell r="F360" t="str">
            <v>LN</v>
          </cell>
          <cell r="G360" t="str">
            <v>ARF</v>
          </cell>
          <cell r="H360" t="str">
            <v>A</v>
          </cell>
          <cell r="I360" t="str">
            <v>BOGOTA</v>
          </cell>
          <cell r="J360" t="str">
            <v>RICA</v>
          </cell>
        </row>
        <row r="361">
          <cell r="A361" t="str">
            <v>2373</v>
          </cell>
          <cell r="B361" t="str">
            <v>RICA</v>
          </cell>
          <cell r="C361" t="str">
            <v>RI02</v>
          </cell>
          <cell r="D361" t="str">
            <v>RI02</v>
          </cell>
          <cell r="E361">
            <v>64</v>
          </cell>
          <cell r="F361" t="str">
            <v>LN</v>
          </cell>
          <cell r="G361" t="str">
            <v>ARF</v>
          </cell>
          <cell r="H361" t="str">
            <v>A</v>
          </cell>
          <cell r="I361" t="str">
            <v>BOGOTA</v>
          </cell>
          <cell r="J361" t="str">
            <v>RICA</v>
          </cell>
        </row>
        <row r="362">
          <cell r="A362" t="str">
            <v>2374</v>
          </cell>
          <cell r="B362" t="str">
            <v>RICA</v>
          </cell>
          <cell r="C362" t="str">
            <v>RI02</v>
          </cell>
          <cell r="D362" t="str">
            <v>RI02</v>
          </cell>
          <cell r="E362">
            <v>64</v>
          </cell>
          <cell r="F362" t="str">
            <v>LN</v>
          </cell>
          <cell r="G362" t="str">
            <v>ARF</v>
          </cell>
          <cell r="H362" t="str">
            <v>A</v>
          </cell>
          <cell r="I362" t="str">
            <v>BOGOTA</v>
          </cell>
          <cell r="J362" t="str">
            <v>RICA</v>
          </cell>
        </row>
        <row r="363">
          <cell r="A363" t="str">
            <v>2375</v>
          </cell>
          <cell r="B363" t="str">
            <v>RICA</v>
          </cell>
          <cell r="C363" t="str">
            <v>RI02</v>
          </cell>
          <cell r="D363" t="str">
            <v>RI02</v>
          </cell>
          <cell r="E363">
            <v>64</v>
          </cell>
          <cell r="F363" t="str">
            <v>LN</v>
          </cell>
          <cell r="G363" t="str">
            <v>ARF</v>
          </cell>
          <cell r="H363" t="str">
            <v>A</v>
          </cell>
          <cell r="I363" t="str">
            <v>BOGOTA</v>
          </cell>
          <cell r="J363" t="str">
            <v>RICA</v>
          </cell>
        </row>
        <row r="364">
          <cell r="A364" t="str">
            <v>2376</v>
          </cell>
          <cell r="B364" t="str">
            <v>RICA</v>
          </cell>
          <cell r="C364" t="str">
            <v>RI02</v>
          </cell>
          <cell r="D364" t="str">
            <v>RI02</v>
          </cell>
          <cell r="E364">
            <v>64</v>
          </cell>
          <cell r="F364" t="str">
            <v>LN</v>
          </cell>
          <cell r="G364" t="str">
            <v>ARF</v>
          </cell>
          <cell r="H364" t="str">
            <v>A</v>
          </cell>
          <cell r="I364" t="str">
            <v>BOGOTA</v>
          </cell>
          <cell r="J364" t="str">
            <v>RICA</v>
          </cell>
        </row>
        <row r="365">
          <cell r="A365" t="str">
            <v>2377</v>
          </cell>
          <cell r="B365" t="str">
            <v>RICA</v>
          </cell>
          <cell r="C365" t="str">
            <v>RI02</v>
          </cell>
          <cell r="D365" t="str">
            <v>RI02</v>
          </cell>
          <cell r="E365">
            <v>64</v>
          </cell>
          <cell r="F365" t="str">
            <v>LN</v>
          </cell>
          <cell r="G365" t="str">
            <v>ARF</v>
          </cell>
          <cell r="H365" t="str">
            <v>A</v>
          </cell>
          <cell r="I365" t="str">
            <v>BOGOTA</v>
          </cell>
          <cell r="J365" t="str">
            <v>RICA</v>
          </cell>
        </row>
        <row r="366">
          <cell r="A366" t="str">
            <v>2378</v>
          </cell>
          <cell r="B366" t="str">
            <v>RICA</v>
          </cell>
          <cell r="C366" t="str">
            <v>RI02</v>
          </cell>
          <cell r="D366" t="str">
            <v>RI02</v>
          </cell>
          <cell r="E366">
            <v>64</v>
          </cell>
          <cell r="F366" t="str">
            <v>LN</v>
          </cell>
          <cell r="G366" t="str">
            <v>ARF</v>
          </cell>
          <cell r="H366" t="str">
            <v>A</v>
          </cell>
          <cell r="I366" t="str">
            <v>BOGOTA</v>
          </cell>
          <cell r="J366" t="str">
            <v>RICA</v>
          </cell>
        </row>
        <row r="367">
          <cell r="A367" t="str">
            <v>2379</v>
          </cell>
          <cell r="B367" t="str">
            <v>RICA</v>
          </cell>
          <cell r="C367" t="str">
            <v>RI02</v>
          </cell>
          <cell r="D367" t="str">
            <v>RI02</v>
          </cell>
          <cell r="E367">
            <v>64</v>
          </cell>
          <cell r="F367" t="str">
            <v>LN</v>
          </cell>
          <cell r="G367" t="str">
            <v>ARF</v>
          </cell>
          <cell r="H367" t="str">
            <v>A</v>
          </cell>
          <cell r="I367" t="str">
            <v>BOGOTA</v>
          </cell>
          <cell r="J367" t="str">
            <v>RICA</v>
          </cell>
        </row>
        <row r="368">
          <cell r="A368" t="str">
            <v>2380</v>
          </cell>
          <cell r="B368" t="str">
            <v>MUZU</v>
          </cell>
          <cell r="C368" t="str">
            <v>MU06</v>
          </cell>
          <cell r="D368" t="str">
            <v>MU06</v>
          </cell>
          <cell r="E368">
            <v>48</v>
          </cell>
          <cell r="F368" t="str">
            <v>LN</v>
          </cell>
          <cell r="G368" t="str">
            <v>EWSD</v>
          </cell>
          <cell r="H368" t="str">
            <v>A</v>
          </cell>
          <cell r="I368" t="str">
            <v>BOGOTA</v>
          </cell>
          <cell r="J368" t="str">
            <v>MUZU</v>
          </cell>
        </row>
        <row r="369">
          <cell r="A369" t="str">
            <v>2381</v>
          </cell>
          <cell r="B369" t="str">
            <v>MUZU</v>
          </cell>
          <cell r="C369" t="str">
            <v>MU06</v>
          </cell>
          <cell r="D369" t="str">
            <v>MU06</v>
          </cell>
          <cell r="E369">
            <v>48</v>
          </cell>
          <cell r="F369" t="str">
            <v>LN</v>
          </cell>
          <cell r="G369" t="str">
            <v>EWSD</v>
          </cell>
          <cell r="H369" t="str">
            <v>A</v>
          </cell>
          <cell r="I369" t="str">
            <v>BOGOTA</v>
          </cell>
          <cell r="J369" t="str">
            <v>MUZU</v>
          </cell>
        </row>
        <row r="370">
          <cell r="A370" t="str">
            <v>2382</v>
          </cell>
          <cell r="B370" t="str">
            <v>MUZU</v>
          </cell>
          <cell r="C370" t="str">
            <v>MU06</v>
          </cell>
          <cell r="D370" t="str">
            <v>MU06</v>
          </cell>
          <cell r="E370">
            <v>48</v>
          </cell>
          <cell r="F370" t="str">
            <v>LN</v>
          </cell>
          <cell r="G370" t="str">
            <v>EWSD</v>
          </cell>
          <cell r="H370" t="str">
            <v>A</v>
          </cell>
          <cell r="I370" t="str">
            <v>BOGOTA</v>
          </cell>
          <cell r="J370" t="str">
            <v>MUZU</v>
          </cell>
        </row>
        <row r="371">
          <cell r="A371" t="str">
            <v>2383</v>
          </cell>
          <cell r="B371" t="str">
            <v>MUZU</v>
          </cell>
          <cell r="C371" t="str">
            <v>MU06</v>
          </cell>
          <cell r="D371" t="str">
            <v>MU06</v>
          </cell>
          <cell r="E371">
            <v>48</v>
          </cell>
          <cell r="F371" t="str">
            <v>LN</v>
          </cell>
          <cell r="G371" t="str">
            <v>EWSD</v>
          </cell>
          <cell r="H371" t="str">
            <v>A</v>
          </cell>
          <cell r="I371" t="str">
            <v>BOGOTA</v>
          </cell>
          <cell r="J371" t="str">
            <v>MUZU</v>
          </cell>
        </row>
        <row r="372">
          <cell r="A372" t="str">
            <v>2384</v>
          </cell>
          <cell r="B372" t="str">
            <v>MUZU</v>
          </cell>
          <cell r="C372" t="str">
            <v>MU06</v>
          </cell>
          <cell r="D372" t="str">
            <v>MU06</v>
          </cell>
          <cell r="E372">
            <v>48</v>
          </cell>
          <cell r="F372" t="str">
            <v>LN</v>
          </cell>
          <cell r="G372" t="str">
            <v>EWSD</v>
          </cell>
          <cell r="H372" t="str">
            <v>A</v>
          </cell>
          <cell r="I372" t="str">
            <v>BOGOTA</v>
          </cell>
          <cell r="J372" t="str">
            <v>MUZU</v>
          </cell>
        </row>
        <row r="373">
          <cell r="A373" t="str">
            <v>2385</v>
          </cell>
          <cell r="B373" t="str">
            <v>MUZU</v>
          </cell>
          <cell r="C373" t="str">
            <v>MU06</v>
          </cell>
          <cell r="D373" t="str">
            <v>MU06</v>
          </cell>
          <cell r="E373">
            <v>48</v>
          </cell>
          <cell r="F373" t="str">
            <v>LN</v>
          </cell>
          <cell r="G373" t="str">
            <v>EWSD</v>
          </cell>
          <cell r="H373" t="str">
            <v>A</v>
          </cell>
          <cell r="I373" t="str">
            <v>BOGOTA</v>
          </cell>
          <cell r="J373" t="str">
            <v>MUZU</v>
          </cell>
        </row>
        <row r="374">
          <cell r="A374" t="str">
            <v>2386</v>
          </cell>
          <cell r="B374" t="str">
            <v>MUZU</v>
          </cell>
          <cell r="C374" t="str">
            <v>MU06</v>
          </cell>
          <cell r="D374" t="str">
            <v>MU06</v>
          </cell>
          <cell r="E374">
            <v>48</v>
          </cell>
          <cell r="F374" t="str">
            <v>LN</v>
          </cell>
          <cell r="G374" t="str">
            <v>EWSD</v>
          </cell>
          <cell r="H374" t="str">
            <v>A</v>
          </cell>
          <cell r="I374" t="str">
            <v>BOGOTA</v>
          </cell>
          <cell r="J374" t="str">
            <v>MUZU</v>
          </cell>
        </row>
        <row r="375">
          <cell r="A375" t="str">
            <v>2387</v>
          </cell>
          <cell r="B375" t="str">
            <v>MUZU</v>
          </cell>
          <cell r="C375" t="str">
            <v>MU06</v>
          </cell>
          <cell r="D375" t="str">
            <v>MU06</v>
          </cell>
          <cell r="E375">
            <v>48</v>
          </cell>
          <cell r="F375" t="str">
            <v>LN</v>
          </cell>
          <cell r="G375" t="str">
            <v>EWSD</v>
          </cell>
          <cell r="H375" t="str">
            <v>A</v>
          </cell>
          <cell r="I375" t="str">
            <v>BOGOTA</v>
          </cell>
          <cell r="J375" t="str">
            <v>MUZU</v>
          </cell>
        </row>
        <row r="376">
          <cell r="A376" t="str">
            <v>2388</v>
          </cell>
          <cell r="B376" t="str">
            <v>MUZU</v>
          </cell>
          <cell r="C376" t="str">
            <v>MU06</v>
          </cell>
          <cell r="D376" t="str">
            <v>MU06</v>
          </cell>
          <cell r="E376">
            <v>48</v>
          </cell>
          <cell r="F376" t="str">
            <v>LN</v>
          </cell>
          <cell r="G376" t="str">
            <v>EWSD</v>
          </cell>
          <cell r="H376" t="str">
            <v>A</v>
          </cell>
          <cell r="I376" t="str">
            <v>BOGOTA</v>
          </cell>
          <cell r="J376" t="str">
            <v>MUZU</v>
          </cell>
        </row>
        <row r="377">
          <cell r="A377" t="str">
            <v>2389</v>
          </cell>
          <cell r="B377" t="str">
            <v>MUZU</v>
          </cell>
          <cell r="C377" t="str">
            <v>MU06</v>
          </cell>
          <cell r="D377" t="str">
            <v>MU06</v>
          </cell>
          <cell r="E377">
            <v>48</v>
          </cell>
          <cell r="F377" t="str">
            <v>LN</v>
          </cell>
          <cell r="G377" t="str">
            <v>EWSD</v>
          </cell>
          <cell r="H377" t="str">
            <v>A</v>
          </cell>
          <cell r="I377" t="str">
            <v>BOGOTA</v>
          </cell>
          <cell r="J377" t="str">
            <v>MUZU</v>
          </cell>
        </row>
        <row r="378">
          <cell r="A378" t="str">
            <v>2390</v>
          </cell>
          <cell r="B378" t="str">
            <v>OLAY</v>
          </cell>
          <cell r="C378" t="str">
            <v>OL06</v>
          </cell>
          <cell r="D378" t="str">
            <v>OL06</v>
          </cell>
          <cell r="E378">
            <v>60</v>
          </cell>
          <cell r="F378" t="str">
            <v>LN</v>
          </cell>
          <cell r="G378" t="str">
            <v>FETEX</v>
          </cell>
          <cell r="H378" t="str">
            <v>A</v>
          </cell>
          <cell r="I378" t="str">
            <v>BOGOTA</v>
          </cell>
          <cell r="J378" t="str">
            <v>OLAY</v>
          </cell>
        </row>
        <row r="379">
          <cell r="A379" t="str">
            <v>2391</v>
          </cell>
          <cell r="B379" t="str">
            <v>OLAY</v>
          </cell>
          <cell r="C379" t="str">
            <v>OL06</v>
          </cell>
          <cell r="D379" t="str">
            <v>OL06</v>
          </cell>
          <cell r="E379">
            <v>60</v>
          </cell>
          <cell r="F379" t="str">
            <v>LN</v>
          </cell>
          <cell r="G379" t="str">
            <v>FETEX</v>
          </cell>
          <cell r="H379" t="str">
            <v>A</v>
          </cell>
          <cell r="I379" t="str">
            <v>BOGOTA</v>
          </cell>
          <cell r="J379" t="str">
            <v>OLAY</v>
          </cell>
        </row>
        <row r="380">
          <cell r="A380" t="str">
            <v>2392</v>
          </cell>
          <cell r="B380" t="str">
            <v>OLAY</v>
          </cell>
          <cell r="C380" t="str">
            <v>OL06</v>
          </cell>
          <cell r="D380" t="str">
            <v>OL06</v>
          </cell>
          <cell r="E380">
            <v>60</v>
          </cell>
          <cell r="F380" t="str">
            <v>LN</v>
          </cell>
          <cell r="G380" t="str">
            <v>FETEX</v>
          </cell>
          <cell r="H380" t="str">
            <v>A</v>
          </cell>
          <cell r="I380" t="str">
            <v>BOGOTA</v>
          </cell>
          <cell r="J380" t="str">
            <v>OLAY</v>
          </cell>
        </row>
        <row r="381">
          <cell r="A381" t="str">
            <v>2393</v>
          </cell>
          <cell r="B381" t="str">
            <v>OLAY</v>
          </cell>
          <cell r="C381" t="str">
            <v>OL06</v>
          </cell>
          <cell r="D381" t="str">
            <v>OL06</v>
          </cell>
          <cell r="E381">
            <v>60</v>
          </cell>
          <cell r="F381" t="str">
            <v>LN</v>
          </cell>
          <cell r="G381" t="str">
            <v>FETEX</v>
          </cell>
          <cell r="H381" t="str">
            <v>A</v>
          </cell>
          <cell r="I381" t="str">
            <v>BOGOTA</v>
          </cell>
          <cell r="J381" t="str">
            <v>OLAY</v>
          </cell>
        </row>
        <row r="382">
          <cell r="A382" t="str">
            <v>2394</v>
          </cell>
          <cell r="B382" t="str">
            <v>OLAY</v>
          </cell>
          <cell r="C382" t="str">
            <v>OL06</v>
          </cell>
          <cell r="D382" t="str">
            <v>OL06</v>
          </cell>
          <cell r="E382">
            <v>60</v>
          </cell>
          <cell r="F382" t="str">
            <v>LN</v>
          </cell>
          <cell r="G382" t="str">
            <v>FETEX</v>
          </cell>
          <cell r="H382" t="str">
            <v>A</v>
          </cell>
          <cell r="I382" t="str">
            <v>BOGOTA</v>
          </cell>
          <cell r="J382" t="str">
            <v>OLAY</v>
          </cell>
        </row>
        <row r="383">
          <cell r="A383" t="str">
            <v>2395</v>
          </cell>
          <cell r="B383" t="str">
            <v>OLAY</v>
          </cell>
          <cell r="C383" t="str">
            <v>OL06</v>
          </cell>
          <cell r="D383" t="str">
            <v>OL06</v>
          </cell>
          <cell r="E383">
            <v>60</v>
          </cell>
          <cell r="F383" t="str">
            <v>LN</v>
          </cell>
          <cell r="G383" t="str">
            <v>FETEX</v>
          </cell>
          <cell r="H383" t="str">
            <v>A</v>
          </cell>
          <cell r="I383" t="str">
            <v>BOGOTA</v>
          </cell>
          <cell r="J383" t="str">
            <v>OLAY</v>
          </cell>
        </row>
        <row r="384">
          <cell r="A384" t="str">
            <v>2396</v>
          </cell>
          <cell r="B384" t="str">
            <v>OLAY</v>
          </cell>
          <cell r="C384" t="str">
            <v>OL06</v>
          </cell>
          <cell r="D384" t="str">
            <v>OL06</v>
          </cell>
          <cell r="E384">
            <v>60</v>
          </cell>
          <cell r="F384" t="str">
            <v>LN</v>
          </cell>
          <cell r="G384" t="str">
            <v>FETEX</v>
          </cell>
          <cell r="H384" t="str">
            <v>A</v>
          </cell>
          <cell r="I384" t="str">
            <v>BOGOTA</v>
          </cell>
          <cell r="J384" t="str">
            <v>OLAY</v>
          </cell>
        </row>
        <row r="385">
          <cell r="A385" t="str">
            <v>2397</v>
          </cell>
          <cell r="B385" t="str">
            <v>OLAY</v>
          </cell>
          <cell r="C385" t="str">
            <v>OL06</v>
          </cell>
          <cell r="D385" t="str">
            <v>OL06</v>
          </cell>
          <cell r="E385">
            <v>60</v>
          </cell>
          <cell r="F385" t="str">
            <v>LN</v>
          </cell>
          <cell r="G385" t="str">
            <v>FETEX</v>
          </cell>
          <cell r="H385" t="str">
            <v>A</v>
          </cell>
          <cell r="I385" t="str">
            <v>BOGOTA</v>
          </cell>
          <cell r="J385" t="str">
            <v>OLAY</v>
          </cell>
        </row>
        <row r="386">
          <cell r="A386" t="str">
            <v>2398</v>
          </cell>
          <cell r="B386" t="str">
            <v>OLAY</v>
          </cell>
          <cell r="C386" t="str">
            <v>OL06</v>
          </cell>
          <cell r="D386" t="str">
            <v>OL06</v>
          </cell>
          <cell r="E386">
            <v>60</v>
          </cell>
          <cell r="F386" t="str">
            <v>LN</v>
          </cell>
          <cell r="G386" t="str">
            <v>FETEX</v>
          </cell>
          <cell r="H386" t="str">
            <v>A</v>
          </cell>
          <cell r="I386" t="str">
            <v>BOGOTA</v>
          </cell>
          <cell r="J386" t="str">
            <v>OLAY</v>
          </cell>
        </row>
        <row r="387">
          <cell r="A387" t="str">
            <v>2399</v>
          </cell>
          <cell r="B387" t="str">
            <v>OLAY</v>
          </cell>
          <cell r="C387" t="str">
            <v>OL06</v>
          </cell>
          <cell r="D387" t="str">
            <v>OL06</v>
          </cell>
          <cell r="E387">
            <v>60</v>
          </cell>
          <cell r="F387" t="str">
            <v>LN</v>
          </cell>
          <cell r="G387" t="str">
            <v>FETEX</v>
          </cell>
          <cell r="H387" t="str">
            <v>A</v>
          </cell>
          <cell r="I387" t="str">
            <v>BOGOTA</v>
          </cell>
          <cell r="J387" t="str">
            <v>OLAY</v>
          </cell>
        </row>
        <row r="388">
          <cell r="A388" t="str">
            <v>2400</v>
          </cell>
          <cell r="B388" t="str">
            <v>SFER</v>
          </cell>
          <cell r="C388" t="str">
            <v>SF01</v>
          </cell>
          <cell r="D388" t="str">
            <v>SF01</v>
          </cell>
          <cell r="E388">
            <v>72</v>
          </cell>
          <cell r="F388" t="str">
            <v>LN</v>
          </cell>
          <cell r="G388" t="str">
            <v>EWSD</v>
          </cell>
          <cell r="H388" t="str">
            <v>A</v>
          </cell>
          <cell r="I388" t="str">
            <v>BOGOTA</v>
          </cell>
          <cell r="J388" t="str">
            <v>SFER</v>
          </cell>
        </row>
        <row r="389">
          <cell r="A389" t="str">
            <v>2401</v>
          </cell>
          <cell r="B389" t="str">
            <v>SFER</v>
          </cell>
          <cell r="C389" t="str">
            <v>SF01</v>
          </cell>
          <cell r="D389" t="str">
            <v>SF01</v>
          </cell>
          <cell r="E389">
            <v>72</v>
          </cell>
          <cell r="F389" t="str">
            <v>LN</v>
          </cell>
          <cell r="G389" t="str">
            <v>EWSD</v>
          </cell>
          <cell r="H389" t="str">
            <v>A</v>
          </cell>
          <cell r="I389" t="str">
            <v>BOGOTA</v>
          </cell>
          <cell r="J389" t="str">
            <v>SFER</v>
          </cell>
        </row>
        <row r="390">
          <cell r="A390" t="str">
            <v>2402</v>
          </cell>
          <cell r="B390" t="str">
            <v>SFER</v>
          </cell>
          <cell r="C390" t="str">
            <v>SF01</v>
          </cell>
          <cell r="D390" t="str">
            <v>SF01</v>
          </cell>
          <cell r="E390">
            <v>72</v>
          </cell>
          <cell r="F390" t="str">
            <v>LN</v>
          </cell>
          <cell r="G390" t="str">
            <v>EWSD</v>
          </cell>
          <cell r="H390" t="str">
            <v>A</v>
          </cell>
          <cell r="I390" t="str">
            <v>BOGOTA</v>
          </cell>
          <cell r="J390" t="str">
            <v>SFER</v>
          </cell>
        </row>
        <row r="391">
          <cell r="A391" t="str">
            <v>2403</v>
          </cell>
          <cell r="B391" t="str">
            <v>SFER</v>
          </cell>
          <cell r="C391" t="str">
            <v>SF01</v>
          </cell>
          <cell r="D391" t="str">
            <v>SF01</v>
          </cell>
          <cell r="E391">
            <v>72</v>
          </cell>
          <cell r="F391" t="str">
            <v>LN</v>
          </cell>
          <cell r="G391" t="str">
            <v>EWSD</v>
          </cell>
          <cell r="H391" t="str">
            <v>A</v>
          </cell>
          <cell r="I391" t="str">
            <v>BOGOTA</v>
          </cell>
          <cell r="J391" t="str">
            <v>SFER</v>
          </cell>
        </row>
        <row r="392">
          <cell r="A392" t="str">
            <v>2404</v>
          </cell>
          <cell r="B392" t="str">
            <v>SFER</v>
          </cell>
          <cell r="C392" t="str">
            <v>SF01</v>
          </cell>
          <cell r="D392" t="str">
            <v>SF01</v>
          </cell>
          <cell r="E392">
            <v>72</v>
          </cell>
          <cell r="F392" t="str">
            <v>LN</v>
          </cell>
          <cell r="G392" t="str">
            <v>EWSD</v>
          </cell>
          <cell r="H392" t="str">
            <v>A</v>
          </cell>
          <cell r="I392" t="str">
            <v>BOGOTA</v>
          </cell>
          <cell r="J392" t="str">
            <v>SFER</v>
          </cell>
        </row>
        <row r="393">
          <cell r="A393" t="str">
            <v>2405</v>
          </cell>
          <cell r="B393" t="str">
            <v>SFER</v>
          </cell>
          <cell r="C393" t="str">
            <v>SF01</v>
          </cell>
          <cell r="D393" t="str">
            <v>SF01</v>
          </cell>
          <cell r="E393">
            <v>72</v>
          </cell>
          <cell r="F393" t="str">
            <v>LN</v>
          </cell>
          <cell r="G393" t="str">
            <v>EWSD</v>
          </cell>
          <cell r="H393" t="str">
            <v>A</v>
          </cell>
          <cell r="I393" t="str">
            <v>BOGOTA</v>
          </cell>
          <cell r="J393" t="str">
            <v>SFER</v>
          </cell>
        </row>
        <row r="394">
          <cell r="A394" t="str">
            <v>2406</v>
          </cell>
          <cell r="B394" t="str">
            <v>SFER</v>
          </cell>
          <cell r="C394" t="str">
            <v>SF01</v>
          </cell>
          <cell r="D394" t="str">
            <v>SF01</v>
          </cell>
          <cell r="E394">
            <v>72</v>
          </cell>
          <cell r="F394" t="str">
            <v>LN</v>
          </cell>
          <cell r="G394" t="str">
            <v>EWSD</v>
          </cell>
          <cell r="H394" t="str">
            <v>A</v>
          </cell>
          <cell r="I394" t="str">
            <v>BOGOTA</v>
          </cell>
          <cell r="J394" t="str">
            <v>SFER</v>
          </cell>
        </row>
        <row r="395">
          <cell r="A395" t="str">
            <v>2407</v>
          </cell>
          <cell r="B395" t="str">
            <v>SFER</v>
          </cell>
          <cell r="C395" t="str">
            <v>SF01</v>
          </cell>
          <cell r="D395" t="str">
            <v>SF01</v>
          </cell>
          <cell r="E395">
            <v>72</v>
          </cell>
          <cell r="F395" t="str">
            <v>LN</v>
          </cell>
          <cell r="G395" t="str">
            <v>EWSD</v>
          </cell>
          <cell r="H395" t="str">
            <v>A</v>
          </cell>
          <cell r="I395" t="str">
            <v>BOGOTA</v>
          </cell>
          <cell r="J395" t="str">
            <v>SFER</v>
          </cell>
        </row>
        <row r="396">
          <cell r="A396" t="str">
            <v>2408</v>
          </cell>
          <cell r="B396" t="str">
            <v>SFER</v>
          </cell>
          <cell r="C396" t="str">
            <v>SF01</v>
          </cell>
          <cell r="D396" t="str">
            <v>SF01</v>
          </cell>
          <cell r="E396">
            <v>72</v>
          </cell>
          <cell r="F396" t="str">
            <v>LN</v>
          </cell>
          <cell r="G396" t="str">
            <v>EWSD</v>
          </cell>
          <cell r="H396" t="str">
            <v>A</v>
          </cell>
          <cell r="I396" t="str">
            <v>BOGOTA</v>
          </cell>
          <cell r="J396" t="str">
            <v>SFER</v>
          </cell>
        </row>
        <row r="397">
          <cell r="A397" t="str">
            <v>2409</v>
          </cell>
          <cell r="B397" t="str">
            <v>SFER</v>
          </cell>
          <cell r="C397" t="str">
            <v>SF01</v>
          </cell>
          <cell r="D397" t="str">
            <v>SF01</v>
          </cell>
          <cell r="E397">
            <v>72</v>
          </cell>
          <cell r="F397" t="str">
            <v>LN</v>
          </cell>
          <cell r="G397" t="str">
            <v>EWSD</v>
          </cell>
          <cell r="H397" t="str">
            <v>A</v>
          </cell>
          <cell r="I397" t="str">
            <v>BOGOTA</v>
          </cell>
          <cell r="J397" t="str">
            <v>SFER</v>
          </cell>
        </row>
        <row r="398">
          <cell r="A398" t="str">
            <v>2410</v>
          </cell>
          <cell r="B398" t="str">
            <v>CENT</v>
          </cell>
          <cell r="C398" t="str">
            <v>CE01</v>
          </cell>
          <cell r="D398" t="str">
            <v>CE01</v>
          </cell>
          <cell r="E398">
            <v>20</v>
          </cell>
          <cell r="F398" t="str">
            <v>LNC</v>
          </cell>
          <cell r="G398" t="str">
            <v>EWSD</v>
          </cell>
          <cell r="H398" t="str">
            <v>A</v>
          </cell>
          <cell r="I398" t="str">
            <v>BOGOTA</v>
          </cell>
          <cell r="J398" t="str">
            <v>CENT</v>
          </cell>
        </row>
        <row r="399">
          <cell r="A399" t="str">
            <v>2411</v>
          </cell>
          <cell r="B399" t="str">
            <v>CENT</v>
          </cell>
          <cell r="C399" t="str">
            <v>CE01</v>
          </cell>
          <cell r="D399" t="str">
            <v>CE01</v>
          </cell>
          <cell r="E399">
            <v>20</v>
          </cell>
          <cell r="F399" t="str">
            <v>MD</v>
          </cell>
          <cell r="G399" t="str">
            <v>EWSD</v>
          </cell>
          <cell r="H399" t="str">
            <v>A</v>
          </cell>
          <cell r="I399" t="str">
            <v>BOGOTA</v>
          </cell>
          <cell r="J399" t="str">
            <v>CENT</v>
          </cell>
        </row>
        <row r="400">
          <cell r="A400" t="str">
            <v>2412</v>
          </cell>
          <cell r="B400" t="str">
            <v>CENT</v>
          </cell>
          <cell r="C400" t="str">
            <v>CE01</v>
          </cell>
          <cell r="D400" t="str">
            <v>CE01</v>
          </cell>
          <cell r="E400">
            <v>20</v>
          </cell>
          <cell r="F400" t="str">
            <v>MD</v>
          </cell>
          <cell r="G400" t="str">
            <v>EWSD</v>
          </cell>
          <cell r="H400" t="str">
            <v>A</v>
          </cell>
          <cell r="I400" t="str">
            <v>BOGOTA</v>
          </cell>
          <cell r="J400" t="str">
            <v>CENT</v>
          </cell>
        </row>
        <row r="401">
          <cell r="A401" t="str">
            <v>2413</v>
          </cell>
          <cell r="B401" t="str">
            <v>CENT</v>
          </cell>
          <cell r="C401" t="str">
            <v>CE01</v>
          </cell>
          <cell r="D401" t="str">
            <v>CE01</v>
          </cell>
          <cell r="E401">
            <v>20</v>
          </cell>
          <cell r="F401" t="str">
            <v>MD</v>
          </cell>
          <cell r="G401" t="str">
            <v>EWSD</v>
          </cell>
          <cell r="H401" t="str">
            <v>A</v>
          </cell>
          <cell r="I401" t="str">
            <v>BOGOTA</v>
          </cell>
          <cell r="J401" t="str">
            <v>CENT</v>
          </cell>
        </row>
        <row r="402">
          <cell r="A402" t="str">
            <v>2414</v>
          </cell>
          <cell r="B402" t="str">
            <v>CENT</v>
          </cell>
          <cell r="C402" t="str">
            <v>CE01</v>
          </cell>
          <cell r="D402" t="str">
            <v>CE01</v>
          </cell>
          <cell r="E402">
            <v>20</v>
          </cell>
          <cell r="F402" t="str">
            <v>MD</v>
          </cell>
          <cell r="G402" t="str">
            <v>EWSD</v>
          </cell>
          <cell r="H402" t="str">
            <v>A</v>
          </cell>
          <cell r="I402" t="str">
            <v>BOGOTA</v>
          </cell>
          <cell r="J402" t="str">
            <v>CENT</v>
          </cell>
        </row>
        <row r="403">
          <cell r="A403" t="str">
            <v>2415</v>
          </cell>
          <cell r="B403" t="str">
            <v>CENT</v>
          </cell>
          <cell r="C403" t="str">
            <v>CE01</v>
          </cell>
          <cell r="D403" t="str">
            <v>CE01</v>
          </cell>
          <cell r="E403">
            <v>20</v>
          </cell>
          <cell r="F403" t="str">
            <v>MD</v>
          </cell>
          <cell r="G403" t="str">
            <v>EWSD</v>
          </cell>
          <cell r="H403" t="str">
            <v>A</v>
          </cell>
          <cell r="I403" t="str">
            <v>BOGOTA</v>
          </cell>
          <cell r="J403" t="str">
            <v>CENT</v>
          </cell>
        </row>
        <row r="404">
          <cell r="A404" t="str">
            <v>2416</v>
          </cell>
          <cell r="B404" t="str">
            <v>CENT</v>
          </cell>
          <cell r="C404" t="str">
            <v>CE01</v>
          </cell>
          <cell r="D404" t="str">
            <v>CE01</v>
          </cell>
          <cell r="E404">
            <v>20</v>
          </cell>
          <cell r="F404" t="str">
            <v>MD</v>
          </cell>
          <cell r="G404" t="str">
            <v>EWSD</v>
          </cell>
          <cell r="H404" t="str">
            <v>A</v>
          </cell>
          <cell r="I404" t="str">
            <v>BOGOTA</v>
          </cell>
          <cell r="J404" t="str">
            <v>CENT</v>
          </cell>
        </row>
        <row r="405">
          <cell r="A405" t="str">
            <v>2417</v>
          </cell>
          <cell r="B405" t="str">
            <v>CENT</v>
          </cell>
          <cell r="C405" t="str">
            <v>CE01</v>
          </cell>
          <cell r="D405" t="str">
            <v>CE01</v>
          </cell>
          <cell r="E405">
            <v>20</v>
          </cell>
          <cell r="F405" t="str">
            <v>E1</v>
          </cell>
          <cell r="G405" t="str">
            <v>EWSD</v>
          </cell>
          <cell r="H405" t="str">
            <v>A</v>
          </cell>
          <cell r="I405" t="str">
            <v>BOGOTA</v>
          </cell>
          <cell r="J405" t="str">
            <v>CENT</v>
          </cell>
        </row>
        <row r="406">
          <cell r="A406" t="str">
            <v>2418</v>
          </cell>
          <cell r="B406" t="str">
            <v>CENT</v>
          </cell>
          <cell r="C406" t="str">
            <v>CE01</v>
          </cell>
          <cell r="D406" t="str">
            <v>CE01</v>
          </cell>
          <cell r="E406">
            <v>20</v>
          </cell>
          <cell r="F406" t="str">
            <v>E1</v>
          </cell>
          <cell r="G406" t="str">
            <v>EWSD</v>
          </cell>
          <cell r="H406" t="str">
            <v>A</v>
          </cell>
          <cell r="I406" t="str">
            <v>BOGOTA</v>
          </cell>
          <cell r="J406" t="str">
            <v>CENT</v>
          </cell>
        </row>
        <row r="407">
          <cell r="A407" t="str">
            <v>2419</v>
          </cell>
          <cell r="B407" t="str">
            <v>CENT</v>
          </cell>
          <cell r="C407" t="str">
            <v>CE01</v>
          </cell>
          <cell r="D407" t="str">
            <v>CE01</v>
          </cell>
          <cell r="E407">
            <v>20</v>
          </cell>
          <cell r="F407" t="str">
            <v>E1</v>
          </cell>
          <cell r="G407" t="str">
            <v>EWSD</v>
          </cell>
          <cell r="H407" t="str">
            <v>A</v>
          </cell>
          <cell r="I407" t="str">
            <v>BOGOTA</v>
          </cell>
          <cell r="J407" t="str">
            <v>CENT</v>
          </cell>
        </row>
        <row r="408">
          <cell r="A408" t="str">
            <v>2420</v>
          </cell>
          <cell r="B408" t="str">
            <v>CENT</v>
          </cell>
          <cell r="C408" t="str">
            <v>CE01</v>
          </cell>
          <cell r="D408" t="str">
            <v>CE01</v>
          </cell>
          <cell r="E408">
            <v>20</v>
          </cell>
          <cell r="F408" t="str">
            <v>MD</v>
          </cell>
          <cell r="G408" t="str">
            <v>EWSD</v>
          </cell>
          <cell r="H408" t="str">
            <v>A</v>
          </cell>
          <cell r="I408" t="str">
            <v>BOGOTA</v>
          </cell>
          <cell r="J408" t="str">
            <v>CENT</v>
          </cell>
        </row>
        <row r="409">
          <cell r="A409" t="str">
            <v>2421</v>
          </cell>
          <cell r="B409" t="str">
            <v>CENT</v>
          </cell>
          <cell r="C409" t="str">
            <v>CE01</v>
          </cell>
          <cell r="D409" t="str">
            <v>CE01</v>
          </cell>
          <cell r="E409">
            <v>20</v>
          </cell>
          <cell r="F409" t="str">
            <v>MD</v>
          </cell>
          <cell r="G409" t="str">
            <v>EWSD</v>
          </cell>
          <cell r="H409" t="str">
            <v>A</v>
          </cell>
          <cell r="I409" t="str">
            <v>BOGOTA</v>
          </cell>
          <cell r="J409" t="str">
            <v>CENT</v>
          </cell>
        </row>
        <row r="410">
          <cell r="A410" t="str">
            <v>2422</v>
          </cell>
          <cell r="B410" t="str">
            <v>CENT</v>
          </cell>
          <cell r="C410" t="str">
            <v>CE01</v>
          </cell>
          <cell r="D410" t="str">
            <v>CE01</v>
          </cell>
          <cell r="E410">
            <v>20</v>
          </cell>
          <cell r="F410" t="str">
            <v>RP</v>
          </cell>
          <cell r="G410" t="str">
            <v>EWSD</v>
          </cell>
          <cell r="H410" t="str">
            <v>A</v>
          </cell>
          <cell r="I410" t="str">
            <v>BOGOTA</v>
          </cell>
          <cell r="J410" t="str">
            <v>CENT</v>
          </cell>
        </row>
        <row r="411">
          <cell r="A411" t="str">
            <v>2423</v>
          </cell>
          <cell r="B411" t="str">
            <v>CENT</v>
          </cell>
          <cell r="C411" t="str">
            <v>CE01</v>
          </cell>
          <cell r="D411" t="str">
            <v>CE01</v>
          </cell>
          <cell r="E411">
            <v>20</v>
          </cell>
          <cell r="F411" t="str">
            <v>RP</v>
          </cell>
          <cell r="G411" t="str">
            <v>EWSD</v>
          </cell>
          <cell r="H411" t="str">
            <v>A</v>
          </cell>
          <cell r="I411" t="str">
            <v>BOGOTA</v>
          </cell>
          <cell r="J411" t="str">
            <v>CENT</v>
          </cell>
        </row>
        <row r="412">
          <cell r="A412" t="str">
            <v>2424</v>
          </cell>
          <cell r="B412" t="str">
            <v>CUNI</v>
          </cell>
          <cell r="C412" t="str">
            <v>CU01</v>
          </cell>
          <cell r="D412" t="str">
            <v>CU01</v>
          </cell>
          <cell r="E412">
            <v>24</v>
          </cell>
          <cell r="F412" t="str">
            <v>RB</v>
          </cell>
          <cell r="G412" t="str">
            <v>EWSD</v>
          </cell>
          <cell r="H412" t="str">
            <v>A</v>
          </cell>
          <cell r="I412" t="str">
            <v>BOGOTA</v>
          </cell>
          <cell r="J412" t="str">
            <v>CUNI</v>
          </cell>
        </row>
        <row r="413">
          <cell r="A413" t="str">
            <v>2425</v>
          </cell>
          <cell r="B413" t="str">
            <v>CUNI</v>
          </cell>
          <cell r="C413" t="str">
            <v>CU01</v>
          </cell>
          <cell r="D413" t="str">
            <v>CU01</v>
          </cell>
          <cell r="E413">
            <v>24</v>
          </cell>
          <cell r="F413" t="str">
            <v>MD</v>
          </cell>
          <cell r="G413" t="str">
            <v>EWSD</v>
          </cell>
          <cell r="H413" t="str">
            <v>A</v>
          </cell>
          <cell r="I413" t="str">
            <v>BOGOTA</v>
          </cell>
          <cell r="J413" t="str">
            <v>CUNI</v>
          </cell>
        </row>
        <row r="414">
          <cell r="A414" t="str">
            <v>2426</v>
          </cell>
          <cell r="B414" t="str">
            <v>CUNI</v>
          </cell>
          <cell r="C414" t="str">
            <v>CU07</v>
          </cell>
          <cell r="D414" t="str">
            <v>CE01</v>
          </cell>
          <cell r="E414">
            <v>24</v>
          </cell>
          <cell r="F414" t="str">
            <v>RP</v>
          </cell>
          <cell r="G414" t="str">
            <v>EWSD</v>
          </cell>
          <cell r="H414" t="str">
            <v>A</v>
          </cell>
          <cell r="I414" t="str">
            <v>BOGOTA</v>
          </cell>
          <cell r="J414" t="str">
            <v>CUNI</v>
          </cell>
        </row>
        <row r="415">
          <cell r="A415" t="str">
            <v>2427</v>
          </cell>
          <cell r="B415" t="str">
            <v>CENT</v>
          </cell>
          <cell r="C415" t="str">
            <v>CE01</v>
          </cell>
          <cell r="D415" t="str">
            <v>CE01</v>
          </cell>
          <cell r="E415">
            <v>20</v>
          </cell>
          <cell r="F415" t="str">
            <v>RP</v>
          </cell>
          <cell r="G415" t="str">
            <v>EWSD</v>
          </cell>
          <cell r="H415" t="str">
            <v>A</v>
          </cell>
          <cell r="I415" t="str">
            <v>BOGOTA</v>
          </cell>
          <cell r="J415" t="str">
            <v>CENT</v>
          </cell>
        </row>
        <row r="416">
          <cell r="A416" t="str">
            <v>2428</v>
          </cell>
          <cell r="B416" t="str">
            <v>CRUC</v>
          </cell>
          <cell r="C416" t="str">
            <v>CR01</v>
          </cell>
          <cell r="D416" t="str">
            <v>CR01</v>
          </cell>
          <cell r="E416">
            <v>28</v>
          </cell>
          <cell r="F416" t="str">
            <v>RB</v>
          </cell>
          <cell r="G416" t="str">
            <v>EWSD</v>
          </cell>
          <cell r="H416" t="str">
            <v>A</v>
          </cell>
          <cell r="I416" t="str">
            <v>BOGOTA</v>
          </cell>
          <cell r="J416" t="str">
            <v>CRUC</v>
          </cell>
        </row>
        <row r="417">
          <cell r="A417" t="str">
            <v>2430</v>
          </cell>
          <cell r="B417" t="str">
            <v>CENT</v>
          </cell>
          <cell r="C417" t="str">
            <v>CE10</v>
          </cell>
          <cell r="D417" t="str">
            <v>CE10</v>
          </cell>
          <cell r="E417">
            <v>20</v>
          </cell>
          <cell r="F417" t="str">
            <v>LN</v>
          </cell>
          <cell r="G417" t="str">
            <v>AXE</v>
          </cell>
          <cell r="H417" t="str">
            <v>A</v>
          </cell>
          <cell r="I417" t="str">
            <v>BOGOTA</v>
          </cell>
          <cell r="J417" t="str">
            <v>CENT</v>
          </cell>
        </row>
        <row r="418">
          <cell r="A418" t="str">
            <v>2431</v>
          </cell>
          <cell r="B418" t="str">
            <v>CENT</v>
          </cell>
          <cell r="C418" t="str">
            <v>CE10</v>
          </cell>
          <cell r="D418" t="str">
            <v>CE10</v>
          </cell>
          <cell r="E418">
            <v>20</v>
          </cell>
          <cell r="F418" t="str">
            <v>LN</v>
          </cell>
          <cell r="G418" t="str">
            <v>AXE</v>
          </cell>
          <cell r="H418" t="str">
            <v>A</v>
          </cell>
          <cell r="I418" t="str">
            <v>BOGOTA</v>
          </cell>
          <cell r="J418" t="str">
            <v>CENT</v>
          </cell>
        </row>
        <row r="419">
          <cell r="A419" t="str">
            <v>2432</v>
          </cell>
          <cell r="B419" t="str">
            <v>CENT</v>
          </cell>
          <cell r="C419" t="str">
            <v>CE10</v>
          </cell>
          <cell r="D419" t="str">
            <v>CE10</v>
          </cell>
          <cell r="E419">
            <v>20</v>
          </cell>
          <cell r="F419" t="str">
            <v>LN</v>
          </cell>
          <cell r="G419" t="str">
            <v>AXE</v>
          </cell>
          <cell r="H419" t="str">
            <v>A</v>
          </cell>
          <cell r="I419" t="str">
            <v>BOGOTA</v>
          </cell>
          <cell r="J419" t="str">
            <v>CENT</v>
          </cell>
        </row>
        <row r="420">
          <cell r="A420" t="str">
            <v>2433</v>
          </cell>
          <cell r="B420" t="str">
            <v>CENT</v>
          </cell>
          <cell r="C420" t="str">
            <v>CE10</v>
          </cell>
          <cell r="D420" t="str">
            <v>CE10</v>
          </cell>
          <cell r="E420">
            <v>20</v>
          </cell>
          <cell r="F420" t="str">
            <v>LN</v>
          </cell>
          <cell r="G420" t="str">
            <v>AXE</v>
          </cell>
          <cell r="H420" t="str">
            <v>A</v>
          </cell>
          <cell r="I420" t="str">
            <v>BOGOTA</v>
          </cell>
          <cell r="J420" t="str">
            <v>CENT</v>
          </cell>
        </row>
        <row r="421">
          <cell r="A421" t="str">
            <v>2434</v>
          </cell>
          <cell r="B421" t="str">
            <v>CENT</v>
          </cell>
          <cell r="C421" t="str">
            <v>CE10</v>
          </cell>
          <cell r="D421" t="str">
            <v>CE10</v>
          </cell>
          <cell r="E421">
            <v>20</v>
          </cell>
          <cell r="F421" t="str">
            <v>LN</v>
          </cell>
          <cell r="G421" t="str">
            <v>AXE</v>
          </cell>
          <cell r="H421" t="str">
            <v>A</v>
          </cell>
          <cell r="I421" t="str">
            <v>BOGOTA</v>
          </cell>
          <cell r="J421" t="str">
            <v>CENT</v>
          </cell>
        </row>
        <row r="422">
          <cell r="A422" t="str">
            <v>2435</v>
          </cell>
          <cell r="B422" t="str">
            <v>CENT</v>
          </cell>
          <cell r="C422" t="str">
            <v>CE10</v>
          </cell>
          <cell r="D422" t="str">
            <v>CE10</v>
          </cell>
          <cell r="E422">
            <v>20</v>
          </cell>
          <cell r="F422" t="str">
            <v>LN</v>
          </cell>
          <cell r="G422" t="str">
            <v>AXE</v>
          </cell>
          <cell r="H422" t="str">
            <v>A</v>
          </cell>
          <cell r="I422" t="str">
            <v>BOGOTA</v>
          </cell>
          <cell r="J422" t="str">
            <v>CENT</v>
          </cell>
        </row>
        <row r="423">
          <cell r="A423" t="str">
            <v>2436</v>
          </cell>
          <cell r="B423" t="str">
            <v>CENT</v>
          </cell>
          <cell r="C423" t="str">
            <v>CE10</v>
          </cell>
          <cell r="D423" t="str">
            <v>CE10</v>
          </cell>
          <cell r="E423">
            <v>20</v>
          </cell>
          <cell r="F423" t="str">
            <v>LN</v>
          </cell>
          <cell r="G423" t="str">
            <v>AXE</v>
          </cell>
          <cell r="H423" t="str">
            <v>A</v>
          </cell>
          <cell r="I423" t="str">
            <v>BOGOTA</v>
          </cell>
          <cell r="J423" t="str">
            <v>CENT</v>
          </cell>
        </row>
        <row r="424">
          <cell r="A424" t="str">
            <v>2437</v>
          </cell>
          <cell r="B424" t="str">
            <v>CENT</v>
          </cell>
          <cell r="C424" t="str">
            <v>CE10</v>
          </cell>
          <cell r="D424" t="str">
            <v>CE10</v>
          </cell>
          <cell r="E424">
            <v>20</v>
          </cell>
          <cell r="F424" t="str">
            <v>LN</v>
          </cell>
          <cell r="G424" t="str">
            <v>AXE</v>
          </cell>
          <cell r="H424" t="str">
            <v>A</v>
          </cell>
          <cell r="I424" t="str">
            <v>BOGOTA</v>
          </cell>
          <cell r="J424" t="str">
            <v>CENT</v>
          </cell>
        </row>
        <row r="425">
          <cell r="A425" t="str">
            <v>2438</v>
          </cell>
          <cell r="B425" t="str">
            <v>CENT</v>
          </cell>
          <cell r="C425" t="str">
            <v>CE10</v>
          </cell>
          <cell r="D425" t="str">
            <v>CE10</v>
          </cell>
          <cell r="E425">
            <v>20</v>
          </cell>
          <cell r="F425" t="str">
            <v>LN</v>
          </cell>
          <cell r="G425" t="str">
            <v>AXE</v>
          </cell>
          <cell r="H425" t="str">
            <v>A</v>
          </cell>
          <cell r="I425" t="str">
            <v>BOGOTA</v>
          </cell>
          <cell r="J425" t="str">
            <v>CENT</v>
          </cell>
        </row>
        <row r="426">
          <cell r="A426" t="str">
            <v>2439</v>
          </cell>
          <cell r="B426" t="str">
            <v>CENT</v>
          </cell>
          <cell r="C426" t="str">
            <v>CE10</v>
          </cell>
          <cell r="D426" t="str">
            <v>CE10</v>
          </cell>
          <cell r="E426">
            <v>20</v>
          </cell>
          <cell r="F426" t="str">
            <v>LN</v>
          </cell>
          <cell r="G426" t="str">
            <v>AXE</v>
          </cell>
          <cell r="H426" t="str">
            <v>A</v>
          </cell>
          <cell r="I426" t="str">
            <v>BOGOTA</v>
          </cell>
          <cell r="J426" t="str">
            <v>CENT</v>
          </cell>
        </row>
        <row r="427">
          <cell r="A427" t="str">
            <v>2440</v>
          </cell>
          <cell r="B427" t="str">
            <v>CUNI</v>
          </cell>
          <cell r="C427" t="str">
            <v>CU08</v>
          </cell>
          <cell r="D427" t="str">
            <v>CU08</v>
          </cell>
          <cell r="E427">
            <v>24</v>
          </cell>
          <cell r="F427" t="str">
            <v>LN</v>
          </cell>
          <cell r="G427" t="str">
            <v>FETEX</v>
          </cell>
          <cell r="H427" t="str">
            <v>A</v>
          </cell>
          <cell r="I427" t="str">
            <v>BOGOTA</v>
          </cell>
          <cell r="J427" t="str">
            <v>CUNI</v>
          </cell>
        </row>
        <row r="428">
          <cell r="A428" t="str">
            <v>2441</v>
          </cell>
          <cell r="B428" t="str">
            <v>CUNI</v>
          </cell>
          <cell r="C428" t="str">
            <v>CU08</v>
          </cell>
          <cell r="D428" t="str">
            <v>CU08</v>
          </cell>
          <cell r="E428">
            <v>24</v>
          </cell>
          <cell r="F428" t="str">
            <v>LN</v>
          </cell>
          <cell r="G428" t="str">
            <v>FETEX</v>
          </cell>
          <cell r="H428" t="str">
            <v>A</v>
          </cell>
          <cell r="I428" t="str">
            <v>BOGOTA</v>
          </cell>
          <cell r="J428" t="str">
            <v>CUNI</v>
          </cell>
        </row>
        <row r="429">
          <cell r="A429" t="str">
            <v>2442</v>
          </cell>
          <cell r="B429" t="str">
            <v>CUNI</v>
          </cell>
          <cell r="C429" t="str">
            <v>CU08</v>
          </cell>
          <cell r="D429" t="str">
            <v>CU08</v>
          </cell>
          <cell r="E429">
            <v>24</v>
          </cell>
          <cell r="F429" t="str">
            <v>LN</v>
          </cell>
          <cell r="G429" t="str">
            <v>FETEX</v>
          </cell>
          <cell r="H429" t="str">
            <v>A</v>
          </cell>
          <cell r="I429" t="str">
            <v>BOGOTA</v>
          </cell>
          <cell r="J429" t="str">
            <v>CUNI</v>
          </cell>
        </row>
        <row r="430">
          <cell r="A430" t="str">
            <v>2443</v>
          </cell>
          <cell r="B430" t="str">
            <v>CUNI</v>
          </cell>
          <cell r="C430" t="str">
            <v>CU08</v>
          </cell>
          <cell r="D430" t="str">
            <v>CU08</v>
          </cell>
          <cell r="E430">
            <v>24</v>
          </cell>
          <cell r="F430" t="str">
            <v>LN</v>
          </cell>
          <cell r="G430" t="str">
            <v>FETEX</v>
          </cell>
          <cell r="H430" t="str">
            <v>A</v>
          </cell>
          <cell r="I430" t="str">
            <v>BOGOTA</v>
          </cell>
          <cell r="J430" t="str">
            <v>CUNI</v>
          </cell>
        </row>
        <row r="431">
          <cell r="A431" t="str">
            <v>2444</v>
          </cell>
          <cell r="B431" t="str">
            <v>CUNI</v>
          </cell>
          <cell r="C431" t="str">
            <v>CU08</v>
          </cell>
          <cell r="D431" t="str">
            <v>CU08</v>
          </cell>
          <cell r="E431">
            <v>24</v>
          </cell>
          <cell r="F431" t="str">
            <v>LN</v>
          </cell>
          <cell r="G431" t="str">
            <v>FETEX</v>
          </cell>
          <cell r="H431" t="str">
            <v>A</v>
          </cell>
          <cell r="I431" t="str">
            <v>BOGOTA</v>
          </cell>
          <cell r="J431" t="str">
            <v>CUNI</v>
          </cell>
        </row>
        <row r="432">
          <cell r="A432" t="str">
            <v>2445</v>
          </cell>
          <cell r="B432" t="str">
            <v>CUNI</v>
          </cell>
          <cell r="C432" t="str">
            <v>CU08</v>
          </cell>
          <cell r="D432" t="str">
            <v>CU08</v>
          </cell>
          <cell r="E432">
            <v>24</v>
          </cell>
          <cell r="F432" t="str">
            <v>LN</v>
          </cell>
          <cell r="G432" t="str">
            <v>FETEX</v>
          </cell>
          <cell r="H432" t="str">
            <v>A</v>
          </cell>
          <cell r="I432" t="str">
            <v>BOGOTA</v>
          </cell>
          <cell r="J432" t="str">
            <v>CUNI</v>
          </cell>
        </row>
        <row r="433">
          <cell r="A433" t="str">
            <v>2446</v>
          </cell>
          <cell r="B433" t="str">
            <v>CUNI</v>
          </cell>
          <cell r="C433" t="str">
            <v>CU08</v>
          </cell>
          <cell r="D433" t="str">
            <v>CU08</v>
          </cell>
          <cell r="E433">
            <v>24</v>
          </cell>
          <cell r="F433" t="str">
            <v>LN</v>
          </cell>
          <cell r="G433" t="str">
            <v>FETEX</v>
          </cell>
          <cell r="H433" t="str">
            <v>A</v>
          </cell>
          <cell r="I433" t="str">
            <v>BOGOTA</v>
          </cell>
          <cell r="J433" t="str">
            <v>CUNI</v>
          </cell>
        </row>
        <row r="434">
          <cell r="A434" t="str">
            <v>2447</v>
          </cell>
          <cell r="B434" t="str">
            <v>CUNI</v>
          </cell>
          <cell r="C434" t="str">
            <v>CU08</v>
          </cell>
          <cell r="D434" t="str">
            <v>CU08</v>
          </cell>
          <cell r="E434">
            <v>24</v>
          </cell>
          <cell r="F434" t="str">
            <v>LN</v>
          </cell>
          <cell r="G434" t="str">
            <v>FETEX</v>
          </cell>
          <cell r="H434" t="str">
            <v>A</v>
          </cell>
          <cell r="I434" t="str">
            <v>BOGOTA</v>
          </cell>
          <cell r="J434" t="str">
            <v>CUNI</v>
          </cell>
        </row>
        <row r="435">
          <cell r="A435" t="str">
            <v>2448</v>
          </cell>
          <cell r="B435" t="str">
            <v>CUNI</v>
          </cell>
          <cell r="C435" t="str">
            <v>CU08</v>
          </cell>
          <cell r="D435" t="str">
            <v>CU08</v>
          </cell>
          <cell r="E435">
            <v>24</v>
          </cell>
          <cell r="F435" t="str">
            <v>LN</v>
          </cell>
          <cell r="G435" t="str">
            <v>FETEX</v>
          </cell>
          <cell r="H435" t="str">
            <v>A</v>
          </cell>
          <cell r="I435" t="str">
            <v>BOGOTA</v>
          </cell>
          <cell r="J435" t="str">
            <v>CUNI</v>
          </cell>
        </row>
        <row r="436">
          <cell r="A436" t="str">
            <v>2449</v>
          </cell>
          <cell r="B436" t="str">
            <v>CUNI</v>
          </cell>
          <cell r="C436" t="str">
            <v>CU08</v>
          </cell>
          <cell r="D436" t="str">
            <v>CU08</v>
          </cell>
          <cell r="E436">
            <v>24</v>
          </cell>
          <cell r="F436" t="str">
            <v>LN</v>
          </cell>
          <cell r="G436" t="str">
            <v>FETEX</v>
          </cell>
          <cell r="H436" t="str">
            <v>A</v>
          </cell>
          <cell r="I436" t="str">
            <v>BOGOTA</v>
          </cell>
          <cell r="J436" t="str">
            <v>CUNI</v>
          </cell>
        </row>
        <row r="437">
          <cell r="A437" t="str">
            <v>2450</v>
          </cell>
          <cell r="B437" t="str">
            <v>TEUS</v>
          </cell>
          <cell r="C437" t="str">
            <v>TE05</v>
          </cell>
          <cell r="D437" t="str">
            <v>TE05</v>
          </cell>
          <cell r="E437">
            <v>88</v>
          </cell>
          <cell r="F437" t="str">
            <v>LN</v>
          </cell>
          <cell r="G437" t="str">
            <v>AXE</v>
          </cell>
          <cell r="H437" t="str">
            <v>A</v>
          </cell>
          <cell r="I437" t="str">
            <v>BOGOTA</v>
          </cell>
          <cell r="J437" t="str">
            <v>TEUS</v>
          </cell>
        </row>
        <row r="438">
          <cell r="A438" t="str">
            <v>2451</v>
          </cell>
          <cell r="B438" t="str">
            <v>TEUS</v>
          </cell>
          <cell r="C438" t="str">
            <v>TE05</v>
          </cell>
          <cell r="D438" t="str">
            <v>TE05</v>
          </cell>
          <cell r="E438">
            <v>88</v>
          </cell>
          <cell r="F438" t="str">
            <v>LN</v>
          </cell>
          <cell r="G438" t="str">
            <v>AXE</v>
          </cell>
          <cell r="H438" t="str">
            <v>A</v>
          </cell>
          <cell r="I438" t="str">
            <v>BOGOTA</v>
          </cell>
          <cell r="J438" t="str">
            <v>TEUS</v>
          </cell>
        </row>
        <row r="439">
          <cell r="A439" t="str">
            <v>2452</v>
          </cell>
          <cell r="B439" t="str">
            <v>TEUS</v>
          </cell>
          <cell r="C439" t="str">
            <v>TE05</v>
          </cell>
          <cell r="D439" t="str">
            <v>TE05</v>
          </cell>
          <cell r="E439">
            <v>88</v>
          </cell>
          <cell r="F439" t="str">
            <v>LN</v>
          </cell>
          <cell r="G439" t="str">
            <v>AXE</v>
          </cell>
          <cell r="H439" t="str">
            <v>A</v>
          </cell>
          <cell r="I439" t="str">
            <v>BOGOTA</v>
          </cell>
          <cell r="J439" t="str">
            <v>TEUS</v>
          </cell>
        </row>
        <row r="440">
          <cell r="A440" t="str">
            <v>2453</v>
          </cell>
          <cell r="B440" t="str">
            <v>TEUS</v>
          </cell>
          <cell r="C440" t="str">
            <v>TE05</v>
          </cell>
          <cell r="D440" t="str">
            <v>TE05</v>
          </cell>
          <cell r="E440">
            <v>88</v>
          </cell>
          <cell r="F440" t="str">
            <v>LN</v>
          </cell>
          <cell r="G440" t="str">
            <v>AXE</v>
          </cell>
          <cell r="H440" t="str">
            <v>A</v>
          </cell>
          <cell r="I440" t="str">
            <v>BOGOTA</v>
          </cell>
          <cell r="J440" t="str">
            <v>TEUS</v>
          </cell>
        </row>
        <row r="441">
          <cell r="A441" t="str">
            <v>2454</v>
          </cell>
          <cell r="B441" t="str">
            <v>TEUS</v>
          </cell>
          <cell r="C441" t="str">
            <v>TE05</v>
          </cell>
          <cell r="D441" t="str">
            <v>TE05</v>
          </cell>
          <cell r="E441">
            <v>88</v>
          </cell>
          <cell r="F441" t="str">
            <v>LN</v>
          </cell>
          <cell r="G441" t="str">
            <v>AXE</v>
          </cell>
          <cell r="H441" t="str">
            <v>A</v>
          </cell>
          <cell r="I441" t="str">
            <v>BOGOTA</v>
          </cell>
          <cell r="J441" t="str">
            <v>TEUS</v>
          </cell>
        </row>
        <row r="442">
          <cell r="A442" t="str">
            <v>2455</v>
          </cell>
          <cell r="B442" t="str">
            <v>TEUS</v>
          </cell>
          <cell r="C442" t="str">
            <v>TE05</v>
          </cell>
          <cell r="D442" t="str">
            <v>TE05</v>
          </cell>
          <cell r="E442">
            <v>88</v>
          </cell>
          <cell r="F442" t="str">
            <v>LN</v>
          </cell>
          <cell r="G442" t="str">
            <v>AXE</v>
          </cell>
          <cell r="H442" t="str">
            <v>A</v>
          </cell>
          <cell r="I442" t="str">
            <v>BOGOTA</v>
          </cell>
          <cell r="J442" t="str">
            <v>TEUS</v>
          </cell>
        </row>
        <row r="443">
          <cell r="A443" t="str">
            <v>2456</v>
          </cell>
          <cell r="B443" t="str">
            <v>TEUS</v>
          </cell>
          <cell r="C443" t="str">
            <v>TE05</v>
          </cell>
          <cell r="D443" t="str">
            <v>TE05</v>
          </cell>
          <cell r="E443">
            <v>88</v>
          </cell>
          <cell r="F443" t="str">
            <v>LN</v>
          </cell>
          <cell r="G443" t="str">
            <v>AXE</v>
          </cell>
          <cell r="H443" t="str">
            <v>A</v>
          </cell>
          <cell r="I443" t="str">
            <v>BOGOTA</v>
          </cell>
          <cell r="J443" t="str">
            <v>TEUS</v>
          </cell>
        </row>
        <row r="444">
          <cell r="A444" t="str">
            <v>2457</v>
          </cell>
          <cell r="B444" t="str">
            <v>TEUS</v>
          </cell>
          <cell r="C444" t="str">
            <v>TE05</v>
          </cell>
          <cell r="D444" t="str">
            <v>TE05</v>
          </cell>
          <cell r="E444">
            <v>88</v>
          </cell>
          <cell r="F444" t="str">
            <v>LN</v>
          </cell>
          <cell r="G444" t="str">
            <v>AXE</v>
          </cell>
          <cell r="H444" t="str">
            <v>A</v>
          </cell>
          <cell r="I444" t="str">
            <v>BOGOTA</v>
          </cell>
          <cell r="J444" t="str">
            <v>TEUS</v>
          </cell>
        </row>
        <row r="445">
          <cell r="A445" t="str">
            <v>2458</v>
          </cell>
          <cell r="B445" t="str">
            <v>TEUS</v>
          </cell>
          <cell r="C445" t="str">
            <v>TE05</v>
          </cell>
          <cell r="D445" t="str">
            <v>TE05</v>
          </cell>
          <cell r="E445">
            <v>88</v>
          </cell>
          <cell r="F445" t="str">
            <v>LN</v>
          </cell>
          <cell r="G445" t="str">
            <v>AXE</v>
          </cell>
          <cell r="H445" t="str">
            <v>A</v>
          </cell>
          <cell r="I445" t="str">
            <v>BOGOTA</v>
          </cell>
          <cell r="J445" t="str">
            <v>TEUS</v>
          </cell>
        </row>
        <row r="446">
          <cell r="A446" t="str">
            <v>2459</v>
          </cell>
          <cell r="B446" t="str">
            <v>TEUS</v>
          </cell>
          <cell r="C446" t="str">
            <v>TE05</v>
          </cell>
          <cell r="D446" t="str">
            <v>TE05</v>
          </cell>
          <cell r="E446">
            <v>88</v>
          </cell>
          <cell r="F446" t="str">
            <v>LN</v>
          </cell>
          <cell r="G446" t="str">
            <v>AXE</v>
          </cell>
          <cell r="H446" t="str">
            <v>A</v>
          </cell>
          <cell r="I446" t="str">
            <v>BOGOTA</v>
          </cell>
          <cell r="J446" t="str">
            <v>TEUS</v>
          </cell>
        </row>
        <row r="447">
          <cell r="A447" t="str">
            <v>2460</v>
          </cell>
          <cell r="B447" t="str">
            <v>CRUC</v>
          </cell>
          <cell r="C447" t="str">
            <v>CR07</v>
          </cell>
          <cell r="D447" t="str">
            <v>CR07</v>
          </cell>
          <cell r="E447">
            <v>28</v>
          </cell>
          <cell r="F447" t="str">
            <v>LN</v>
          </cell>
          <cell r="G447" t="str">
            <v>FETEX</v>
          </cell>
          <cell r="H447" t="str">
            <v>A</v>
          </cell>
          <cell r="I447" t="str">
            <v>BOGOTA</v>
          </cell>
          <cell r="J447" t="str">
            <v>CRUC</v>
          </cell>
        </row>
        <row r="448">
          <cell r="A448" t="str">
            <v>2461</v>
          </cell>
          <cell r="B448" t="str">
            <v>CRUC</v>
          </cell>
          <cell r="C448" t="str">
            <v>CR07</v>
          </cell>
          <cell r="D448" t="str">
            <v>CR07</v>
          </cell>
          <cell r="E448">
            <v>28</v>
          </cell>
          <cell r="F448" t="str">
            <v>LN</v>
          </cell>
          <cell r="G448" t="str">
            <v>FETEX</v>
          </cell>
          <cell r="H448" t="str">
            <v>A</v>
          </cell>
          <cell r="I448" t="str">
            <v>BOGOTA</v>
          </cell>
          <cell r="J448" t="str">
            <v>CRUC</v>
          </cell>
        </row>
        <row r="449">
          <cell r="A449" t="str">
            <v>2462</v>
          </cell>
          <cell r="B449" t="str">
            <v>CRUC</v>
          </cell>
          <cell r="C449" t="str">
            <v>CR07</v>
          </cell>
          <cell r="D449" t="str">
            <v>CR07</v>
          </cell>
          <cell r="E449">
            <v>28</v>
          </cell>
          <cell r="F449" t="str">
            <v>LN</v>
          </cell>
          <cell r="G449" t="str">
            <v>FETEX</v>
          </cell>
          <cell r="H449" t="str">
            <v>A</v>
          </cell>
          <cell r="I449" t="str">
            <v>BOGOTA</v>
          </cell>
          <cell r="J449" t="str">
            <v>CRUC</v>
          </cell>
        </row>
        <row r="450">
          <cell r="A450" t="str">
            <v>2463</v>
          </cell>
          <cell r="B450" t="str">
            <v>CRUC</v>
          </cell>
          <cell r="C450" t="str">
            <v>CR07</v>
          </cell>
          <cell r="D450" t="str">
            <v>CR07</v>
          </cell>
          <cell r="E450">
            <v>28</v>
          </cell>
          <cell r="F450" t="str">
            <v>LN</v>
          </cell>
          <cell r="G450" t="str">
            <v>FETEX</v>
          </cell>
          <cell r="H450" t="str">
            <v>A</v>
          </cell>
          <cell r="I450" t="str">
            <v>BOGOTA</v>
          </cell>
          <cell r="J450" t="str">
            <v>CRUC</v>
          </cell>
        </row>
        <row r="451">
          <cell r="A451" t="str">
            <v>2464</v>
          </cell>
          <cell r="B451" t="str">
            <v>CRUC</v>
          </cell>
          <cell r="C451" t="str">
            <v>CR07</v>
          </cell>
          <cell r="D451" t="str">
            <v>CR07</v>
          </cell>
          <cell r="E451">
            <v>28</v>
          </cell>
          <cell r="F451" t="str">
            <v>LN</v>
          </cell>
          <cell r="G451" t="str">
            <v>FETEX</v>
          </cell>
          <cell r="H451" t="str">
            <v>A</v>
          </cell>
          <cell r="I451" t="str">
            <v>BOGOTA</v>
          </cell>
          <cell r="J451" t="str">
            <v>CRUC</v>
          </cell>
        </row>
        <row r="452">
          <cell r="A452" t="str">
            <v>2465</v>
          </cell>
          <cell r="B452" t="str">
            <v>CRUC</v>
          </cell>
          <cell r="C452" t="str">
            <v>CR07</v>
          </cell>
          <cell r="D452" t="str">
            <v>CR07</v>
          </cell>
          <cell r="E452">
            <v>28</v>
          </cell>
          <cell r="F452" t="str">
            <v>LN</v>
          </cell>
          <cell r="G452" t="str">
            <v>FETEX</v>
          </cell>
          <cell r="H452" t="str">
            <v>A</v>
          </cell>
          <cell r="I452" t="str">
            <v>BOGOTA</v>
          </cell>
          <cell r="J452" t="str">
            <v>CRUC</v>
          </cell>
        </row>
        <row r="453">
          <cell r="A453" t="str">
            <v>2466</v>
          </cell>
          <cell r="B453" t="str">
            <v>CRUC</v>
          </cell>
          <cell r="C453" t="str">
            <v>CR07</v>
          </cell>
          <cell r="D453" t="str">
            <v>CR07</v>
          </cell>
          <cell r="E453">
            <v>28</v>
          </cell>
          <cell r="F453" t="str">
            <v>LN</v>
          </cell>
          <cell r="G453" t="str">
            <v>FETEX</v>
          </cell>
          <cell r="H453" t="str">
            <v>A</v>
          </cell>
          <cell r="I453" t="str">
            <v>BOGOTA</v>
          </cell>
          <cell r="J453" t="str">
            <v>CRUC</v>
          </cell>
        </row>
        <row r="454">
          <cell r="A454" t="str">
            <v>2467</v>
          </cell>
          <cell r="B454" t="str">
            <v>CRUC</v>
          </cell>
          <cell r="C454" t="str">
            <v>CR07</v>
          </cell>
          <cell r="D454" t="str">
            <v>CR07</v>
          </cell>
          <cell r="E454">
            <v>28</v>
          </cell>
          <cell r="F454" t="str">
            <v>LN</v>
          </cell>
          <cell r="G454" t="str">
            <v>FETEX</v>
          </cell>
          <cell r="H454" t="str">
            <v>A</v>
          </cell>
          <cell r="I454" t="str">
            <v>BOGOTA</v>
          </cell>
          <cell r="J454" t="str">
            <v>CRUC</v>
          </cell>
        </row>
        <row r="455">
          <cell r="A455" t="str">
            <v>2468</v>
          </cell>
          <cell r="B455" t="str">
            <v>CRUC</v>
          </cell>
          <cell r="C455" t="str">
            <v>CR07</v>
          </cell>
          <cell r="D455" t="str">
            <v>CR07</v>
          </cell>
          <cell r="E455">
            <v>28</v>
          </cell>
          <cell r="F455" t="str">
            <v>LN</v>
          </cell>
          <cell r="G455" t="str">
            <v>FETEX</v>
          </cell>
          <cell r="H455" t="str">
            <v>A</v>
          </cell>
          <cell r="I455" t="str">
            <v>BOGOTA</v>
          </cell>
          <cell r="J455" t="str">
            <v>CRUC</v>
          </cell>
        </row>
        <row r="456">
          <cell r="A456" t="str">
            <v>2469</v>
          </cell>
          <cell r="B456" t="str">
            <v>CRUC</v>
          </cell>
          <cell r="C456" t="str">
            <v>CR07</v>
          </cell>
          <cell r="D456" t="str">
            <v>CR07</v>
          </cell>
          <cell r="E456">
            <v>28</v>
          </cell>
          <cell r="F456" t="str">
            <v>LN</v>
          </cell>
          <cell r="G456" t="str">
            <v>FETEX</v>
          </cell>
          <cell r="H456" t="str">
            <v>A</v>
          </cell>
          <cell r="I456" t="str">
            <v>BOGOTA</v>
          </cell>
          <cell r="J456" t="str">
            <v>CRUC</v>
          </cell>
        </row>
        <row r="457">
          <cell r="A457" t="str">
            <v>2470</v>
          </cell>
          <cell r="B457" t="str">
            <v>RICA</v>
          </cell>
          <cell r="C457" t="str">
            <v>RI01</v>
          </cell>
          <cell r="D457" t="str">
            <v>RI01</v>
          </cell>
          <cell r="E457">
            <v>64</v>
          </cell>
          <cell r="F457" t="str">
            <v>LN</v>
          </cell>
          <cell r="G457" t="str">
            <v>FETEX</v>
          </cell>
          <cell r="H457" t="str">
            <v>A</v>
          </cell>
          <cell r="I457" t="str">
            <v>BOGOTA</v>
          </cell>
          <cell r="J457" t="str">
            <v>RICA</v>
          </cell>
        </row>
        <row r="458">
          <cell r="A458" t="str">
            <v>2471</v>
          </cell>
          <cell r="B458" t="str">
            <v>RICA</v>
          </cell>
          <cell r="C458" t="str">
            <v>RI01</v>
          </cell>
          <cell r="D458" t="str">
            <v>RI01</v>
          </cell>
          <cell r="E458">
            <v>64</v>
          </cell>
          <cell r="F458" t="str">
            <v>LN</v>
          </cell>
          <cell r="G458" t="str">
            <v>FETEX</v>
          </cell>
          <cell r="H458" t="str">
            <v>A</v>
          </cell>
          <cell r="I458" t="str">
            <v>BOGOTA</v>
          </cell>
          <cell r="J458" t="str">
            <v>RICA</v>
          </cell>
        </row>
        <row r="459">
          <cell r="A459" t="str">
            <v>2472</v>
          </cell>
          <cell r="B459" t="str">
            <v>RICA</v>
          </cell>
          <cell r="C459" t="str">
            <v>RI01</v>
          </cell>
          <cell r="D459" t="str">
            <v>RI01</v>
          </cell>
          <cell r="E459">
            <v>64</v>
          </cell>
          <cell r="F459" t="str">
            <v>LN</v>
          </cell>
          <cell r="G459" t="str">
            <v>FETEX</v>
          </cell>
          <cell r="H459" t="str">
            <v>A</v>
          </cell>
          <cell r="I459" t="str">
            <v>BOGOTA</v>
          </cell>
          <cell r="J459" t="str">
            <v>RICA</v>
          </cell>
        </row>
        <row r="460">
          <cell r="A460" t="str">
            <v>2473</v>
          </cell>
          <cell r="B460" t="str">
            <v>RICA</v>
          </cell>
          <cell r="C460" t="str">
            <v>RI01</v>
          </cell>
          <cell r="D460" t="str">
            <v>RI01</v>
          </cell>
          <cell r="E460">
            <v>64</v>
          </cell>
          <cell r="F460" t="str">
            <v>LN</v>
          </cell>
          <cell r="G460" t="str">
            <v>FETEX</v>
          </cell>
          <cell r="H460" t="str">
            <v>A</v>
          </cell>
          <cell r="I460" t="str">
            <v>BOGOTA</v>
          </cell>
          <cell r="J460" t="str">
            <v>RICA</v>
          </cell>
        </row>
        <row r="461">
          <cell r="A461" t="str">
            <v>2474</v>
          </cell>
          <cell r="B461" t="str">
            <v>RICA</v>
          </cell>
          <cell r="C461" t="str">
            <v>RI01</v>
          </cell>
          <cell r="D461" t="str">
            <v>RI01</v>
          </cell>
          <cell r="E461">
            <v>64</v>
          </cell>
          <cell r="F461" t="str">
            <v>LN</v>
          </cell>
          <cell r="G461" t="str">
            <v>FETEX</v>
          </cell>
          <cell r="H461" t="str">
            <v>A</v>
          </cell>
          <cell r="I461" t="str">
            <v>BOGOTA</v>
          </cell>
          <cell r="J461" t="str">
            <v>RICA</v>
          </cell>
        </row>
        <row r="462">
          <cell r="A462" t="str">
            <v>2475</v>
          </cell>
          <cell r="B462" t="str">
            <v>RICA</v>
          </cell>
          <cell r="C462" t="str">
            <v>RI01</v>
          </cell>
          <cell r="D462" t="str">
            <v>RI01</v>
          </cell>
          <cell r="E462">
            <v>64</v>
          </cell>
          <cell r="F462" t="str">
            <v>LN</v>
          </cell>
          <cell r="G462" t="str">
            <v>FETEX</v>
          </cell>
          <cell r="H462" t="str">
            <v>A</v>
          </cell>
          <cell r="I462" t="str">
            <v>BOGOTA</v>
          </cell>
          <cell r="J462" t="str">
            <v>RICA</v>
          </cell>
        </row>
        <row r="463">
          <cell r="A463" t="str">
            <v>2476</v>
          </cell>
          <cell r="B463" t="str">
            <v>RICA</v>
          </cell>
          <cell r="C463" t="str">
            <v>RI01</v>
          </cell>
          <cell r="D463" t="str">
            <v>RI01</v>
          </cell>
          <cell r="E463">
            <v>64</v>
          </cell>
          <cell r="F463" t="str">
            <v>LN</v>
          </cell>
          <cell r="G463" t="str">
            <v>FETEX</v>
          </cell>
          <cell r="H463" t="str">
            <v>A</v>
          </cell>
          <cell r="I463" t="str">
            <v>BOGOTA</v>
          </cell>
          <cell r="J463" t="str">
            <v>RICA</v>
          </cell>
        </row>
        <row r="464">
          <cell r="A464" t="str">
            <v>2477</v>
          </cell>
          <cell r="B464" t="str">
            <v>RICA</v>
          </cell>
          <cell r="C464" t="str">
            <v>RI01</v>
          </cell>
          <cell r="D464" t="str">
            <v>RI01</v>
          </cell>
          <cell r="E464">
            <v>64</v>
          </cell>
          <cell r="F464" t="str">
            <v>LN</v>
          </cell>
          <cell r="G464" t="str">
            <v>FETEX</v>
          </cell>
          <cell r="H464" t="str">
            <v>A</v>
          </cell>
          <cell r="I464" t="str">
            <v>BOGOTA</v>
          </cell>
          <cell r="J464" t="str">
            <v>RICA</v>
          </cell>
        </row>
        <row r="465">
          <cell r="A465" t="str">
            <v>2478</v>
          </cell>
          <cell r="B465" t="str">
            <v>RICA</v>
          </cell>
          <cell r="C465" t="str">
            <v>RI01</v>
          </cell>
          <cell r="D465" t="str">
            <v>RI01</v>
          </cell>
          <cell r="E465">
            <v>64</v>
          </cell>
          <cell r="F465" t="str">
            <v>LN</v>
          </cell>
          <cell r="G465" t="str">
            <v>FETEX</v>
          </cell>
          <cell r="H465" t="str">
            <v>A</v>
          </cell>
          <cell r="I465" t="str">
            <v>BOGOTA</v>
          </cell>
          <cell r="J465" t="str">
            <v>RICA</v>
          </cell>
        </row>
        <row r="466">
          <cell r="A466" t="str">
            <v>2479</v>
          </cell>
          <cell r="B466" t="str">
            <v>RICA</v>
          </cell>
          <cell r="C466" t="str">
            <v>RI01</v>
          </cell>
          <cell r="D466" t="str">
            <v>RI01</v>
          </cell>
          <cell r="E466">
            <v>64</v>
          </cell>
          <cell r="F466" t="str">
            <v>LN</v>
          </cell>
          <cell r="G466" t="str">
            <v>FETEX</v>
          </cell>
          <cell r="H466" t="str">
            <v>A</v>
          </cell>
          <cell r="I466" t="str">
            <v>BOGOTA</v>
          </cell>
          <cell r="J466" t="str">
            <v>RICA</v>
          </cell>
        </row>
        <row r="467">
          <cell r="A467" t="str">
            <v>2480</v>
          </cell>
          <cell r="B467" t="str">
            <v>CHAP</v>
          </cell>
          <cell r="C467" t="str">
            <v>CH12</v>
          </cell>
          <cell r="D467" t="str">
            <v>CH12</v>
          </cell>
          <cell r="E467">
            <v>32</v>
          </cell>
          <cell r="F467" t="str">
            <v>LN</v>
          </cell>
          <cell r="G467" t="str">
            <v>AXE</v>
          </cell>
          <cell r="H467" t="str">
            <v>A</v>
          </cell>
          <cell r="I467" t="str">
            <v>BOGOTA</v>
          </cell>
          <cell r="J467" t="str">
            <v>CHAP</v>
          </cell>
        </row>
        <row r="468">
          <cell r="A468" t="str">
            <v>2481</v>
          </cell>
          <cell r="B468" t="str">
            <v>CHAP</v>
          </cell>
          <cell r="C468" t="str">
            <v>CH12</v>
          </cell>
          <cell r="D468" t="str">
            <v>CH12</v>
          </cell>
          <cell r="E468">
            <v>32</v>
          </cell>
          <cell r="F468" t="str">
            <v>LN</v>
          </cell>
          <cell r="G468" t="str">
            <v>AXE</v>
          </cell>
          <cell r="H468" t="str">
            <v>A</v>
          </cell>
          <cell r="I468" t="str">
            <v>BOGOTA</v>
          </cell>
          <cell r="J468" t="str">
            <v>CHAP</v>
          </cell>
        </row>
        <row r="469">
          <cell r="A469" t="str">
            <v>2482</v>
          </cell>
          <cell r="B469" t="str">
            <v>CHAP</v>
          </cell>
          <cell r="C469" t="str">
            <v>CH12</v>
          </cell>
          <cell r="D469" t="str">
            <v>CH12</v>
          </cell>
          <cell r="E469">
            <v>32</v>
          </cell>
          <cell r="F469" t="str">
            <v>LN</v>
          </cell>
          <cell r="G469" t="str">
            <v>AXE</v>
          </cell>
          <cell r="H469" t="str">
            <v>A</v>
          </cell>
          <cell r="I469" t="str">
            <v>BOGOTA</v>
          </cell>
          <cell r="J469" t="str">
            <v>CHAP</v>
          </cell>
        </row>
        <row r="470">
          <cell r="A470" t="str">
            <v>2483</v>
          </cell>
          <cell r="B470" t="str">
            <v>CHAP</v>
          </cell>
          <cell r="C470" t="str">
            <v>CH12</v>
          </cell>
          <cell r="D470" t="str">
            <v>CH12</v>
          </cell>
          <cell r="E470">
            <v>32</v>
          </cell>
          <cell r="F470" t="str">
            <v>LN</v>
          </cell>
          <cell r="G470" t="str">
            <v>AXE</v>
          </cell>
          <cell r="H470" t="str">
            <v>A</v>
          </cell>
          <cell r="I470" t="str">
            <v>BOGOTA</v>
          </cell>
          <cell r="J470" t="str">
            <v>CHAP</v>
          </cell>
        </row>
        <row r="471">
          <cell r="A471" t="str">
            <v>2484</v>
          </cell>
          <cell r="B471" t="str">
            <v>CHAP</v>
          </cell>
          <cell r="C471" t="str">
            <v>CH12</v>
          </cell>
          <cell r="D471" t="str">
            <v>CH12</v>
          </cell>
          <cell r="E471">
            <v>32</v>
          </cell>
          <cell r="F471" t="str">
            <v>LN</v>
          </cell>
          <cell r="G471" t="str">
            <v>AXE</v>
          </cell>
          <cell r="H471" t="str">
            <v>A</v>
          </cell>
          <cell r="I471" t="str">
            <v>BOGOTA</v>
          </cell>
          <cell r="J471" t="str">
            <v>CHAP</v>
          </cell>
        </row>
        <row r="472">
          <cell r="A472" t="str">
            <v>2485</v>
          </cell>
          <cell r="B472" t="str">
            <v>CHAP</v>
          </cell>
          <cell r="C472" t="str">
            <v>CH12</v>
          </cell>
          <cell r="D472" t="str">
            <v>CH12</v>
          </cell>
          <cell r="E472">
            <v>32</v>
          </cell>
          <cell r="F472" t="str">
            <v>LN</v>
          </cell>
          <cell r="G472" t="str">
            <v>AXE</v>
          </cell>
          <cell r="H472" t="str">
            <v>A</v>
          </cell>
          <cell r="I472" t="str">
            <v>BOGOTA</v>
          </cell>
          <cell r="J472" t="str">
            <v>CHAP</v>
          </cell>
        </row>
        <row r="473">
          <cell r="A473" t="str">
            <v>2486</v>
          </cell>
          <cell r="B473" t="str">
            <v>CHAP</v>
          </cell>
          <cell r="C473" t="str">
            <v>CH12</v>
          </cell>
          <cell r="D473" t="str">
            <v>CH12</v>
          </cell>
          <cell r="E473">
            <v>32</v>
          </cell>
          <cell r="F473" t="str">
            <v>LN</v>
          </cell>
          <cell r="G473" t="str">
            <v>AXE</v>
          </cell>
          <cell r="H473" t="str">
            <v>A</v>
          </cell>
          <cell r="I473" t="str">
            <v>BOGOTA</v>
          </cell>
          <cell r="J473" t="str">
            <v>CHAP</v>
          </cell>
        </row>
        <row r="474">
          <cell r="A474" t="str">
            <v>2487</v>
          </cell>
          <cell r="B474" t="str">
            <v>CHAP</v>
          </cell>
          <cell r="C474" t="str">
            <v>CH12</v>
          </cell>
          <cell r="D474" t="str">
            <v>CH12</v>
          </cell>
          <cell r="E474">
            <v>32</v>
          </cell>
          <cell r="F474" t="str">
            <v>LN</v>
          </cell>
          <cell r="G474" t="str">
            <v>AXE</v>
          </cell>
          <cell r="H474" t="str">
            <v>A</v>
          </cell>
          <cell r="I474" t="str">
            <v>BOGOTA</v>
          </cell>
          <cell r="J474" t="str">
            <v>CHAP</v>
          </cell>
        </row>
        <row r="475">
          <cell r="A475" t="str">
            <v>2488</v>
          </cell>
          <cell r="B475" t="str">
            <v>CHAP</v>
          </cell>
          <cell r="C475" t="str">
            <v>CH12</v>
          </cell>
          <cell r="D475" t="str">
            <v>CH12</v>
          </cell>
          <cell r="E475">
            <v>32</v>
          </cell>
          <cell r="F475" t="str">
            <v>LN</v>
          </cell>
          <cell r="G475" t="str">
            <v>AXE</v>
          </cell>
          <cell r="H475" t="str">
            <v>A</v>
          </cell>
          <cell r="I475" t="str">
            <v>BOGOTA</v>
          </cell>
          <cell r="J475" t="str">
            <v>CHAP</v>
          </cell>
        </row>
        <row r="476">
          <cell r="A476" t="str">
            <v>2489</v>
          </cell>
          <cell r="B476" t="str">
            <v>CHAP</v>
          </cell>
          <cell r="C476" t="str">
            <v>CH12</v>
          </cell>
          <cell r="D476" t="str">
            <v>CH12</v>
          </cell>
          <cell r="E476">
            <v>32</v>
          </cell>
          <cell r="F476" t="str">
            <v>LN</v>
          </cell>
          <cell r="G476" t="str">
            <v>AXE</v>
          </cell>
          <cell r="H476" t="str">
            <v>A</v>
          </cell>
          <cell r="I476" t="str">
            <v>BOGOTA</v>
          </cell>
          <cell r="J476" t="str">
            <v>CHAP</v>
          </cell>
        </row>
        <row r="477">
          <cell r="A477" t="str">
            <v>2490</v>
          </cell>
          <cell r="B477" t="str">
            <v>CHAP</v>
          </cell>
          <cell r="C477" t="str">
            <v>CH12</v>
          </cell>
          <cell r="D477" t="str">
            <v>CH12</v>
          </cell>
          <cell r="E477">
            <v>32</v>
          </cell>
          <cell r="F477" t="str">
            <v>LN</v>
          </cell>
          <cell r="G477" t="str">
            <v>AXE</v>
          </cell>
          <cell r="H477" t="str">
            <v>A</v>
          </cell>
          <cell r="I477" t="str">
            <v>BOGOTA</v>
          </cell>
          <cell r="J477" t="str">
            <v>CHAP</v>
          </cell>
        </row>
        <row r="478">
          <cell r="A478" t="str">
            <v>2491</v>
          </cell>
          <cell r="B478" t="str">
            <v>CHAP</v>
          </cell>
          <cell r="C478" t="str">
            <v>CH12</v>
          </cell>
          <cell r="D478" t="str">
            <v>CH12</v>
          </cell>
          <cell r="E478">
            <v>32</v>
          </cell>
          <cell r="F478" t="str">
            <v>LN</v>
          </cell>
          <cell r="G478" t="str">
            <v>AXE</v>
          </cell>
          <cell r="H478" t="str">
            <v>A</v>
          </cell>
          <cell r="I478" t="str">
            <v>BOGOTA</v>
          </cell>
          <cell r="J478" t="str">
            <v>CHAP</v>
          </cell>
        </row>
        <row r="479">
          <cell r="A479" t="str">
            <v>2492</v>
          </cell>
          <cell r="B479" t="str">
            <v>CHAP</v>
          </cell>
          <cell r="C479" t="str">
            <v>CH12</v>
          </cell>
          <cell r="D479" t="str">
            <v>CH12</v>
          </cell>
          <cell r="E479">
            <v>32</v>
          </cell>
          <cell r="F479" t="str">
            <v>LN</v>
          </cell>
          <cell r="G479" t="str">
            <v>AXE</v>
          </cell>
          <cell r="H479" t="str">
            <v>A</v>
          </cell>
          <cell r="I479" t="str">
            <v>BOGOTA</v>
          </cell>
          <cell r="J479" t="str">
            <v>CHAP</v>
          </cell>
        </row>
        <row r="480">
          <cell r="A480" t="str">
            <v>2493</v>
          </cell>
          <cell r="B480" t="str">
            <v>CHAP</v>
          </cell>
          <cell r="C480" t="str">
            <v>CH12</v>
          </cell>
          <cell r="D480" t="str">
            <v>CH12</v>
          </cell>
          <cell r="E480">
            <v>32</v>
          </cell>
          <cell r="F480" t="str">
            <v>LN</v>
          </cell>
          <cell r="G480" t="str">
            <v>AXE</v>
          </cell>
          <cell r="H480" t="str">
            <v>A</v>
          </cell>
          <cell r="I480" t="str">
            <v>BOGOTA</v>
          </cell>
          <cell r="J480" t="str">
            <v>CHAP</v>
          </cell>
        </row>
        <row r="481">
          <cell r="A481" t="str">
            <v>2494</v>
          </cell>
          <cell r="B481" t="str">
            <v>CHAP</v>
          </cell>
          <cell r="C481" t="str">
            <v>CH12</v>
          </cell>
          <cell r="D481" t="str">
            <v>CH12</v>
          </cell>
          <cell r="E481">
            <v>32</v>
          </cell>
          <cell r="F481" t="str">
            <v>LN</v>
          </cell>
          <cell r="G481" t="str">
            <v>AXE</v>
          </cell>
          <cell r="H481" t="str">
            <v>A</v>
          </cell>
          <cell r="I481" t="str">
            <v>BOGOTA</v>
          </cell>
          <cell r="J481" t="str">
            <v>CHAP</v>
          </cell>
        </row>
        <row r="482">
          <cell r="A482" t="str">
            <v>2495</v>
          </cell>
          <cell r="B482" t="str">
            <v>CHAP</v>
          </cell>
          <cell r="C482" t="str">
            <v>CH12</v>
          </cell>
          <cell r="D482" t="str">
            <v>CH12</v>
          </cell>
          <cell r="E482">
            <v>32</v>
          </cell>
          <cell r="F482" t="str">
            <v>LN</v>
          </cell>
          <cell r="G482" t="str">
            <v>AXE</v>
          </cell>
          <cell r="H482" t="str">
            <v>A</v>
          </cell>
          <cell r="I482" t="str">
            <v>BOGOTA</v>
          </cell>
          <cell r="J482" t="str">
            <v>CHAP</v>
          </cell>
        </row>
        <row r="483">
          <cell r="A483" t="str">
            <v>2496</v>
          </cell>
          <cell r="B483" t="str">
            <v>CHAP</v>
          </cell>
          <cell r="C483" t="str">
            <v>CH12</v>
          </cell>
          <cell r="D483" t="str">
            <v>CH12</v>
          </cell>
          <cell r="E483">
            <v>32</v>
          </cell>
          <cell r="F483" t="str">
            <v>LN</v>
          </cell>
          <cell r="G483" t="str">
            <v>AXE</v>
          </cell>
          <cell r="H483" t="str">
            <v>A</v>
          </cell>
          <cell r="I483" t="str">
            <v>BOGOTA</v>
          </cell>
          <cell r="J483" t="str">
            <v>CHAP</v>
          </cell>
        </row>
        <row r="484">
          <cell r="A484" t="str">
            <v>2497</v>
          </cell>
          <cell r="B484" t="str">
            <v>CHAP</v>
          </cell>
          <cell r="C484" t="str">
            <v>CH12</v>
          </cell>
          <cell r="D484" t="str">
            <v>CH12</v>
          </cell>
          <cell r="E484">
            <v>32</v>
          </cell>
          <cell r="F484" t="str">
            <v>LN</v>
          </cell>
          <cell r="G484" t="str">
            <v>AXE</v>
          </cell>
          <cell r="H484" t="str">
            <v>A</v>
          </cell>
          <cell r="I484" t="str">
            <v>BOGOTA</v>
          </cell>
          <cell r="J484" t="str">
            <v>CHAP</v>
          </cell>
        </row>
        <row r="485">
          <cell r="A485" t="str">
            <v>2498</v>
          </cell>
          <cell r="B485" t="str">
            <v>CHAP</v>
          </cell>
          <cell r="C485" t="str">
            <v>CH12</v>
          </cell>
          <cell r="D485" t="str">
            <v>CH12</v>
          </cell>
          <cell r="E485">
            <v>32</v>
          </cell>
          <cell r="F485" t="str">
            <v>LN</v>
          </cell>
          <cell r="G485" t="str">
            <v>AXE</v>
          </cell>
          <cell r="H485" t="str">
            <v>A</v>
          </cell>
          <cell r="I485" t="str">
            <v>BOGOTA</v>
          </cell>
          <cell r="J485" t="str">
            <v>CHAP</v>
          </cell>
        </row>
        <row r="486">
          <cell r="A486" t="str">
            <v>2499</v>
          </cell>
          <cell r="B486" t="str">
            <v>CHAP</v>
          </cell>
          <cell r="C486" t="str">
            <v>CH12</v>
          </cell>
          <cell r="D486" t="str">
            <v>CH12</v>
          </cell>
          <cell r="E486">
            <v>32</v>
          </cell>
          <cell r="F486" t="str">
            <v>LN</v>
          </cell>
          <cell r="G486" t="str">
            <v>AXE</v>
          </cell>
          <cell r="H486" t="str">
            <v>A</v>
          </cell>
          <cell r="I486" t="str">
            <v>BOGOTA</v>
          </cell>
          <cell r="J486" t="str">
            <v>CHAP</v>
          </cell>
        </row>
        <row r="487">
          <cell r="A487" t="str">
            <v>2500</v>
          </cell>
          <cell r="B487" t="str">
            <v>SFER</v>
          </cell>
          <cell r="C487" t="str">
            <v>SF03</v>
          </cell>
          <cell r="D487" t="str">
            <v>SF02</v>
          </cell>
          <cell r="E487">
            <v>72</v>
          </cell>
          <cell r="F487" t="str">
            <v>LN</v>
          </cell>
          <cell r="G487" t="str">
            <v>ARF</v>
          </cell>
          <cell r="H487" t="str">
            <v>A</v>
          </cell>
          <cell r="I487" t="str">
            <v>BOGOTA</v>
          </cell>
          <cell r="J487" t="str">
            <v>SFER</v>
          </cell>
        </row>
        <row r="488">
          <cell r="A488" t="str">
            <v>2501</v>
          </cell>
          <cell r="B488" t="str">
            <v>SFER</v>
          </cell>
          <cell r="C488" t="str">
            <v>SF03</v>
          </cell>
          <cell r="D488" t="str">
            <v>SF02</v>
          </cell>
          <cell r="E488">
            <v>72</v>
          </cell>
          <cell r="F488" t="str">
            <v>LN</v>
          </cell>
          <cell r="G488" t="str">
            <v>ARF</v>
          </cell>
          <cell r="H488" t="str">
            <v>A</v>
          </cell>
          <cell r="I488" t="str">
            <v>BOGOTA</v>
          </cell>
          <cell r="J488" t="str">
            <v>SFER</v>
          </cell>
        </row>
        <row r="489">
          <cell r="A489" t="str">
            <v>2502</v>
          </cell>
          <cell r="B489" t="str">
            <v>SFER</v>
          </cell>
          <cell r="C489" t="str">
            <v>SF03</v>
          </cell>
          <cell r="D489" t="str">
            <v>SF02</v>
          </cell>
          <cell r="E489">
            <v>72</v>
          </cell>
          <cell r="F489" t="str">
            <v>LN</v>
          </cell>
          <cell r="G489" t="str">
            <v>ARF</v>
          </cell>
          <cell r="H489" t="str">
            <v>A</v>
          </cell>
          <cell r="I489" t="str">
            <v>BOGOTA</v>
          </cell>
          <cell r="J489" t="str">
            <v>SFER</v>
          </cell>
        </row>
        <row r="490">
          <cell r="A490" t="str">
            <v>2503</v>
          </cell>
          <cell r="B490" t="str">
            <v>SFER</v>
          </cell>
          <cell r="C490" t="str">
            <v>SF03</v>
          </cell>
          <cell r="D490" t="str">
            <v>SF02</v>
          </cell>
          <cell r="E490">
            <v>72</v>
          </cell>
          <cell r="F490" t="str">
            <v>LN</v>
          </cell>
          <cell r="G490" t="str">
            <v>ARF</v>
          </cell>
          <cell r="H490" t="str">
            <v>A</v>
          </cell>
          <cell r="I490" t="str">
            <v>BOGOTA</v>
          </cell>
          <cell r="J490" t="str">
            <v>SFER</v>
          </cell>
        </row>
        <row r="491">
          <cell r="A491" t="str">
            <v>2504</v>
          </cell>
          <cell r="B491" t="str">
            <v>SFER</v>
          </cell>
          <cell r="C491" t="str">
            <v>SF03</v>
          </cell>
          <cell r="D491" t="str">
            <v>SF02</v>
          </cell>
          <cell r="E491">
            <v>72</v>
          </cell>
          <cell r="F491" t="str">
            <v>LN</v>
          </cell>
          <cell r="G491" t="str">
            <v>ARF</v>
          </cell>
          <cell r="H491" t="str">
            <v>A</v>
          </cell>
          <cell r="I491" t="str">
            <v>BOGOTA</v>
          </cell>
          <cell r="J491" t="str">
            <v>SFER</v>
          </cell>
        </row>
        <row r="492">
          <cell r="A492" t="str">
            <v>2505</v>
          </cell>
          <cell r="B492" t="str">
            <v>SFER</v>
          </cell>
          <cell r="C492" t="str">
            <v>SF03</v>
          </cell>
          <cell r="D492" t="str">
            <v>SF02</v>
          </cell>
          <cell r="E492">
            <v>72</v>
          </cell>
          <cell r="F492" t="str">
            <v>LN</v>
          </cell>
          <cell r="G492" t="str">
            <v>ARF</v>
          </cell>
          <cell r="H492" t="str">
            <v>A</v>
          </cell>
          <cell r="I492" t="str">
            <v>BOGOTA</v>
          </cell>
          <cell r="J492" t="str">
            <v>SFER</v>
          </cell>
        </row>
        <row r="493">
          <cell r="A493" t="str">
            <v>2506</v>
          </cell>
          <cell r="B493" t="str">
            <v>SFER</v>
          </cell>
          <cell r="C493" t="str">
            <v>SF03</v>
          </cell>
          <cell r="D493" t="str">
            <v>SF02</v>
          </cell>
          <cell r="E493">
            <v>72</v>
          </cell>
          <cell r="F493" t="str">
            <v>LN</v>
          </cell>
          <cell r="G493" t="str">
            <v>ARF</v>
          </cell>
          <cell r="H493" t="str">
            <v>A</v>
          </cell>
          <cell r="I493" t="str">
            <v>BOGOTA</v>
          </cell>
          <cell r="J493" t="str">
            <v>SFER</v>
          </cell>
        </row>
        <row r="494">
          <cell r="A494" t="str">
            <v>2507</v>
          </cell>
          <cell r="B494" t="str">
            <v>SFER</v>
          </cell>
          <cell r="C494" t="str">
            <v>SF03</v>
          </cell>
          <cell r="D494" t="str">
            <v>SF02</v>
          </cell>
          <cell r="E494">
            <v>72</v>
          </cell>
          <cell r="F494" t="str">
            <v>LN</v>
          </cell>
          <cell r="G494" t="str">
            <v>ARF</v>
          </cell>
          <cell r="H494" t="str">
            <v>A</v>
          </cell>
          <cell r="I494" t="str">
            <v>BOGOTA</v>
          </cell>
          <cell r="J494" t="str">
            <v>SFER</v>
          </cell>
        </row>
        <row r="495">
          <cell r="A495" t="str">
            <v>2508</v>
          </cell>
          <cell r="B495" t="str">
            <v>SFER</v>
          </cell>
          <cell r="C495" t="str">
            <v>SF03</v>
          </cell>
          <cell r="D495" t="str">
            <v>SF02</v>
          </cell>
          <cell r="E495">
            <v>72</v>
          </cell>
          <cell r="F495" t="str">
            <v>LN</v>
          </cell>
          <cell r="G495" t="str">
            <v>ARF</v>
          </cell>
          <cell r="H495" t="str">
            <v>A</v>
          </cell>
          <cell r="I495" t="str">
            <v>BOGOTA</v>
          </cell>
          <cell r="J495" t="str">
            <v>SFER</v>
          </cell>
        </row>
        <row r="496">
          <cell r="A496" t="str">
            <v>2509</v>
          </cell>
          <cell r="B496" t="str">
            <v>SFER</v>
          </cell>
          <cell r="C496" t="str">
            <v>SF03</v>
          </cell>
          <cell r="D496" t="str">
            <v>SF02</v>
          </cell>
          <cell r="E496">
            <v>72</v>
          </cell>
          <cell r="F496" t="str">
            <v>LN</v>
          </cell>
          <cell r="G496" t="str">
            <v>ARF</v>
          </cell>
          <cell r="H496" t="str">
            <v>A</v>
          </cell>
          <cell r="I496" t="str">
            <v>BOGOTA</v>
          </cell>
          <cell r="J496" t="str">
            <v>SFER</v>
          </cell>
        </row>
        <row r="497">
          <cell r="A497" t="str">
            <v>2510</v>
          </cell>
          <cell r="B497" t="str">
            <v>SHEL</v>
          </cell>
          <cell r="C497" t="str">
            <v>SH01</v>
          </cell>
          <cell r="D497" t="str">
            <v>SH01</v>
          </cell>
          <cell r="E497">
            <v>80</v>
          </cell>
          <cell r="F497" t="str">
            <v>LN</v>
          </cell>
          <cell r="G497" t="str">
            <v>ARF</v>
          </cell>
          <cell r="H497" t="str">
            <v>A</v>
          </cell>
          <cell r="I497" t="str">
            <v>BOGOTA</v>
          </cell>
          <cell r="J497" t="str">
            <v>SHEL</v>
          </cell>
        </row>
        <row r="498">
          <cell r="A498" t="str">
            <v>2511</v>
          </cell>
          <cell r="B498" t="str">
            <v>SHEL</v>
          </cell>
          <cell r="C498" t="str">
            <v>SH01</v>
          </cell>
          <cell r="D498" t="str">
            <v>SH01</v>
          </cell>
          <cell r="E498">
            <v>80</v>
          </cell>
          <cell r="F498" t="str">
            <v>LN</v>
          </cell>
          <cell r="G498" t="str">
            <v>ARF</v>
          </cell>
          <cell r="H498" t="str">
            <v>A</v>
          </cell>
          <cell r="I498" t="str">
            <v>BOGOTA</v>
          </cell>
          <cell r="J498" t="str">
            <v>SHEL</v>
          </cell>
        </row>
        <row r="499">
          <cell r="A499" t="str">
            <v>2512</v>
          </cell>
          <cell r="B499" t="str">
            <v>SHEL</v>
          </cell>
          <cell r="C499" t="str">
            <v>SH01</v>
          </cell>
          <cell r="D499" t="str">
            <v>SH01</v>
          </cell>
          <cell r="E499">
            <v>80</v>
          </cell>
          <cell r="F499" t="str">
            <v>LN</v>
          </cell>
          <cell r="G499" t="str">
            <v>ARF</v>
          </cell>
          <cell r="H499" t="str">
            <v>A</v>
          </cell>
          <cell r="I499" t="str">
            <v>BOGOTA</v>
          </cell>
          <cell r="J499" t="str">
            <v>SHEL</v>
          </cell>
        </row>
        <row r="500">
          <cell r="A500" t="str">
            <v>2513</v>
          </cell>
          <cell r="B500" t="str">
            <v>SHEL</v>
          </cell>
          <cell r="C500" t="str">
            <v>SH01</v>
          </cell>
          <cell r="D500" t="str">
            <v>SH01</v>
          </cell>
          <cell r="E500">
            <v>80</v>
          </cell>
          <cell r="F500" t="str">
            <v>LN</v>
          </cell>
          <cell r="G500" t="str">
            <v>ARF</v>
          </cell>
          <cell r="H500" t="str">
            <v>A</v>
          </cell>
          <cell r="I500" t="str">
            <v>BOGOTA</v>
          </cell>
          <cell r="J500" t="str">
            <v>SHEL</v>
          </cell>
        </row>
        <row r="501">
          <cell r="A501" t="str">
            <v>2514</v>
          </cell>
          <cell r="B501" t="str">
            <v>SHEL</v>
          </cell>
          <cell r="C501" t="str">
            <v>SH01</v>
          </cell>
          <cell r="D501" t="str">
            <v>SH01</v>
          </cell>
          <cell r="E501">
            <v>80</v>
          </cell>
          <cell r="F501" t="str">
            <v>LN</v>
          </cell>
          <cell r="G501" t="str">
            <v>ARF</v>
          </cell>
          <cell r="H501" t="str">
            <v>A</v>
          </cell>
          <cell r="I501" t="str">
            <v>BOGOTA</v>
          </cell>
          <cell r="J501" t="str">
            <v>SHEL</v>
          </cell>
        </row>
        <row r="502">
          <cell r="A502" t="str">
            <v>2515</v>
          </cell>
          <cell r="B502" t="str">
            <v>SHEL</v>
          </cell>
          <cell r="C502" t="str">
            <v>SH01</v>
          </cell>
          <cell r="D502" t="str">
            <v>SH01</v>
          </cell>
          <cell r="E502">
            <v>80</v>
          </cell>
          <cell r="F502" t="str">
            <v>LN</v>
          </cell>
          <cell r="G502" t="str">
            <v>ARF</v>
          </cell>
          <cell r="H502" t="str">
            <v>A</v>
          </cell>
          <cell r="I502" t="str">
            <v>BOGOTA</v>
          </cell>
          <cell r="J502" t="str">
            <v>SHEL</v>
          </cell>
        </row>
        <row r="503">
          <cell r="A503" t="str">
            <v>2516</v>
          </cell>
          <cell r="B503" t="str">
            <v>SHEL</v>
          </cell>
          <cell r="C503" t="str">
            <v>SH01</v>
          </cell>
          <cell r="D503" t="str">
            <v>SH01</v>
          </cell>
          <cell r="E503">
            <v>80</v>
          </cell>
          <cell r="F503" t="str">
            <v>LN</v>
          </cell>
          <cell r="G503" t="str">
            <v>ARF</v>
          </cell>
          <cell r="H503" t="str">
            <v>A</v>
          </cell>
          <cell r="I503" t="str">
            <v>BOGOTA</v>
          </cell>
          <cell r="J503" t="str">
            <v>SHEL</v>
          </cell>
        </row>
        <row r="504">
          <cell r="A504" t="str">
            <v>2517</v>
          </cell>
          <cell r="B504" t="str">
            <v>SHEL</v>
          </cell>
          <cell r="C504" t="str">
            <v>SH01</v>
          </cell>
          <cell r="D504" t="str">
            <v>SH01</v>
          </cell>
          <cell r="E504">
            <v>80</v>
          </cell>
          <cell r="F504" t="str">
            <v>LN</v>
          </cell>
          <cell r="G504" t="str">
            <v>ARF</v>
          </cell>
          <cell r="H504" t="str">
            <v>A</v>
          </cell>
          <cell r="I504" t="str">
            <v>BOGOTA</v>
          </cell>
          <cell r="J504" t="str">
            <v>SHEL</v>
          </cell>
        </row>
        <row r="505">
          <cell r="A505" t="str">
            <v>2518</v>
          </cell>
          <cell r="B505" t="str">
            <v>SHEL</v>
          </cell>
          <cell r="C505" t="str">
            <v>SH01</v>
          </cell>
          <cell r="D505" t="str">
            <v>SH01</v>
          </cell>
          <cell r="E505">
            <v>80</v>
          </cell>
          <cell r="F505" t="str">
            <v>LN</v>
          </cell>
          <cell r="G505" t="str">
            <v>ARF</v>
          </cell>
          <cell r="H505" t="str">
            <v>A</v>
          </cell>
          <cell r="I505" t="str">
            <v>BOGOTA</v>
          </cell>
          <cell r="J505" t="str">
            <v>SHEL</v>
          </cell>
        </row>
        <row r="506">
          <cell r="A506" t="str">
            <v>2519</v>
          </cell>
          <cell r="B506" t="str">
            <v>SHEL</v>
          </cell>
          <cell r="C506" t="str">
            <v>SH01</v>
          </cell>
          <cell r="D506" t="str">
            <v>SH01</v>
          </cell>
          <cell r="E506">
            <v>80</v>
          </cell>
          <cell r="F506" t="str">
            <v>LN</v>
          </cell>
          <cell r="G506" t="str">
            <v>ARF</v>
          </cell>
          <cell r="H506" t="str">
            <v>A</v>
          </cell>
          <cell r="I506" t="str">
            <v>BOGOTA</v>
          </cell>
          <cell r="J506" t="str">
            <v>SHEL</v>
          </cell>
        </row>
        <row r="507">
          <cell r="A507" t="str">
            <v>2520</v>
          </cell>
          <cell r="B507" t="str">
            <v>SHEL</v>
          </cell>
          <cell r="C507" t="str">
            <v>SH02</v>
          </cell>
          <cell r="D507" t="str">
            <v>SH01</v>
          </cell>
          <cell r="E507">
            <v>80</v>
          </cell>
          <cell r="F507" t="str">
            <v>LN</v>
          </cell>
          <cell r="G507" t="str">
            <v>ARF</v>
          </cell>
          <cell r="H507" t="str">
            <v>A</v>
          </cell>
          <cell r="I507" t="str">
            <v>BOGOTA</v>
          </cell>
          <cell r="J507" t="str">
            <v>SHEL</v>
          </cell>
        </row>
        <row r="508">
          <cell r="A508" t="str">
            <v>2521</v>
          </cell>
          <cell r="B508" t="str">
            <v>SHEL</v>
          </cell>
          <cell r="C508" t="str">
            <v>SH02</v>
          </cell>
          <cell r="D508" t="str">
            <v>SH01</v>
          </cell>
          <cell r="E508">
            <v>80</v>
          </cell>
          <cell r="F508" t="str">
            <v>LN</v>
          </cell>
          <cell r="G508" t="str">
            <v>ARF</v>
          </cell>
          <cell r="H508" t="str">
            <v>A</v>
          </cell>
          <cell r="I508" t="str">
            <v>BOGOTA</v>
          </cell>
          <cell r="J508" t="str">
            <v>SHEL</v>
          </cell>
        </row>
        <row r="509">
          <cell r="A509" t="str">
            <v>2522</v>
          </cell>
          <cell r="B509" t="str">
            <v>SHEL</v>
          </cell>
          <cell r="C509" t="str">
            <v>SH02</v>
          </cell>
          <cell r="D509" t="str">
            <v>SH01</v>
          </cell>
          <cell r="E509">
            <v>80</v>
          </cell>
          <cell r="F509" t="str">
            <v>LN</v>
          </cell>
          <cell r="G509" t="str">
            <v>ARF</v>
          </cell>
          <cell r="H509" t="str">
            <v>A</v>
          </cell>
          <cell r="I509" t="str">
            <v>BOGOTA</v>
          </cell>
          <cell r="J509" t="str">
            <v>SHEL</v>
          </cell>
        </row>
        <row r="510">
          <cell r="A510" t="str">
            <v>2523</v>
          </cell>
          <cell r="B510" t="str">
            <v>SHEL</v>
          </cell>
          <cell r="C510" t="str">
            <v>SH02</v>
          </cell>
          <cell r="D510" t="str">
            <v>SH01</v>
          </cell>
          <cell r="E510">
            <v>80</v>
          </cell>
          <cell r="F510" t="str">
            <v>LN</v>
          </cell>
          <cell r="G510" t="str">
            <v>ARF</v>
          </cell>
          <cell r="H510" t="str">
            <v>A</v>
          </cell>
          <cell r="I510" t="str">
            <v>BOGOTA</v>
          </cell>
          <cell r="J510" t="str">
            <v>SHEL</v>
          </cell>
        </row>
        <row r="511">
          <cell r="A511" t="str">
            <v>2524</v>
          </cell>
          <cell r="B511" t="str">
            <v>SHEL</v>
          </cell>
          <cell r="C511" t="str">
            <v>SH02</v>
          </cell>
          <cell r="D511" t="str">
            <v>SH01</v>
          </cell>
          <cell r="E511">
            <v>80</v>
          </cell>
          <cell r="F511" t="str">
            <v>LN</v>
          </cell>
          <cell r="G511" t="str">
            <v>ARF</v>
          </cell>
          <cell r="H511" t="str">
            <v>A</v>
          </cell>
          <cell r="I511" t="str">
            <v>BOGOTA</v>
          </cell>
          <cell r="J511" t="str">
            <v>SHEL</v>
          </cell>
        </row>
        <row r="512">
          <cell r="A512" t="str">
            <v>2525</v>
          </cell>
          <cell r="B512" t="str">
            <v>SHEL</v>
          </cell>
          <cell r="C512" t="str">
            <v>SH02</v>
          </cell>
          <cell r="D512" t="str">
            <v>SH01</v>
          </cell>
          <cell r="E512">
            <v>80</v>
          </cell>
          <cell r="F512" t="str">
            <v>LN</v>
          </cell>
          <cell r="G512" t="str">
            <v>ARF</v>
          </cell>
          <cell r="H512" t="str">
            <v>A</v>
          </cell>
          <cell r="I512" t="str">
            <v>BOGOTA</v>
          </cell>
          <cell r="J512" t="str">
            <v>SHEL</v>
          </cell>
        </row>
        <row r="513">
          <cell r="A513" t="str">
            <v>2526</v>
          </cell>
          <cell r="B513" t="str">
            <v>SHEL</v>
          </cell>
          <cell r="C513" t="str">
            <v>SH02</v>
          </cell>
          <cell r="D513" t="str">
            <v>SH01</v>
          </cell>
          <cell r="E513">
            <v>80</v>
          </cell>
          <cell r="F513" t="str">
            <v>LN</v>
          </cell>
          <cell r="G513" t="str">
            <v>ARF</v>
          </cell>
          <cell r="H513" t="str">
            <v>A</v>
          </cell>
          <cell r="I513" t="str">
            <v>BOGOTA</v>
          </cell>
          <cell r="J513" t="str">
            <v>SHEL</v>
          </cell>
        </row>
        <row r="514">
          <cell r="A514" t="str">
            <v>2527</v>
          </cell>
          <cell r="B514" t="str">
            <v>SHEL</v>
          </cell>
          <cell r="C514" t="str">
            <v>SH02</v>
          </cell>
          <cell r="D514" t="str">
            <v>SH01</v>
          </cell>
          <cell r="E514">
            <v>80</v>
          </cell>
          <cell r="F514" t="str">
            <v>LN</v>
          </cell>
          <cell r="G514" t="str">
            <v>ARF</v>
          </cell>
          <cell r="H514" t="str">
            <v>A</v>
          </cell>
          <cell r="I514" t="str">
            <v>BOGOTA</v>
          </cell>
          <cell r="J514" t="str">
            <v>SHEL</v>
          </cell>
        </row>
        <row r="515">
          <cell r="A515" t="str">
            <v>2528</v>
          </cell>
          <cell r="B515" t="str">
            <v>SHEL</v>
          </cell>
          <cell r="C515" t="str">
            <v>SH02</v>
          </cell>
          <cell r="D515" t="str">
            <v>SH01</v>
          </cell>
          <cell r="E515">
            <v>80</v>
          </cell>
          <cell r="F515" t="str">
            <v>LN</v>
          </cell>
          <cell r="G515" t="str">
            <v>ARF</v>
          </cell>
          <cell r="H515" t="str">
            <v>A</v>
          </cell>
          <cell r="I515" t="str">
            <v>BOGOTA</v>
          </cell>
          <cell r="J515" t="str">
            <v>SHEL</v>
          </cell>
        </row>
        <row r="516">
          <cell r="A516" t="str">
            <v>2529</v>
          </cell>
          <cell r="B516" t="str">
            <v>SHEL</v>
          </cell>
          <cell r="C516" t="str">
            <v>SH02</v>
          </cell>
          <cell r="D516" t="str">
            <v>SH01</v>
          </cell>
          <cell r="E516">
            <v>80</v>
          </cell>
          <cell r="F516" t="str">
            <v>LN</v>
          </cell>
          <cell r="G516" t="str">
            <v>ARF</v>
          </cell>
          <cell r="H516" t="str">
            <v>A</v>
          </cell>
          <cell r="I516" t="str">
            <v>BOGOTA</v>
          </cell>
          <cell r="J516" t="str">
            <v>SHEL</v>
          </cell>
        </row>
        <row r="517">
          <cell r="A517" t="str">
            <v>2530</v>
          </cell>
          <cell r="B517" t="str">
            <v>NIZA</v>
          </cell>
          <cell r="C517" t="str">
            <v>NI01</v>
          </cell>
          <cell r="D517" t="str">
            <v>NI01</v>
          </cell>
          <cell r="E517">
            <v>52</v>
          </cell>
          <cell r="F517" t="str">
            <v>LN</v>
          </cell>
          <cell r="G517" t="str">
            <v>ARF</v>
          </cell>
          <cell r="H517" t="str">
            <v>A</v>
          </cell>
          <cell r="I517" t="str">
            <v>BOGOTA</v>
          </cell>
          <cell r="J517" t="str">
            <v>NIZA</v>
          </cell>
        </row>
        <row r="518">
          <cell r="A518" t="str">
            <v>2531</v>
          </cell>
          <cell r="B518" t="str">
            <v>NIZA</v>
          </cell>
          <cell r="C518" t="str">
            <v>NI01</v>
          </cell>
          <cell r="D518" t="str">
            <v>NI01</v>
          </cell>
          <cell r="E518">
            <v>52</v>
          </cell>
          <cell r="F518" t="str">
            <v>LN</v>
          </cell>
          <cell r="G518" t="str">
            <v>ARF</v>
          </cell>
          <cell r="H518" t="str">
            <v>A</v>
          </cell>
          <cell r="I518" t="str">
            <v>BOGOTA</v>
          </cell>
          <cell r="J518" t="str">
            <v>NIZA</v>
          </cell>
        </row>
        <row r="519">
          <cell r="A519" t="str">
            <v>2532</v>
          </cell>
          <cell r="B519" t="str">
            <v>NIZA</v>
          </cell>
          <cell r="C519" t="str">
            <v>NI01</v>
          </cell>
          <cell r="D519" t="str">
            <v>NI01</v>
          </cell>
          <cell r="E519">
            <v>52</v>
          </cell>
          <cell r="F519" t="str">
            <v>LN</v>
          </cell>
          <cell r="G519" t="str">
            <v>ARF</v>
          </cell>
          <cell r="H519" t="str">
            <v>A</v>
          </cell>
          <cell r="I519" t="str">
            <v>BOGOTA</v>
          </cell>
          <cell r="J519" t="str">
            <v>NIZA</v>
          </cell>
        </row>
        <row r="520">
          <cell r="A520" t="str">
            <v>2533</v>
          </cell>
          <cell r="B520" t="str">
            <v>NIZA</v>
          </cell>
          <cell r="C520" t="str">
            <v>NI01</v>
          </cell>
          <cell r="D520" t="str">
            <v>NI01</v>
          </cell>
          <cell r="E520">
            <v>52</v>
          </cell>
          <cell r="F520" t="str">
            <v>LN</v>
          </cell>
          <cell r="G520" t="str">
            <v>ARF</v>
          </cell>
          <cell r="H520" t="str">
            <v>A</v>
          </cell>
          <cell r="I520" t="str">
            <v>BOGOTA</v>
          </cell>
          <cell r="J520" t="str">
            <v>NIZA</v>
          </cell>
        </row>
        <row r="521">
          <cell r="A521" t="str">
            <v>2534</v>
          </cell>
          <cell r="B521" t="str">
            <v>NIZA</v>
          </cell>
          <cell r="C521" t="str">
            <v>NI01</v>
          </cell>
          <cell r="D521" t="str">
            <v>NI01</v>
          </cell>
          <cell r="E521">
            <v>52</v>
          </cell>
          <cell r="F521" t="str">
            <v>LN</v>
          </cell>
          <cell r="G521" t="str">
            <v>ARF</v>
          </cell>
          <cell r="H521" t="str">
            <v>A</v>
          </cell>
          <cell r="I521" t="str">
            <v>BOGOTA</v>
          </cell>
          <cell r="J521" t="str">
            <v>NIZA</v>
          </cell>
        </row>
        <row r="522">
          <cell r="A522" t="str">
            <v>2535</v>
          </cell>
          <cell r="B522" t="str">
            <v>NIZA</v>
          </cell>
          <cell r="C522" t="str">
            <v>NI01</v>
          </cell>
          <cell r="D522" t="str">
            <v>NI01</v>
          </cell>
          <cell r="E522">
            <v>52</v>
          </cell>
          <cell r="F522" t="str">
            <v>LN</v>
          </cell>
          <cell r="G522" t="str">
            <v>ARF</v>
          </cell>
          <cell r="H522" t="str">
            <v>A</v>
          </cell>
          <cell r="I522" t="str">
            <v>BOGOTA</v>
          </cell>
          <cell r="J522" t="str">
            <v>NIZA</v>
          </cell>
        </row>
        <row r="523">
          <cell r="A523" t="str">
            <v>2536</v>
          </cell>
          <cell r="B523" t="str">
            <v>NIZA</v>
          </cell>
          <cell r="C523" t="str">
            <v>NI01</v>
          </cell>
          <cell r="D523" t="str">
            <v>NI01</v>
          </cell>
          <cell r="E523">
            <v>52</v>
          </cell>
          <cell r="F523" t="str">
            <v>LN</v>
          </cell>
          <cell r="G523" t="str">
            <v>ARF</v>
          </cell>
          <cell r="H523" t="str">
            <v>A</v>
          </cell>
          <cell r="I523" t="str">
            <v>BOGOTA</v>
          </cell>
          <cell r="J523" t="str">
            <v>NIZA</v>
          </cell>
        </row>
        <row r="524">
          <cell r="A524" t="str">
            <v>2537</v>
          </cell>
          <cell r="B524" t="str">
            <v>NIZA</v>
          </cell>
          <cell r="C524" t="str">
            <v>NI01</v>
          </cell>
          <cell r="D524" t="str">
            <v>NI01</v>
          </cell>
          <cell r="E524">
            <v>52</v>
          </cell>
          <cell r="F524" t="str">
            <v>LN</v>
          </cell>
          <cell r="G524" t="str">
            <v>ARF</v>
          </cell>
          <cell r="H524" t="str">
            <v>A</v>
          </cell>
          <cell r="I524" t="str">
            <v>BOGOTA</v>
          </cell>
          <cell r="J524" t="str">
            <v>NIZA</v>
          </cell>
        </row>
        <row r="525">
          <cell r="A525" t="str">
            <v>2538</v>
          </cell>
          <cell r="B525" t="str">
            <v>NIZA</v>
          </cell>
          <cell r="C525" t="str">
            <v>NI01</v>
          </cell>
          <cell r="D525" t="str">
            <v>NI01</v>
          </cell>
          <cell r="E525">
            <v>52</v>
          </cell>
          <cell r="F525" t="str">
            <v>LN</v>
          </cell>
          <cell r="G525" t="str">
            <v>ARF</v>
          </cell>
          <cell r="H525" t="str">
            <v>A</v>
          </cell>
          <cell r="I525" t="str">
            <v>BOGOTA</v>
          </cell>
          <cell r="J525" t="str">
            <v>NIZA</v>
          </cell>
        </row>
        <row r="526">
          <cell r="A526" t="str">
            <v>2539</v>
          </cell>
          <cell r="B526" t="str">
            <v>NIZA</v>
          </cell>
          <cell r="C526" t="str">
            <v>NI01</v>
          </cell>
          <cell r="D526" t="str">
            <v>NI01</v>
          </cell>
          <cell r="E526">
            <v>52</v>
          </cell>
          <cell r="F526" t="str">
            <v>LN</v>
          </cell>
          <cell r="G526" t="str">
            <v>ARF</v>
          </cell>
          <cell r="H526" t="str">
            <v>A</v>
          </cell>
          <cell r="I526" t="str">
            <v>BOGOTA</v>
          </cell>
          <cell r="J526" t="str">
            <v>NIZA</v>
          </cell>
        </row>
        <row r="527">
          <cell r="A527" t="str">
            <v>2540</v>
          </cell>
          <cell r="B527" t="str">
            <v>CHAP</v>
          </cell>
          <cell r="C527" t="str">
            <v>CH10</v>
          </cell>
          <cell r="D527" t="str">
            <v>CH10</v>
          </cell>
          <cell r="E527">
            <v>32</v>
          </cell>
          <cell r="F527" t="str">
            <v>MD</v>
          </cell>
          <cell r="G527" t="str">
            <v>EWSD</v>
          </cell>
          <cell r="H527" t="str">
            <v>A</v>
          </cell>
          <cell r="I527" t="str">
            <v>BOGOTA</v>
          </cell>
          <cell r="J527" t="str">
            <v>CHAP</v>
          </cell>
        </row>
        <row r="528">
          <cell r="A528" t="str">
            <v>2541</v>
          </cell>
          <cell r="B528" t="str">
            <v>CHAP</v>
          </cell>
          <cell r="C528" t="str">
            <v>CH10</v>
          </cell>
          <cell r="D528" t="str">
            <v>CH10</v>
          </cell>
          <cell r="E528">
            <v>32</v>
          </cell>
          <cell r="F528" t="str">
            <v>MD</v>
          </cell>
          <cell r="G528" t="str">
            <v>EWSD</v>
          </cell>
          <cell r="H528" t="str">
            <v>A</v>
          </cell>
          <cell r="I528" t="str">
            <v>BOGOTA</v>
          </cell>
          <cell r="J528" t="str">
            <v>CHAP</v>
          </cell>
        </row>
        <row r="529">
          <cell r="A529" t="str">
            <v>2542</v>
          </cell>
          <cell r="B529" t="str">
            <v>CHAP</v>
          </cell>
          <cell r="C529" t="str">
            <v>CH10</v>
          </cell>
          <cell r="D529" t="str">
            <v>CH10</v>
          </cell>
          <cell r="E529">
            <v>32</v>
          </cell>
          <cell r="F529" t="str">
            <v>MD</v>
          </cell>
          <cell r="G529" t="str">
            <v>EWSD</v>
          </cell>
          <cell r="H529" t="str">
            <v>A</v>
          </cell>
          <cell r="I529" t="str">
            <v>BOGOTA</v>
          </cell>
          <cell r="J529" t="str">
            <v>CHAP</v>
          </cell>
        </row>
        <row r="530">
          <cell r="A530" t="str">
            <v>2543</v>
          </cell>
          <cell r="B530" t="str">
            <v>CHAP</v>
          </cell>
          <cell r="C530" t="str">
            <v>CH10</v>
          </cell>
          <cell r="D530" t="str">
            <v>CH10</v>
          </cell>
          <cell r="E530">
            <v>32</v>
          </cell>
          <cell r="F530" t="str">
            <v>MD</v>
          </cell>
          <cell r="G530" t="str">
            <v>EWSD</v>
          </cell>
          <cell r="H530" t="str">
            <v>A</v>
          </cell>
          <cell r="I530" t="str">
            <v>BOGOTA</v>
          </cell>
          <cell r="J530" t="str">
            <v>CHAP</v>
          </cell>
        </row>
        <row r="531">
          <cell r="A531" t="str">
            <v>2544</v>
          </cell>
          <cell r="B531" t="str">
            <v>CHAP</v>
          </cell>
          <cell r="C531" t="str">
            <v>CH10</v>
          </cell>
          <cell r="D531" t="str">
            <v>CH10</v>
          </cell>
          <cell r="E531">
            <v>32</v>
          </cell>
          <cell r="F531" t="str">
            <v>E1</v>
          </cell>
          <cell r="G531" t="str">
            <v>EWSD</v>
          </cell>
          <cell r="H531" t="str">
            <v>A</v>
          </cell>
          <cell r="I531" t="str">
            <v>BOGOTA</v>
          </cell>
          <cell r="J531" t="str">
            <v>CHAP</v>
          </cell>
        </row>
        <row r="532">
          <cell r="A532" t="str">
            <v>2545</v>
          </cell>
          <cell r="B532" t="str">
            <v>CHAP</v>
          </cell>
          <cell r="C532" t="str">
            <v>CH10</v>
          </cell>
          <cell r="D532" t="str">
            <v>CH10</v>
          </cell>
          <cell r="E532">
            <v>32</v>
          </cell>
          <cell r="F532" t="str">
            <v>RB</v>
          </cell>
          <cell r="G532" t="str">
            <v>EWSD</v>
          </cell>
          <cell r="H532" t="str">
            <v>A</v>
          </cell>
          <cell r="I532" t="str">
            <v>BOGOTA</v>
          </cell>
          <cell r="J532" t="str">
            <v>CHAP</v>
          </cell>
        </row>
        <row r="533">
          <cell r="A533" t="str">
            <v>2546</v>
          </cell>
          <cell r="B533" t="str">
            <v>CHAP</v>
          </cell>
          <cell r="C533" t="str">
            <v>CH10</v>
          </cell>
          <cell r="D533" t="str">
            <v>CH10</v>
          </cell>
          <cell r="E533">
            <v>32</v>
          </cell>
          <cell r="F533" t="str">
            <v>RB</v>
          </cell>
          <cell r="G533" t="str">
            <v>EWSD</v>
          </cell>
          <cell r="H533" t="str">
            <v>A</v>
          </cell>
          <cell r="I533" t="str">
            <v>BOGOTA</v>
          </cell>
          <cell r="J533" t="str">
            <v>CHAP</v>
          </cell>
        </row>
        <row r="534">
          <cell r="A534" t="str">
            <v>2547</v>
          </cell>
          <cell r="B534" t="str">
            <v>CHAP</v>
          </cell>
          <cell r="C534" t="str">
            <v>CH10</v>
          </cell>
          <cell r="D534" t="str">
            <v>CH10</v>
          </cell>
          <cell r="E534">
            <v>32</v>
          </cell>
          <cell r="F534" t="str">
            <v>RB</v>
          </cell>
          <cell r="G534" t="str">
            <v>EWSD</v>
          </cell>
          <cell r="H534" t="str">
            <v>A</v>
          </cell>
          <cell r="I534" t="str">
            <v>BOGOTA</v>
          </cell>
          <cell r="J534" t="str">
            <v>CHAP</v>
          </cell>
        </row>
        <row r="535">
          <cell r="A535" t="str">
            <v>2548</v>
          </cell>
          <cell r="B535" t="str">
            <v>CHAP</v>
          </cell>
          <cell r="C535" t="str">
            <v>CH10</v>
          </cell>
          <cell r="D535" t="str">
            <v>CH10</v>
          </cell>
          <cell r="E535">
            <v>32</v>
          </cell>
          <cell r="F535" t="str">
            <v>RB</v>
          </cell>
          <cell r="G535" t="str">
            <v>EWSD</v>
          </cell>
          <cell r="H535" t="str">
            <v>A</v>
          </cell>
          <cell r="I535" t="str">
            <v>BOGOTA</v>
          </cell>
          <cell r="J535" t="str">
            <v>CHAP</v>
          </cell>
        </row>
        <row r="536">
          <cell r="A536" t="str">
            <v>2549</v>
          </cell>
          <cell r="B536" t="str">
            <v>CHAP</v>
          </cell>
          <cell r="C536" t="str">
            <v>CH10</v>
          </cell>
          <cell r="D536" t="str">
            <v>CH10</v>
          </cell>
          <cell r="E536">
            <v>32</v>
          </cell>
          <cell r="F536" t="str">
            <v>RB</v>
          </cell>
          <cell r="G536" t="str">
            <v>EWSD</v>
          </cell>
          <cell r="H536" t="str">
            <v>A</v>
          </cell>
          <cell r="I536" t="str">
            <v>BOGOTA</v>
          </cell>
          <cell r="J536" t="str">
            <v>CHAP</v>
          </cell>
        </row>
        <row r="537">
          <cell r="A537" t="str">
            <v>2550</v>
          </cell>
          <cell r="B537" t="str">
            <v>CHAP</v>
          </cell>
          <cell r="C537" t="str">
            <v>CH01</v>
          </cell>
          <cell r="D537" t="str">
            <v>CH01</v>
          </cell>
          <cell r="E537">
            <v>32</v>
          </cell>
          <cell r="F537" t="str">
            <v>LN</v>
          </cell>
          <cell r="G537" t="str">
            <v>EWSD</v>
          </cell>
          <cell r="H537" t="str">
            <v>A</v>
          </cell>
          <cell r="I537" t="str">
            <v>BOGOTA</v>
          </cell>
          <cell r="J537" t="str">
            <v>CHAP</v>
          </cell>
        </row>
        <row r="538">
          <cell r="A538" t="str">
            <v>2551</v>
          </cell>
          <cell r="B538" t="str">
            <v>CHAP</v>
          </cell>
          <cell r="C538" t="str">
            <v>CH01</v>
          </cell>
          <cell r="D538" t="str">
            <v>CH01</v>
          </cell>
          <cell r="E538">
            <v>32</v>
          </cell>
          <cell r="F538" t="str">
            <v>LN</v>
          </cell>
          <cell r="G538" t="str">
            <v>EWSD</v>
          </cell>
          <cell r="H538" t="str">
            <v>A</v>
          </cell>
          <cell r="I538" t="str">
            <v>BOGOTA</v>
          </cell>
          <cell r="J538" t="str">
            <v>CHAP</v>
          </cell>
        </row>
        <row r="539">
          <cell r="A539" t="str">
            <v>2552</v>
          </cell>
          <cell r="B539" t="str">
            <v>CHAP</v>
          </cell>
          <cell r="C539" t="str">
            <v>CH01</v>
          </cell>
          <cell r="D539" t="str">
            <v>CH01</v>
          </cell>
          <cell r="E539">
            <v>32</v>
          </cell>
          <cell r="F539" t="str">
            <v>LN</v>
          </cell>
          <cell r="G539" t="str">
            <v>EWSD</v>
          </cell>
          <cell r="H539" t="str">
            <v>A</v>
          </cell>
          <cell r="I539" t="str">
            <v>BOGOTA</v>
          </cell>
          <cell r="J539" t="str">
            <v>CHAP</v>
          </cell>
        </row>
        <row r="540">
          <cell r="A540" t="str">
            <v>2553</v>
          </cell>
          <cell r="B540" t="str">
            <v>CHAP</v>
          </cell>
          <cell r="C540" t="str">
            <v>CH01</v>
          </cell>
          <cell r="D540" t="str">
            <v>CH01</v>
          </cell>
          <cell r="E540">
            <v>32</v>
          </cell>
          <cell r="F540" t="str">
            <v>LN</v>
          </cell>
          <cell r="G540" t="str">
            <v>EWSD</v>
          </cell>
          <cell r="H540" t="str">
            <v>A</v>
          </cell>
          <cell r="I540" t="str">
            <v>BOGOTA</v>
          </cell>
          <cell r="J540" t="str">
            <v>CHAP</v>
          </cell>
        </row>
        <row r="541">
          <cell r="A541" t="str">
            <v>2554</v>
          </cell>
          <cell r="B541" t="str">
            <v>CHAP</v>
          </cell>
          <cell r="C541" t="str">
            <v>CH01</v>
          </cell>
          <cell r="D541" t="str">
            <v>CH01</v>
          </cell>
          <cell r="E541">
            <v>32</v>
          </cell>
          <cell r="F541" t="str">
            <v>LN</v>
          </cell>
          <cell r="G541" t="str">
            <v>EWSD</v>
          </cell>
          <cell r="H541" t="str">
            <v>A</v>
          </cell>
          <cell r="I541" t="str">
            <v>BOGOTA</v>
          </cell>
          <cell r="J541" t="str">
            <v>CHAP</v>
          </cell>
        </row>
        <row r="542">
          <cell r="A542" t="str">
            <v>2555</v>
          </cell>
          <cell r="B542" t="str">
            <v>CHAP</v>
          </cell>
          <cell r="C542" t="str">
            <v>CH01</v>
          </cell>
          <cell r="D542" t="str">
            <v>CH01</v>
          </cell>
          <cell r="E542">
            <v>32</v>
          </cell>
          <cell r="F542" t="str">
            <v>LN</v>
          </cell>
          <cell r="G542" t="str">
            <v>EWSD</v>
          </cell>
          <cell r="H542" t="str">
            <v>A</v>
          </cell>
          <cell r="I542" t="str">
            <v>BOGOTA</v>
          </cell>
          <cell r="J542" t="str">
            <v>CHAP</v>
          </cell>
        </row>
        <row r="543">
          <cell r="A543" t="str">
            <v>2556</v>
          </cell>
          <cell r="B543" t="str">
            <v>CHAP</v>
          </cell>
          <cell r="C543" t="str">
            <v>CH01</v>
          </cell>
          <cell r="D543" t="str">
            <v>CH01</v>
          </cell>
          <cell r="E543">
            <v>32</v>
          </cell>
          <cell r="F543" t="str">
            <v>LN</v>
          </cell>
          <cell r="G543" t="str">
            <v>EWSD</v>
          </cell>
          <cell r="H543" t="str">
            <v>A</v>
          </cell>
          <cell r="I543" t="str">
            <v>BOGOTA</v>
          </cell>
          <cell r="J543" t="str">
            <v>CHAP</v>
          </cell>
        </row>
        <row r="544">
          <cell r="A544" t="str">
            <v>2557</v>
          </cell>
          <cell r="B544" t="str">
            <v>CHAP</v>
          </cell>
          <cell r="C544" t="str">
            <v>CH01</v>
          </cell>
          <cell r="D544" t="str">
            <v>CH01</v>
          </cell>
          <cell r="E544">
            <v>32</v>
          </cell>
          <cell r="F544" t="str">
            <v>LN</v>
          </cell>
          <cell r="G544" t="str">
            <v>EWSD</v>
          </cell>
          <cell r="H544" t="str">
            <v>A</v>
          </cell>
          <cell r="I544" t="str">
            <v>BOGOTA</v>
          </cell>
          <cell r="J544" t="str">
            <v>CHAP</v>
          </cell>
        </row>
        <row r="545">
          <cell r="A545" t="str">
            <v>2558</v>
          </cell>
          <cell r="B545" t="str">
            <v>CHAP</v>
          </cell>
          <cell r="C545" t="str">
            <v>CH01</v>
          </cell>
          <cell r="D545" t="str">
            <v>CH01</v>
          </cell>
          <cell r="E545">
            <v>32</v>
          </cell>
          <cell r="F545" t="str">
            <v>LN</v>
          </cell>
          <cell r="G545" t="str">
            <v>EWSD</v>
          </cell>
          <cell r="H545" t="str">
            <v>A</v>
          </cell>
          <cell r="I545" t="str">
            <v>BOGOTA</v>
          </cell>
          <cell r="J545" t="str">
            <v>CHAP</v>
          </cell>
        </row>
        <row r="546">
          <cell r="A546" t="str">
            <v>2559</v>
          </cell>
          <cell r="B546" t="str">
            <v>CHAP</v>
          </cell>
          <cell r="C546" t="str">
            <v>CH01</v>
          </cell>
          <cell r="D546" t="str">
            <v>CH01</v>
          </cell>
          <cell r="E546">
            <v>32</v>
          </cell>
          <cell r="F546" t="str">
            <v>LN</v>
          </cell>
          <cell r="G546" t="str">
            <v>EWSD</v>
          </cell>
          <cell r="H546" t="str">
            <v>A</v>
          </cell>
          <cell r="I546" t="str">
            <v>BOGOTA</v>
          </cell>
          <cell r="J546" t="str">
            <v>CHAP</v>
          </cell>
        </row>
        <row r="547">
          <cell r="A547" t="str">
            <v>2560</v>
          </cell>
          <cell r="B547" t="str">
            <v>CHIC</v>
          </cell>
          <cell r="C547" t="str">
            <v>CO14</v>
          </cell>
          <cell r="D547" t="str">
            <v>CO14</v>
          </cell>
          <cell r="E547">
            <v>36</v>
          </cell>
          <cell r="F547" t="str">
            <v>LN</v>
          </cell>
          <cell r="G547" t="str">
            <v>AXE</v>
          </cell>
          <cell r="H547" t="str">
            <v>A</v>
          </cell>
          <cell r="I547" t="str">
            <v>BOGOTA</v>
          </cell>
          <cell r="J547" t="str">
            <v>CHIC</v>
          </cell>
        </row>
        <row r="548">
          <cell r="A548" t="str">
            <v>2561</v>
          </cell>
          <cell r="B548" t="str">
            <v>CHIC</v>
          </cell>
          <cell r="C548" t="str">
            <v>CO14</v>
          </cell>
          <cell r="D548" t="str">
            <v>CO14</v>
          </cell>
          <cell r="E548">
            <v>36</v>
          </cell>
          <cell r="F548" t="str">
            <v>LN</v>
          </cell>
          <cell r="G548" t="str">
            <v>AXE</v>
          </cell>
          <cell r="H548" t="str">
            <v>A</v>
          </cell>
          <cell r="I548" t="str">
            <v>BOGOTA</v>
          </cell>
          <cell r="J548" t="str">
            <v>CHIC</v>
          </cell>
        </row>
        <row r="549">
          <cell r="A549" t="str">
            <v>2562</v>
          </cell>
          <cell r="B549" t="str">
            <v>CHIC</v>
          </cell>
          <cell r="C549" t="str">
            <v>CO14</v>
          </cell>
          <cell r="D549" t="str">
            <v>CO14</v>
          </cell>
          <cell r="E549">
            <v>36</v>
          </cell>
          <cell r="F549" t="str">
            <v>LN</v>
          </cell>
          <cell r="G549" t="str">
            <v>AXE</v>
          </cell>
          <cell r="H549" t="str">
            <v>A</v>
          </cell>
          <cell r="I549" t="str">
            <v>BOGOTA</v>
          </cell>
          <cell r="J549" t="str">
            <v>CHIC</v>
          </cell>
        </row>
        <row r="550">
          <cell r="A550" t="str">
            <v>2563</v>
          </cell>
          <cell r="B550" t="str">
            <v>CHIC</v>
          </cell>
          <cell r="C550" t="str">
            <v>CO14</v>
          </cell>
          <cell r="D550" t="str">
            <v>CO14</v>
          </cell>
          <cell r="E550">
            <v>36</v>
          </cell>
          <cell r="F550" t="str">
            <v>LN</v>
          </cell>
          <cell r="G550" t="str">
            <v>AXE</v>
          </cell>
          <cell r="H550" t="str">
            <v>A</v>
          </cell>
          <cell r="I550" t="str">
            <v>BOGOTA</v>
          </cell>
          <cell r="J550" t="str">
            <v>CHIC</v>
          </cell>
        </row>
        <row r="551">
          <cell r="A551" t="str">
            <v>2564</v>
          </cell>
          <cell r="B551" t="str">
            <v>CHIC</v>
          </cell>
          <cell r="C551" t="str">
            <v>CO14</v>
          </cell>
          <cell r="D551" t="str">
            <v>CO14</v>
          </cell>
          <cell r="E551">
            <v>36</v>
          </cell>
          <cell r="F551" t="str">
            <v>LN</v>
          </cell>
          <cell r="G551" t="str">
            <v>AXE</v>
          </cell>
          <cell r="H551" t="str">
            <v>A</v>
          </cell>
          <cell r="I551" t="str">
            <v>BOGOTA</v>
          </cell>
          <cell r="J551" t="str">
            <v>CHIC</v>
          </cell>
        </row>
        <row r="552">
          <cell r="A552" t="str">
            <v>2565</v>
          </cell>
          <cell r="B552" t="str">
            <v>CHIC</v>
          </cell>
          <cell r="C552" t="str">
            <v>CO14</v>
          </cell>
          <cell r="D552" t="str">
            <v>CO14</v>
          </cell>
          <cell r="E552">
            <v>36</v>
          </cell>
          <cell r="F552" t="str">
            <v>LN</v>
          </cell>
          <cell r="G552" t="str">
            <v>AXE</v>
          </cell>
          <cell r="H552" t="str">
            <v>A</v>
          </cell>
          <cell r="I552" t="str">
            <v>BOGOTA</v>
          </cell>
          <cell r="J552" t="str">
            <v>CHIC</v>
          </cell>
        </row>
        <row r="553">
          <cell r="A553" t="str">
            <v>2566</v>
          </cell>
          <cell r="B553" t="str">
            <v>CHIC</v>
          </cell>
          <cell r="C553" t="str">
            <v>CO14</v>
          </cell>
          <cell r="D553" t="str">
            <v>CO14</v>
          </cell>
          <cell r="E553">
            <v>36</v>
          </cell>
          <cell r="F553" t="str">
            <v>LN</v>
          </cell>
          <cell r="G553" t="str">
            <v>AXE</v>
          </cell>
          <cell r="H553" t="str">
            <v>A</v>
          </cell>
          <cell r="I553" t="str">
            <v>BOGOTA</v>
          </cell>
          <cell r="J553" t="str">
            <v>CHIC</v>
          </cell>
        </row>
        <row r="554">
          <cell r="A554" t="str">
            <v>2567</v>
          </cell>
          <cell r="B554" t="str">
            <v>CHIC</v>
          </cell>
          <cell r="C554" t="str">
            <v>CO14</v>
          </cell>
          <cell r="D554" t="str">
            <v>CO14</v>
          </cell>
          <cell r="E554">
            <v>36</v>
          </cell>
          <cell r="F554" t="str">
            <v>LN</v>
          </cell>
          <cell r="G554" t="str">
            <v>AXE</v>
          </cell>
          <cell r="H554" t="str">
            <v>A</v>
          </cell>
          <cell r="I554" t="str">
            <v>BOGOTA</v>
          </cell>
          <cell r="J554" t="str">
            <v>CHIC</v>
          </cell>
        </row>
        <row r="555">
          <cell r="A555" t="str">
            <v>2568</v>
          </cell>
          <cell r="B555" t="str">
            <v>CHIC</v>
          </cell>
          <cell r="C555" t="str">
            <v>CO14</v>
          </cell>
          <cell r="D555" t="str">
            <v>CO14</v>
          </cell>
          <cell r="E555">
            <v>36</v>
          </cell>
          <cell r="F555" t="str">
            <v>LN</v>
          </cell>
          <cell r="G555" t="str">
            <v>AXE</v>
          </cell>
          <cell r="H555" t="str">
            <v>A</v>
          </cell>
          <cell r="I555" t="str">
            <v>BOGOTA</v>
          </cell>
          <cell r="J555" t="str">
            <v>CHIC</v>
          </cell>
        </row>
        <row r="556">
          <cell r="A556" t="str">
            <v>2569</v>
          </cell>
          <cell r="B556" t="str">
            <v>CHIC</v>
          </cell>
          <cell r="C556" t="str">
            <v>CO14</v>
          </cell>
          <cell r="D556" t="str">
            <v>CO14</v>
          </cell>
          <cell r="E556">
            <v>36</v>
          </cell>
          <cell r="F556" t="str">
            <v>LN</v>
          </cell>
          <cell r="G556" t="str">
            <v>AXE</v>
          </cell>
          <cell r="H556" t="str">
            <v>A</v>
          </cell>
          <cell r="I556" t="str">
            <v>BOGOTA</v>
          </cell>
          <cell r="J556" t="str">
            <v>CHIC</v>
          </cell>
        </row>
        <row r="557">
          <cell r="A557" t="str">
            <v>2570</v>
          </cell>
          <cell r="B557" t="str">
            <v>CHIC</v>
          </cell>
          <cell r="C557" t="str">
            <v>CO14</v>
          </cell>
          <cell r="D557" t="str">
            <v>CO14</v>
          </cell>
          <cell r="E557">
            <v>36</v>
          </cell>
          <cell r="F557" t="str">
            <v>LN</v>
          </cell>
          <cell r="G557" t="str">
            <v>AXE</v>
          </cell>
          <cell r="H557" t="str">
            <v>A</v>
          </cell>
          <cell r="I557" t="str">
            <v>BOGOTA</v>
          </cell>
          <cell r="J557" t="str">
            <v>CHIC</v>
          </cell>
        </row>
        <row r="558">
          <cell r="A558" t="str">
            <v>2571</v>
          </cell>
          <cell r="B558" t="str">
            <v>CHIC</v>
          </cell>
          <cell r="C558" t="str">
            <v>CO14</v>
          </cell>
          <cell r="D558" t="str">
            <v>CO14</v>
          </cell>
          <cell r="E558">
            <v>36</v>
          </cell>
          <cell r="F558" t="str">
            <v>LN</v>
          </cell>
          <cell r="G558" t="str">
            <v>AXE</v>
          </cell>
          <cell r="H558" t="str">
            <v>A</v>
          </cell>
          <cell r="I558" t="str">
            <v>BOGOTA</v>
          </cell>
          <cell r="J558" t="str">
            <v>CHIC</v>
          </cell>
        </row>
        <row r="559">
          <cell r="A559" t="str">
            <v>2572</v>
          </cell>
          <cell r="B559" t="str">
            <v>CHIC</v>
          </cell>
          <cell r="C559" t="str">
            <v>CO14</v>
          </cell>
          <cell r="D559" t="str">
            <v>CO14</v>
          </cell>
          <cell r="E559">
            <v>36</v>
          </cell>
          <cell r="F559" t="str">
            <v>LN</v>
          </cell>
          <cell r="G559" t="str">
            <v>AXE</v>
          </cell>
          <cell r="H559" t="str">
            <v>A</v>
          </cell>
          <cell r="I559" t="str">
            <v>BOGOTA</v>
          </cell>
          <cell r="J559" t="str">
            <v>CHIC</v>
          </cell>
        </row>
        <row r="560">
          <cell r="A560" t="str">
            <v>2573</v>
          </cell>
          <cell r="B560" t="str">
            <v>CHIC</v>
          </cell>
          <cell r="C560" t="str">
            <v>CO14</v>
          </cell>
          <cell r="D560" t="str">
            <v>CO14</v>
          </cell>
          <cell r="E560">
            <v>36</v>
          </cell>
          <cell r="F560" t="str">
            <v>LN</v>
          </cell>
          <cell r="G560" t="str">
            <v>AXE</v>
          </cell>
          <cell r="H560" t="str">
            <v>A</v>
          </cell>
          <cell r="I560" t="str">
            <v>BOGOTA</v>
          </cell>
          <cell r="J560" t="str">
            <v>CHIC</v>
          </cell>
        </row>
        <row r="561">
          <cell r="A561" t="str">
            <v>2574</v>
          </cell>
          <cell r="B561" t="str">
            <v>CHIC</v>
          </cell>
          <cell r="C561" t="str">
            <v>CO14</v>
          </cell>
          <cell r="D561" t="str">
            <v>CO14</v>
          </cell>
          <cell r="E561">
            <v>36</v>
          </cell>
          <cell r="F561" t="str">
            <v>LN</v>
          </cell>
          <cell r="G561" t="str">
            <v>AXE</v>
          </cell>
          <cell r="H561" t="str">
            <v>A</v>
          </cell>
          <cell r="I561" t="str">
            <v>BOGOTA</v>
          </cell>
          <cell r="J561" t="str">
            <v>CHIC</v>
          </cell>
        </row>
        <row r="562">
          <cell r="A562" t="str">
            <v>2575</v>
          </cell>
          <cell r="B562" t="str">
            <v>CHIC</v>
          </cell>
          <cell r="C562" t="str">
            <v>CO14</v>
          </cell>
          <cell r="D562" t="str">
            <v>CO14</v>
          </cell>
          <cell r="E562">
            <v>36</v>
          </cell>
          <cell r="F562" t="str">
            <v>LN</v>
          </cell>
          <cell r="G562" t="str">
            <v>AXE</v>
          </cell>
          <cell r="H562" t="str">
            <v>A</v>
          </cell>
          <cell r="I562" t="str">
            <v>BOGOTA</v>
          </cell>
          <cell r="J562" t="str">
            <v>CHIC</v>
          </cell>
        </row>
        <row r="563">
          <cell r="A563" t="str">
            <v>2576</v>
          </cell>
          <cell r="B563" t="str">
            <v>CHIC</v>
          </cell>
          <cell r="C563" t="str">
            <v>CO14</v>
          </cell>
          <cell r="D563" t="str">
            <v>CO14</v>
          </cell>
          <cell r="E563">
            <v>36</v>
          </cell>
          <cell r="F563" t="str">
            <v>LN</v>
          </cell>
          <cell r="G563" t="str">
            <v>AXE</v>
          </cell>
          <cell r="H563" t="str">
            <v>A</v>
          </cell>
          <cell r="I563" t="str">
            <v>BOGOTA</v>
          </cell>
          <cell r="J563" t="str">
            <v>CHIC</v>
          </cell>
        </row>
        <row r="564">
          <cell r="A564" t="str">
            <v>2577</v>
          </cell>
          <cell r="B564" t="str">
            <v>CHIC</v>
          </cell>
          <cell r="C564" t="str">
            <v>CO14</v>
          </cell>
          <cell r="D564" t="str">
            <v>CO14</v>
          </cell>
          <cell r="E564">
            <v>36</v>
          </cell>
          <cell r="F564" t="str">
            <v>LN</v>
          </cell>
          <cell r="G564" t="str">
            <v>AXE</v>
          </cell>
          <cell r="H564" t="str">
            <v>A</v>
          </cell>
          <cell r="I564" t="str">
            <v>BOGOTA</v>
          </cell>
          <cell r="J564" t="str">
            <v>CHIC</v>
          </cell>
        </row>
        <row r="565">
          <cell r="A565" t="str">
            <v>2578</v>
          </cell>
          <cell r="B565" t="str">
            <v>CHIC</v>
          </cell>
          <cell r="C565" t="str">
            <v>CO14</v>
          </cell>
          <cell r="D565" t="str">
            <v>CO14</v>
          </cell>
          <cell r="E565">
            <v>36</v>
          </cell>
          <cell r="F565" t="str">
            <v>LN</v>
          </cell>
          <cell r="G565" t="str">
            <v>AXE</v>
          </cell>
          <cell r="H565" t="str">
            <v>A</v>
          </cell>
          <cell r="I565" t="str">
            <v>BOGOTA</v>
          </cell>
          <cell r="J565" t="str">
            <v>CHIC</v>
          </cell>
        </row>
        <row r="566">
          <cell r="A566" t="str">
            <v>2579</v>
          </cell>
          <cell r="B566" t="str">
            <v>CHIC</v>
          </cell>
          <cell r="C566" t="str">
            <v>CO14</v>
          </cell>
          <cell r="D566" t="str">
            <v>CO14</v>
          </cell>
          <cell r="E566">
            <v>36</v>
          </cell>
          <cell r="F566" t="str">
            <v>LN</v>
          </cell>
          <cell r="G566" t="str">
            <v>AXE</v>
          </cell>
          <cell r="H566" t="str">
            <v>A</v>
          </cell>
          <cell r="I566" t="str">
            <v>BOGOTA</v>
          </cell>
          <cell r="J566" t="str">
            <v>CHIC</v>
          </cell>
        </row>
        <row r="567">
          <cell r="A567" t="str">
            <v>2580</v>
          </cell>
          <cell r="B567" t="str">
            <v>AUTO</v>
          </cell>
          <cell r="C567" t="str">
            <v>AU05</v>
          </cell>
          <cell r="D567" t="str">
            <v>AU05</v>
          </cell>
          <cell r="E567">
            <v>8</v>
          </cell>
          <cell r="F567" t="str">
            <v>LN</v>
          </cell>
          <cell r="G567" t="str">
            <v>EWSD</v>
          </cell>
          <cell r="H567" t="str">
            <v>A</v>
          </cell>
          <cell r="I567" t="str">
            <v>BOGOTA</v>
          </cell>
          <cell r="J567" t="str">
            <v>AUTO</v>
          </cell>
        </row>
        <row r="568">
          <cell r="A568" t="str">
            <v>2581</v>
          </cell>
          <cell r="B568" t="str">
            <v>AUTO</v>
          </cell>
          <cell r="C568" t="str">
            <v>AU05</v>
          </cell>
          <cell r="D568" t="str">
            <v>AU05</v>
          </cell>
          <cell r="E568">
            <v>8</v>
          </cell>
          <cell r="F568" t="str">
            <v>LN</v>
          </cell>
          <cell r="G568" t="str">
            <v>EWSD</v>
          </cell>
          <cell r="H568" t="str">
            <v>A</v>
          </cell>
          <cell r="I568" t="str">
            <v>BOGOTA</v>
          </cell>
          <cell r="J568" t="str">
            <v>AUTO</v>
          </cell>
        </row>
        <row r="569">
          <cell r="A569" t="str">
            <v>2582</v>
          </cell>
          <cell r="B569" t="str">
            <v>AUTO</v>
          </cell>
          <cell r="C569" t="str">
            <v>AU05</v>
          </cell>
          <cell r="D569" t="str">
            <v>AU05</v>
          </cell>
          <cell r="E569">
            <v>8</v>
          </cell>
          <cell r="F569" t="str">
            <v>LN</v>
          </cell>
          <cell r="G569" t="str">
            <v>EWSD</v>
          </cell>
          <cell r="H569" t="str">
            <v>A</v>
          </cell>
          <cell r="I569" t="str">
            <v>BOGOTA</v>
          </cell>
          <cell r="J569" t="str">
            <v>AUTO</v>
          </cell>
        </row>
        <row r="570">
          <cell r="A570" t="str">
            <v>2583</v>
          </cell>
          <cell r="B570" t="str">
            <v>AUTO</v>
          </cell>
          <cell r="C570" t="str">
            <v>AU05</v>
          </cell>
          <cell r="D570" t="str">
            <v>AU05</v>
          </cell>
          <cell r="E570">
            <v>8</v>
          </cell>
          <cell r="F570" t="str">
            <v>LN</v>
          </cell>
          <cell r="G570" t="str">
            <v>EWSD</v>
          </cell>
          <cell r="H570" t="str">
            <v>A</v>
          </cell>
          <cell r="I570" t="str">
            <v>BOGOTA</v>
          </cell>
          <cell r="J570" t="str">
            <v>AUTO</v>
          </cell>
        </row>
        <row r="571">
          <cell r="A571" t="str">
            <v>2584</v>
          </cell>
          <cell r="B571" t="str">
            <v>AUTO</v>
          </cell>
          <cell r="C571" t="str">
            <v>AU05</v>
          </cell>
          <cell r="D571" t="str">
            <v>AU05</v>
          </cell>
          <cell r="E571">
            <v>8</v>
          </cell>
          <cell r="F571" t="str">
            <v>LN</v>
          </cell>
          <cell r="G571" t="str">
            <v>EWSD</v>
          </cell>
          <cell r="H571" t="str">
            <v>A</v>
          </cell>
          <cell r="I571" t="str">
            <v>BOGOTA</v>
          </cell>
          <cell r="J571" t="str">
            <v>AUTO</v>
          </cell>
        </row>
        <row r="572">
          <cell r="A572" t="str">
            <v>2585</v>
          </cell>
          <cell r="B572" t="str">
            <v>AUTO</v>
          </cell>
          <cell r="C572" t="str">
            <v>AU05</v>
          </cell>
          <cell r="D572" t="str">
            <v>AU05</v>
          </cell>
          <cell r="E572">
            <v>8</v>
          </cell>
          <cell r="F572" t="str">
            <v>LN</v>
          </cell>
          <cell r="G572" t="str">
            <v>EWSD</v>
          </cell>
          <cell r="H572" t="str">
            <v>A</v>
          </cell>
          <cell r="I572" t="str">
            <v>BOGOTA</v>
          </cell>
          <cell r="J572" t="str">
            <v>AUTO</v>
          </cell>
        </row>
        <row r="573">
          <cell r="A573" t="str">
            <v>2586</v>
          </cell>
          <cell r="B573" t="str">
            <v>AUTO</v>
          </cell>
          <cell r="C573" t="str">
            <v>AU05</v>
          </cell>
          <cell r="D573" t="str">
            <v>AU05</v>
          </cell>
          <cell r="E573">
            <v>8</v>
          </cell>
          <cell r="F573" t="str">
            <v>LN</v>
          </cell>
          <cell r="G573" t="str">
            <v>EWSD</v>
          </cell>
          <cell r="H573" t="str">
            <v>A</v>
          </cell>
          <cell r="I573" t="str">
            <v>BOGOTA</v>
          </cell>
          <cell r="J573" t="str">
            <v>AUTO</v>
          </cell>
        </row>
        <row r="574">
          <cell r="A574" t="str">
            <v>2587</v>
          </cell>
          <cell r="B574" t="str">
            <v>AUTO</v>
          </cell>
          <cell r="C574" t="str">
            <v>AU05</v>
          </cell>
          <cell r="D574" t="str">
            <v>AU05</v>
          </cell>
          <cell r="E574">
            <v>8</v>
          </cell>
          <cell r="F574" t="str">
            <v>LN</v>
          </cell>
          <cell r="G574" t="str">
            <v>EWSD</v>
          </cell>
          <cell r="H574" t="str">
            <v>A</v>
          </cell>
          <cell r="I574" t="str">
            <v>BOGOTA</v>
          </cell>
          <cell r="J574" t="str">
            <v>AUTO</v>
          </cell>
        </row>
        <row r="575">
          <cell r="A575" t="str">
            <v>2588</v>
          </cell>
          <cell r="B575" t="str">
            <v>AUTO</v>
          </cell>
          <cell r="C575" t="str">
            <v>AU05</v>
          </cell>
          <cell r="D575" t="str">
            <v>AU05</v>
          </cell>
          <cell r="E575">
            <v>8</v>
          </cell>
          <cell r="F575" t="str">
            <v>LN</v>
          </cell>
          <cell r="G575" t="str">
            <v>EWSD</v>
          </cell>
          <cell r="H575" t="str">
            <v>A</v>
          </cell>
          <cell r="I575" t="str">
            <v>BOGOTA</v>
          </cell>
          <cell r="J575" t="str">
            <v>AUTO</v>
          </cell>
        </row>
        <row r="576">
          <cell r="A576" t="str">
            <v>2589</v>
          </cell>
          <cell r="B576" t="str">
            <v>AUTO</v>
          </cell>
          <cell r="C576" t="str">
            <v>AU05</v>
          </cell>
          <cell r="D576" t="str">
            <v>AU05</v>
          </cell>
          <cell r="E576">
            <v>8</v>
          </cell>
          <cell r="F576" t="str">
            <v>LN</v>
          </cell>
          <cell r="G576" t="str">
            <v>EWSD</v>
          </cell>
          <cell r="H576" t="str">
            <v>A</v>
          </cell>
          <cell r="I576" t="str">
            <v>BOGOTA</v>
          </cell>
          <cell r="J576" t="str">
            <v>AUTO</v>
          </cell>
        </row>
        <row r="577">
          <cell r="A577" t="str">
            <v>2590</v>
          </cell>
          <cell r="B577" t="str">
            <v>AUTO</v>
          </cell>
          <cell r="C577" t="str">
            <v>AU03</v>
          </cell>
          <cell r="D577" t="str">
            <v>AU03</v>
          </cell>
          <cell r="E577">
            <v>8</v>
          </cell>
          <cell r="F577" t="str">
            <v>LN</v>
          </cell>
          <cell r="G577" t="str">
            <v>AXE</v>
          </cell>
          <cell r="H577" t="str">
            <v>A</v>
          </cell>
          <cell r="I577" t="str">
            <v>BOGOTA</v>
          </cell>
          <cell r="J577" t="str">
            <v>AUTO</v>
          </cell>
        </row>
        <row r="578">
          <cell r="A578" t="str">
            <v>2591</v>
          </cell>
          <cell r="B578" t="str">
            <v>AUTO</v>
          </cell>
          <cell r="C578" t="str">
            <v>AU03</v>
          </cell>
          <cell r="D578" t="str">
            <v>AU03</v>
          </cell>
          <cell r="E578">
            <v>8</v>
          </cell>
          <cell r="F578" t="str">
            <v>LN</v>
          </cell>
          <cell r="G578" t="str">
            <v>AXE</v>
          </cell>
          <cell r="H578" t="str">
            <v>A</v>
          </cell>
          <cell r="I578" t="str">
            <v>BOGOTA</v>
          </cell>
          <cell r="J578" t="str">
            <v>AUTO</v>
          </cell>
        </row>
        <row r="579">
          <cell r="A579" t="str">
            <v>2592</v>
          </cell>
          <cell r="B579" t="str">
            <v>AUTO</v>
          </cell>
          <cell r="C579" t="str">
            <v>AU03</v>
          </cell>
          <cell r="D579" t="str">
            <v>AU03</v>
          </cell>
          <cell r="E579">
            <v>8</v>
          </cell>
          <cell r="F579" t="str">
            <v>LN</v>
          </cell>
          <cell r="G579" t="str">
            <v>AXE</v>
          </cell>
          <cell r="H579" t="str">
            <v>A</v>
          </cell>
          <cell r="I579" t="str">
            <v>BOGOTA</v>
          </cell>
          <cell r="J579" t="str">
            <v>AUTO</v>
          </cell>
        </row>
        <row r="580">
          <cell r="A580" t="str">
            <v>2593</v>
          </cell>
          <cell r="B580" t="str">
            <v>AUTO</v>
          </cell>
          <cell r="C580" t="str">
            <v>AU03</v>
          </cell>
          <cell r="D580" t="str">
            <v>AU03</v>
          </cell>
          <cell r="E580">
            <v>8</v>
          </cell>
          <cell r="F580" t="str">
            <v>LN</v>
          </cell>
          <cell r="G580" t="str">
            <v>AXE</v>
          </cell>
          <cell r="H580" t="str">
            <v>A</v>
          </cell>
          <cell r="I580" t="str">
            <v>BOGOTA</v>
          </cell>
          <cell r="J580" t="str">
            <v>AUTO</v>
          </cell>
        </row>
        <row r="581">
          <cell r="A581" t="str">
            <v>2594</v>
          </cell>
          <cell r="B581" t="str">
            <v>AUTO</v>
          </cell>
          <cell r="C581" t="str">
            <v>AU03</v>
          </cell>
          <cell r="D581" t="str">
            <v>AU03</v>
          </cell>
          <cell r="E581">
            <v>8</v>
          </cell>
          <cell r="F581" t="str">
            <v>LN</v>
          </cell>
          <cell r="G581" t="str">
            <v>AXE</v>
          </cell>
          <cell r="H581" t="str">
            <v>A</v>
          </cell>
          <cell r="I581" t="str">
            <v>BOGOTA</v>
          </cell>
          <cell r="J581" t="str">
            <v>AUTO</v>
          </cell>
        </row>
        <row r="582">
          <cell r="A582" t="str">
            <v>2595</v>
          </cell>
          <cell r="B582" t="str">
            <v>AUTO</v>
          </cell>
          <cell r="C582" t="str">
            <v>AU03</v>
          </cell>
          <cell r="D582" t="str">
            <v>AU03</v>
          </cell>
          <cell r="E582">
            <v>8</v>
          </cell>
          <cell r="F582" t="str">
            <v>E1</v>
          </cell>
          <cell r="G582" t="str">
            <v>AXE</v>
          </cell>
          <cell r="H582" t="str">
            <v>A</v>
          </cell>
          <cell r="I582" t="str">
            <v>BOGOTA</v>
          </cell>
          <cell r="J582" t="str">
            <v>AUTO</v>
          </cell>
        </row>
        <row r="583">
          <cell r="A583" t="str">
            <v>2596</v>
          </cell>
          <cell r="B583" t="str">
            <v>AUTO</v>
          </cell>
          <cell r="C583" t="str">
            <v>AU03</v>
          </cell>
          <cell r="D583" t="str">
            <v>AU03</v>
          </cell>
          <cell r="E583">
            <v>8</v>
          </cell>
          <cell r="F583" t="str">
            <v>E1</v>
          </cell>
          <cell r="G583" t="str">
            <v>AXE</v>
          </cell>
          <cell r="H583" t="str">
            <v>A</v>
          </cell>
          <cell r="I583" t="str">
            <v>BOGOTA</v>
          </cell>
          <cell r="J583" t="str">
            <v>AUTO</v>
          </cell>
        </row>
        <row r="584">
          <cell r="A584" t="str">
            <v>2597</v>
          </cell>
          <cell r="B584" t="str">
            <v>AUTO</v>
          </cell>
          <cell r="C584" t="str">
            <v>AU03</v>
          </cell>
          <cell r="D584" t="str">
            <v>AU03</v>
          </cell>
          <cell r="E584">
            <v>8</v>
          </cell>
          <cell r="F584" t="str">
            <v>E1</v>
          </cell>
          <cell r="G584" t="str">
            <v>AXE</v>
          </cell>
          <cell r="H584" t="str">
            <v>A</v>
          </cell>
          <cell r="I584" t="str">
            <v>BOGOTA</v>
          </cell>
          <cell r="J584" t="str">
            <v>AUTO</v>
          </cell>
        </row>
        <row r="585">
          <cell r="A585" t="str">
            <v>2598</v>
          </cell>
          <cell r="B585" t="str">
            <v>AUTO</v>
          </cell>
          <cell r="C585" t="str">
            <v>AU03</v>
          </cell>
          <cell r="D585" t="str">
            <v>AU03</v>
          </cell>
          <cell r="E585">
            <v>8</v>
          </cell>
          <cell r="F585" t="str">
            <v>E1</v>
          </cell>
          <cell r="G585" t="str">
            <v>AXE</v>
          </cell>
          <cell r="H585" t="str">
            <v>A</v>
          </cell>
          <cell r="I585" t="str">
            <v>BOGOTA</v>
          </cell>
          <cell r="J585" t="str">
            <v>AUTO</v>
          </cell>
        </row>
        <row r="586">
          <cell r="A586" t="str">
            <v>2599</v>
          </cell>
          <cell r="B586" t="str">
            <v>AUTO</v>
          </cell>
          <cell r="C586" t="str">
            <v>AU03</v>
          </cell>
          <cell r="D586" t="str">
            <v>AU03</v>
          </cell>
          <cell r="E586">
            <v>8</v>
          </cell>
          <cell r="F586" t="str">
            <v>E1</v>
          </cell>
          <cell r="G586" t="str">
            <v>AXE</v>
          </cell>
          <cell r="H586" t="str">
            <v>A</v>
          </cell>
          <cell r="I586" t="str">
            <v>BOGOTA</v>
          </cell>
          <cell r="J586" t="str">
            <v>AUTO</v>
          </cell>
        </row>
        <row r="587">
          <cell r="A587" t="str">
            <v>2600</v>
          </cell>
          <cell r="B587" t="str">
            <v>PARA</v>
          </cell>
          <cell r="C587" t="str">
            <v>PA01</v>
          </cell>
          <cell r="D587" t="str">
            <v>PA01</v>
          </cell>
          <cell r="E587">
            <v>62</v>
          </cell>
          <cell r="F587" t="str">
            <v>LN</v>
          </cell>
          <cell r="G587" t="str">
            <v>EWSD</v>
          </cell>
          <cell r="H587" t="str">
            <v>A</v>
          </cell>
          <cell r="I587" t="str">
            <v>BOGOTA</v>
          </cell>
          <cell r="J587" t="str">
            <v>PARA</v>
          </cell>
        </row>
        <row r="588">
          <cell r="A588" t="str">
            <v>2601</v>
          </cell>
          <cell r="B588" t="str">
            <v>PARA</v>
          </cell>
          <cell r="C588" t="str">
            <v>PA01</v>
          </cell>
          <cell r="D588" t="str">
            <v>PA01</v>
          </cell>
          <cell r="E588">
            <v>62</v>
          </cell>
          <cell r="F588" t="str">
            <v>LN</v>
          </cell>
          <cell r="G588" t="str">
            <v>EWSD</v>
          </cell>
          <cell r="H588" t="str">
            <v>A</v>
          </cell>
          <cell r="I588" t="str">
            <v>BOGOTA</v>
          </cell>
          <cell r="J588" t="str">
            <v>PARA</v>
          </cell>
        </row>
        <row r="589">
          <cell r="A589" t="str">
            <v>2602</v>
          </cell>
          <cell r="B589" t="str">
            <v>PARA</v>
          </cell>
          <cell r="C589" t="str">
            <v>PA01</v>
          </cell>
          <cell r="D589" t="str">
            <v>PA01</v>
          </cell>
          <cell r="E589">
            <v>62</v>
          </cell>
          <cell r="F589" t="str">
            <v>LN</v>
          </cell>
          <cell r="G589" t="str">
            <v>EWSD</v>
          </cell>
          <cell r="H589" t="str">
            <v>A</v>
          </cell>
          <cell r="I589" t="str">
            <v>BOGOTA</v>
          </cell>
          <cell r="J589" t="str">
            <v>PARA</v>
          </cell>
        </row>
        <row r="590">
          <cell r="A590" t="str">
            <v>2603</v>
          </cell>
          <cell r="B590" t="str">
            <v>PARA</v>
          </cell>
          <cell r="C590" t="str">
            <v>PA01</v>
          </cell>
          <cell r="D590" t="str">
            <v>PA01</v>
          </cell>
          <cell r="E590">
            <v>62</v>
          </cell>
          <cell r="F590" t="str">
            <v>LN</v>
          </cell>
          <cell r="G590" t="str">
            <v>EWSD</v>
          </cell>
          <cell r="H590" t="str">
            <v>A</v>
          </cell>
          <cell r="I590" t="str">
            <v>BOGOTA</v>
          </cell>
          <cell r="J590" t="str">
            <v>PARA</v>
          </cell>
        </row>
        <row r="591">
          <cell r="A591" t="str">
            <v>2604</v>
          </cell>
          <cell r="B591" t="str">
            <v>PARA</v>
          </cell>
          <cell r="C591" t="str">
            <v>PA01</v>
          </cell>
          <cell r="D591" t="str">
            <v>PA01</v>
          </cell>
          <cell r="E591">
            <v>62</v>
          </cell>
          <cell r="F591" t="str">
            <v>LN</v>
          </cell>
          <cell r="G591" t="str">
            <v>EWSD</v>
          </cell>
          <cell r="H591" t="str">
            <v>A</v>
          </cell>
          <cell r="I591" t="str">
            <v>BOGOTA</v>
          </cell>
          <cell r="J591" t="str">
            <v>PARA</v>
          </cell>
        </row>
        <row r="592">
          <cell r="A592" t="str">
            <v>2605</v>
          </cell>
          <cell r="B592" t="str">
            <v>PARA</v>
          </cell>
          <cell r="C592" t="str">
            <v>PA01</v>
          </cell>
          <cell r="D592" t="str">
            <v>PA01</v>
          </cell>
          <cell r="E592">
            <v>62</v>
          </cell>
          <cell r="F592" t="str">
            <v>LN</v>
          </cell>
          <cell r="G592" t="str">
            <v>EWSD</v>
          </cell>
          <cell r="H592" t="str">
            <v>A</v>
          </cell>
          <cell r="I592" t="str">
            <v>BOGOTA</v>
          </cell>
          <cell r="J592" t="str">
            <v>PARA</v>
          </cell>
        </row>
        <row r="593">
          <cell r="A593" t="str">
            <v>2606</v>
          </cell>
          <cell r="B593" t="str">
            <v>PARA</v>
          </cell>
          <cell r="C593" t="str">
            <v>PA01</v>
          </cell>
          <cell r="D593" t="str">
            <v>PA01</v>
          </cell>
          <cell r="E593">
            <v>62</v>
          </cell>
          <cell r="F593" t="str">
            <v>LN</v>
          </cell>
          <cell r="G593" t="str">
            <v>EWSD</v>
          </cell>
          <cell r="H593" t="str">
            <v>A</v>
          </cell>
          <cell r="I593" t="str">
            <v>BOGOTA</v>
          </cell>
          <cell r="J593" t="str">
            <v>PARA</v>
          </cell>
        </row>
        <row r="594">
          <cell r="A594" t="str">
            <v>2607</v>
          </cell>
          <cell r="B594" t="str">
            <v>PARA</v>
          </cell>
          <cell r="C594" t="str">
            <v>PA01</v>
          </cell>
          <cell r="D594" t="str">
            <v>PA01</v>
          </cell>
          <cell r="E594">
            <v>62</v>
          </cell>
          <cell r="F594" t="str">
            <v>LN</v>
          </cell>
          <cell r="G594" t="str">
            <v>EWSD</v>
          </cell>
          <cell r="H594" t="str">
            <v>A</v>
          </cell>
          <cell r="I594" t="str">
            <v>BOGOTA</v>
          </cell>
          <cell r="J594" t="str">
            <v>PARA</v>
          </cell>
        </row>
        <row r="595">
          <cell r="A595" t="str">
            <v>2608</v>
          </cell>
          <cell r="B595" t="str">
            <v>PARA</v>
          </cell>
          <cell r="C595" t="str">
            <v>PA01</v>
          </cell>
          <cell r="D595" t="str">
            <v>PA01</v>
          </cell>
          <cell r="E595">
            <v>62</v>
          </cell>
          <cell r="F595" t="str">
            <v>LN</v>
          </cell>
          <cell r="G595" t="str">
            <v>EWSD</v>
          </cell>
          <cell r="H595" t="str">
            <v>A</v>
          </cell>
          <cell r="I595" t="str">
            <v>BOGOTA</v>
          </cell>
          <cell r="J595" t="str">
            <v>PARA</v>
          </cell>
        </row>
        <row r="596">
          <cell r="A596" t="str">
            <v>2609</v>
          </cell>
          <cell r="B596" t="str">
            <v>PARA</v>
          </cell>
          <cell r="C596" t="str">
            <v>PA01</v>
          </cell>
          <cell r="D596" t="str">
            <v>PA01</v>
          </cell>
          <cell r="E596">
            <v>62</v>
          </cell>
          <cell r="F596" t="str">
            <v>LN</v>
          </cell>
          <cell r="G596" t="str">
            <v>EWSD</v>
          </cell>
          <cell r="H596" t="str">
            <v>A</v>
          </cell>
          <cell r="I596" t="str">
            <v>BOGOTA</v>
          </cell>
          <cell r="J596" t="str">
            <v>PARA</v>
          </cell>
        </row>
        <row r="597">
          <cell r="A597" t="str">
            <v>2610</v>
          </cell>
          <cell r="B597" t="str">
            <v>PARA</v>
          </cell>
          <cell r="C597" t="str">
            <v>PA01</v>
          </cell>
          <cell r="D597" t="str">
            <v>PA01</v>
          </cell>
          <cell r="E597">
            <v>62</v>
          </cell>
          <cell r="F597" t="str">
            <v>LN</v>
          </cell>
          <cell r="G597" t="str">
            <v>EWSD</v>
          </cell>
          <cell r="H597" t="str">
            <v>A</v>
          </cell>
          <cell r="I597" t="str">
            <v>BOGOTA</v>
          </cell>
          <cell r="J597" t="str">
            <v>PARA</v>
          </cell>
        </row>
        <row r="598">
          <cell r="A598" t="str">
            <v>2611</v>
          </cell>
          <cell r="B598" t="str">
            <v>PARA</v>
          </cell>
          <cell r="C598" t="str">
            <v>PA01</v>
          </cell>
          <cell r="D598" t="str">
            <v>PA01</v>
          </cell>
          <cell r="E598">
            <v>62</v>
          </cell>
          <cell r="F598" t="str">
            <v>LN</v>
          </cell>
          <cell r="G598" t="str">
            <v>EWSD</v>
          </cell>
          <cell r="H598" t="str">
            <v>A</v>
          </cell>
          <cell r="I598" t="str">
            <v>BOGOTA</v>
          </cell>
          <cell r="J598" t="str">
            <v>PARA</v>
          </cell>
        </row>
        <row r="599">
          <cell r="A599" t="str">
            <v>2612</v>
          </cell>
          <cell r="B599" t="str">
            <v>PARA</v>
          </cell>
          <cell r="C599" t="str">
            <v>PA01</v>
          </cell>
          <cell r="D599" t="str">
            <v>PA01</v>
          </cell>
          <cell r="E599">
            <v>62</v>
          </cell>
          <cell r="F599" t="str">
            <v>LN</v>
          </cell>
          <cell r="G599" t="str">
            <v>EWSD</v>
          </cell>
          <cell r="H599" t="str">
            <v>A</v>
          </cell>
          <cell r="I599" t="str">
            <v>BOGOTA</v>
          </cell>
          <cell r="J599" t="str">
            <v>PARA</v>
          </cell>
        </row>
        <row r="600">
          <cell r="A600" t="str">
            <v>2613</v>
          </cell>
          <cell r="B600" t="str">
            <v>PARA</v>
          </cell>
          <cell r="C600" t="str">
            <v>PA01</v>
          </cell>
          <cell r="D600" t="str">
            <v>PA01</v>
          </cell>
          <cell r="E600">
            <v>62</v>
          </cell>
          <cell r="F600" t="str">
            <v>LN</v>
          </cell>
          <cell r="G600" t="str">
            <v>EWSD</v>
          </cell>
          <cell r="H600" t="str">
            <v>A</v>
          </cell>
          <cell r="I600" t="str">
            <v>BOGOTA</v>
          </cell>
          <cell r="J600" t="str">
            <v>PARA</v>
          </cell>
        </row>
        <row r="601">
          <cell r="A601" t="str">
            <v>2614</v>
          </cell>
          <cell r="B601" t="str">
            <v>PARA</v>
          </cell>
          <cell r="C601" t="str">
            <v>PA01</v>
          </cell>
          <cell r="D601" t="str">
            <v>PA01</v>
          </cell>
          <cell r="E601">
            <v>62</v>
          </cell>
          <cell r="F601" t="str">
            <v>LN</v>
          </cell>
          <cell r="G601" t="str">
            <v>EWSD</v>
          </cell>
          <cell r="H601" t="str">
            <v>A</v>
          </cell>
          <cell r="I601" t="str">
            <v>BOGOTA</v>
          </cell>
          <cell r="J601" t="str">
            <v>PARA</v>
          </cell>
        </row>
        <row r="602">
          <cell r="A602" t="str">
            <v>2615</v>
          </cell>
          <cell r="B602" t="str">
            <v>PARA</v>
          </cell>
          <cell r="C602" t="str">
            <v>PA01</v>
          </cell>
          <cell r="D602" t="str">
            <v>PA01</v>
          </cell>
          <cell r="E602">
            <v>62</v>
          </cell>
          <cell r="F602" t="str">
            <v>LN</v>
          </cell>
          <cell r="G602" t="str">
            <v>EWSD</v>
          </cell>
          <cell r="H602" t="str">
            <v>A</v>
          </cell>
          <cell r="I602" t="str">
            <v>BOGOTA</v>
          </cell>
          <cell r="J602" t="str">
            <v>PARA</v>
          </cell>
        </row>
        <row r="603">
          <cell r="A603" t="str">
            <v>2616</v>
          </cell>
          <cell r="B603" t="str">
            <v>PARA</v>
          </cell>
          <cell r="C603" t="str">
            <v>PA01</v>
          </cell>
          <cell r="D603" t="str">
            <v>PA01</v>
          </cell>
          <cell r="E603">
            <v>62</v>
          </cell>
          <cell r="F603" t="str">
            <v>LN</v>
          </cell>
          <cell r="G603" t="str">
            <v>EWSD</v>
          </cell>
          <cell r="H603" t="str">
            <v>A</v>
          </cell>
          <cell r="I603" t="str">
            <v>BOGOTA</v>
          </cell>
          <cell r="J603" t="str">
            <v>PARA</v>
          </cell>
        </row>
        <row r="604">
          <cell r="A604" t="str">
            <v>2617</v>
          </cell>
          <cell r="B604" t="str">
            <v>PARA</v>
          </cell>
          <cell r="C604" t="str">
            <v>PA01</v>
          </cell>
          <cell r="D604" t="str">
            <v>PA01</v>
          </cell>
          <cell r="E604">
            <v>62</v>
          </cell>
          <cell r="F604" t="str">
            <v>LN</v>
          </cell>
          <cell r="G604" t="str">
            <v>EWSD</v>
          </cell>
          <cell r="H604" t="str">
            <v>A</v>
          </cell>
          <cell r="I604" t="str">
            <v>BOGOTA</v>
          </cell>
          <cell r="J604" t="str">
            <v>PARA</v>
          </cell>
        </row>
        <row r="605">
          <cell r="A605" t="str">
            <v>2618</v>
          </cell>
          <cell r="B605" t="str">
            <v>PARA</v>
          </cell>
          <cell r="C605" t="str">
            <v>PA01</v>
          </cell>
          <cell r="D605" t="str">
            <v>PA01</v>
          </cell>
          <cell r="E605">
            <v>62</v>
          </cell>
          <cell r="F605" t="str">
            <v>LN</v>
          </cell>
          <cell r="G605" t="str">
            <v>EWSD</v>
          </cell>
          <cell r="H605" t="str">
            <v>A</v>
          </cell>
          <cell r="I605" t="str">
            <v>BOGOTA</v>
          </cell>
          <cell r="J605" t="str">
            <v>PARA</v>
          </cell>
        </row>
        <row r="606">
          <cell r="A606" t="str">
            <v>2619</v>
          </cell>
          <cell r="B606" t="str">
            <v>PARA</v>
          </cell>
          <cell r="C606" t="str">
            <v>PA01</v>
          </cell>
          <cell r="D606" t="str">
            <v>PA01</v>
          </cell>
          <cell r="E606">
            <v>62</v>
          </cell>
          <cell r="F606" t="str">
            <v>LN</v>
          </cell>
          <cell r="G606" t="str">
            <v>EWSD</v>
          </cell>
          <cell r="H606" t="str">
            <v>A</v>
          </cell>
          <cell r="I606" t="str">
            <v>BOGOTA</v>
          </cell>
          <cell r="J606" t="str">
            <v>PARA</v>
          </cell>
        </row>
        <row r="607">
          <cell r="A607" t="str">
            <v>2620</v>
          </cell>
          <cell r="B607" t="str">
            <v>PARA</v>
          </cell>
          <cell r="C607" t="str">
            <v>PA04</v>
          </cell>
          <cell r="D607" t="str">
            <v>PA04</v>
          </cell>
          <cell r="E607">
            <v>62</v>
          </cell>
          <cell r="F607" t="str">
            <v>LN</v>
          </cell>
          <cell r="G607" t="str">
            <v>AXE</v>
          </cell>
          <cell r="H607" t="str">
            <v>A</v>
          </cell>
          <cell r="I607" t="str">
            <v>BOGOTA</v>
          </cell>
          <cell r="J607" t="str">
            <v>PARA</v>
          </cell>
        </row>
        <row r="608">
          <cell r="A608" t="str">
            <v>2621</v>
          </cell>
          <cell r="B608" t="str">
            <v>PARA</v>
          </cell>
          <cell r="C608" t="str">
            <v>PA04</v>
          </cell>
          <cell r="D608" t="str">
            <v>PA04</v>
          </cell>
          <cell r="E608">
            <v>62</v>
          </cell>
          <cell r="F608" t="str">
            <v>LN</v>
          </cell>
          <cell r="G608" t="str">
            <v>AXE</v>
          </cell>
          <cell r="H608" t="str">
            <v>A</v>
          </cell>
          <cell r="I608" t="str">
            <v>BOGOTA</v>
          </cell>
          <cell r="J608" t="str">
            <v>PARA</v>
          </cell>
        </row>
        <row r="609">
          <cell r="A609" t="str">
            <v>2622</v>
          </cell>
          <cell r="B609" t="str">
            <v>PARA</v>
          </cell>
          <cell r="C609" t="str">
            <v>PA04</v>
          </cell>
          <cell r="D609" t="str">
            <v>PA04</v>
          </cell>
          <cell r="E609">
            <v>62</v>
          </cell>
          <cell r="F609" t="str">
            <v>LN</v>
          </cell>
          <cell r="G609" t="str">
            <v>AXE</v>
          </cell>
          <cell r="H609" t="str">
            <v>A</v>
          </cell>
          <cell r="I609" t="str">
            <v>BOGOTA</v>
          </cell>
          <cell r="J609" t="str">
            <v>PARA</v>
          </cell>
        </row>
        <row r="610">
          <cell r="A610" t="str">
            <v>2623</v>
          </cell>
          <cell r="B610" t="str">
            <v>PARA</v>
          </cell>
          <cell r="C610" t="str">
            <v>PA04</v>
          </cell>
          <cell r="D610" t="str">
            <v>PA04</v>
          </cell>
          <cell r="E610">
            <v>62</v>
          </cell>
          <cell r="F610" t="str">
            <v>LN</v>
          </cell>
          <cell r="G610" t="str">
            <v>AXE</v>
          </cell>
          <cell r="H610" t="str">
            <v>A</v>
          </cell>
          <cell r="I610" t="str">
            <v>BOGOTA</v>
          </cell>
          <cell r="J610" t="str">
            <v>PARA</v>
          </cell>
        </row>
        <row r="611">
          <cell r="A611" t="str">
            <v>2624</v>
          </cell>
          <cell r="B611" t="str">
            <v>PARA</v>
          </cell>
          <cell r="C611" t="str">
            <v>PA04</v>
          </cell>
          <cell r="D611" t="str">
            <v>PA04</v>
          </cell>
          <cell r="E611">
            <v>62</v>
          </cell>
          <cell r="F611" t="str">
            <v>LN</v>
          </cell>
          <cell r="G611" t="str">
            <v>AXE</v>
          </cell>
          <cell r="H611" t="str">
            <v>A</v>
          </cell>
          <cell r="I611" t="str">
            <v>BOGOTA</v>
          </cell>
          <cell r="J611" t="str">
            <v>PARA</v>
          </cell>
        </row>
        <row r="612">
          <cell r="A612" t="str">
            <v>2625</v>
          </cell>
          <cell r="B612" t="str">
            <v>PARA</v>
          </cell>
          <cell r="C612" t="str">
            <v>PA04</v>
          </cell>
          <cell r="D612" t="str">
            <v>PA04</v>
          </cell>
          <cell r="E612">
            <v>62</v>
          </cell>
          <cell r="F612" t="str">
            <v>LN</v>
          </cell>
          <cell r="G612" t="str">
            <v>AXE</v>
          </cell>
          <cell r="H612" t="str">
            <v>A</v>
          </cell>
          <cell r="I612" t="str">
            <v>BOGOTA</v>
          </cell>
          <cell r="J612" t="str">
            <v>PARA</v>
          </cell>
        </row>
        <row r="613">
          <cell r="A613" t="str">
            <v>2626</v>
          </cell>
          <cell r="B613" t="str">
            <v>PARA</v>
          </cell>
          <cell r="C613" t="str">
            <v>PA04</v>
          </cell>
          <cell r="D613" t="str">
            <v>PA04</v>
          </cell>
          <cell r="E613">
            <v>62</v>
          </cell>
          <cell r="F613" t="str">
            <v>LN</v>
          </cell>
          <cell r="G613" t="str">
            <v>AXE</v>
          </cell>
          <cell r="H613" t="str">
            <v>A</v>
          </cell>
          <cell r="I613" t="str">
            <v>BOGOTA</v>
          </cell>
          <cell r="J613" t="str">
            <v>PARA</v>
          </cell>
        </row>
        <row r="614">
          <cell r="A614" t="str">
            <v>2627</v>
          </cell>
          <cell r="B614" t="str">
            <v>PARA</v>
          </cell>
          <cell r="C614" t="str">
            <v>PA01</v>
          </cell>
          <cell r="D614" t="str">
            <v>PA01</v>
          </cell>
          <cell r="E614">
            <v>62</v>
          </cell>
          <cell r="F614" t="str">
            <v>LN</v>
          </cell>
          <cell r="G614" t="str">
            <v>EWSD</v>
          </cell>
          <cell r="H614" t="str">
            <v>A</v>
          </cell>
          <cell r="I614" t="str">
            <v>BOGOTA</v>
          </cell>
          <cell r="J614" t="str">
            <v>PARA</v>
          </cell>
        </row>
        <row r="615">
          <cell r="A615" t="str">
            <v>2628</v>
          </cell>
          <cell r="B615" t="str">
            <v>PARA</v>
          </cell>
          <cell r="C615" t="str">
            <v>PA01</v>
          </cell>
          <cell r="D615" t="str">
            <v>PA01</v>
          </cell>
          <cell r="E615">
            <v>62</v>
          </cell>
          <cell r="F615" t="str">
            <v>LN</v>
          </cell>
          <cell r="G615" t="str">
            <v>EWSD</v>
          </cell>
          <cell r="H615" t="str">
            <v>A</v>
          </cell>
          <cell r="I615" t="str">
            <v>BOGOTA</v>
          </cell>
          <cell r="J615" t="str">
            <v>PARA</v>
          </cell>
        </row>
        <row r="616">
          <cell r="A616" t="str">
            <v>2629</v>
          </cell>
          <cell r="B616" t="str">
            <v>PARA</v>
          </cell>
          <cell r="C616" t="str">
            <v>PA01</v>
          </cell>
          <cell r="D616" t="str">
            <v>PA01</v>
          </cell>
          <cell r="E616">
            <v>62</v>
          </cell>
          <cell r="F616" t="str">
            <v>LN</v>
          </cell>
          <cell r="G616" t="str">
            <v>EWSD</v>
          </cell>
          <cell r="H616" t="str">
            <v>A</v>
          </cell>
          <cell r="I616" t="str">
            <v>BOGOTA</v>
          </cell>
          <cell r="J616" t="str">
            <v>PARA</v>
          </cell>
        </row>
        <row r="617">
          <cell r="A617" t="str">
            <v>2630</v>
          </cell>
          <cell r="B617" t="str">
            <v>NORM</v>
          </cell>
          <cell r="C617" t="str">
            <v>NO01</v>
          </cell>
          <cell r="D617" t="str">
            <v>NO01</v>
          </cell>
          <cell r="E617">
            <v>56</v>
          </cell>
          <cell r="F617" t="str">
            <v>LN</v>
          </cell>
          <cell r="G617" t="str">
            <v>ARF</v>
          </cell>
          <cell r="H617" t="str">
            <v>A</v>
          </cell>
          <cell r="I617" t="str">
            <v>BOGOTA</v>
          </cell>
          <cell r="J617" t="str">
            <v>NORM</v>
          </cell>
        </row>
        <row r="618">
          <cell r="A618" t="str">
            <v>2631</v>
          </cell>
          <cell r="B618" t="str">
            <v>NORM</v>
          </cell>
          <cell r="C618" t="str">
            <v>NO01</v>
          </cell>
          <cell r="D618" t="str">
            <v>NO01</v>
          </cell>
          <cell r="E618">
            <v>56</v>
          </cell>
          <cell r="F618" t="str">
            <v>LN</v>
          </cell>
          <cell r="G618" t="str">
            <v>ARF</v>
          </cell>
          <cell r="H618" t="str">
            <v>A</v>
          </cell>
          <cell r="I618" t="str">
            <v>BOGOTA</v>
          </cell>
          <cell r="J618" t="str">
            <v>NORM</v>
          </cell>
        </row>
        <row r="619">
          <cell r="A619" t="str">
            <v>2632</v>
          </cell>
          <cell r="B619" t="str">
            <v>NORM</v>
          </cell>
          <cell r="C619" t="str">
            <v>NO01</v>
          </cell>
          <cell r="D619" t="str">
            <v>NO01</v>
          </cell>
          <cell r="E619">
            <v>56</v>
          </cell>
          <cell r="F619" t="str">
            <v>LN</v>
          </cell>
          <cell r="G619" t="str">
            <v>ARF</v>
          </cell>
          <cell r="H619" t="str">
            <v>A</v>
          </cell>
          <cell r="I619" t="str">
            <v>BOGOTA</v>
          </cell>
          <cell r="J619" t="str">
            <v>NORM</v>
          </cell>
        </row>
        <row r="620">
          <cell r="A620" t="str">
            <v>2633</v>
          </cell>
          <cell r="B620" t="str">
            <v>NORM</v>
          </cell>
          <cell r="C620" t="str">
            <v>NO01</v>
          </cell>
          <cell r="D620" t="str">
            <v>NO01</v>
          </cell>
          <cell r="E620">
            <v>56</v>
          </cell>
          <cell r="F620" t="str">
            <v>LN</v>
          </cell>
          <cell r="G620" t="str">
            <v>ARF</v>
          </cell>
          <cell r="H620" t="str">
            <v>A</v>
          </cell>
          <cell r="I620" t="str">
            <v>BOGOTA</v>
          </cell>
          <cell r="J620" t="str">
            <v>NORM</v>
          </cell>
        </row>
        <row r="621">
          <cell r="A621" t="str">
            <v>2634</v>
          </cell>
          <cell r="B621" t="str">
            <v>NORM</v>
          </cell>
          <cell r="C621" t="str">
            <v>NO01</v>
          </cell>
          <cell r="D621" t="str">
            <v>NO01</v>
          </cell>
          <cell r="E621">
            <v>56</v>
          </cell>
          <cell r="F621" t="str">
            <v>LN</v>
          </cell>
          <cell r="G621" t="str">
            <v>ARF</v>
          </cell>
          <cell r="H621" t="str">
            <v>A</v>
          </cell>
          <cell r="I621" t="str">
            <v>BOGOTA</v>
          </cell>
          <cell r="J621" t="str">
            <v>NORM</v>
          </cell>
        </row>
        <row r="622">
          <cell r="A622" t="str">
            <v>2635</v>
          </cell>
          <cell r="B622" t="str">
            <v>NORM</v>
          </cell>
          <cell r="C622" t="str">
            <v>NO01</v>
          </cell>
          <cell r="D622" t="str">
            <v>NO01</v>
          </cell>
          <cell r="E622">
            <v>56</v>
          </cell>
          <cell r="F622" t="str">
            <v>LN</v>
          </cell>
          <cell r="G622" t="str">
            <v>ARF</v>
          </cell>
          <cell r="H622" t="str">
            <v>A</v>
          </cell>
          <cell r="I622" t="str">
            <v>BOGOTA</v>
          </cell>
          <cell r="J622" t="str">
            <v>NORM</v>
          </cell>
        </row>
        <row r="623">
          <cell r="A623" t="str">
            <v>2636</v>
          </cell>
          <cell r="B623" t="str">
            <v>NORM</v>
          </cell>
          <cell r="C623" t="str">
            <v>NO01</v>
          </cell>
          <cell r="D623" t="str">
            <v>NO01</v>
          </cell>
          <cell r="E623">
            <v>56</v>
          </cell>
          <cell r="F623" t="str">
            <v>LN</v>
          </cell>
          <cell r="G623" t="str">
            <v>ARF</v>
          </cell>
          <cell r="H623" t="str">
            <v>A</v>
          </cell>
          <cell r="I623" t="str">
            <v>BOGOTA</v>
          </cell>
          <cell r="J623" t="str">
            <v>NORM</v>
          </cell>
        </row>
        <row r="624">
          <cell r="A624" t="str">
            <v>2637</v>
          </cell>
          <cell r="B624" t="str">
            <v>NORM</v>
          </cell>
          <cell r="C624" t="str">
            <v>NO01</v>
          </cell>
          <cell r="D624" t="str">
            <v>NO01</v>
          </cell>
          <cell r="E624">
            <v>56</v>
          </cell>
          <cell r="F624" t="str">
            <v>LN</v>
          </cell>
          <cell r="G624" t="str">
            <v>ARF</v>
          </cell>
          <cell r="H624" t="str">
            <v>A</v>
          </cell>
          <cell r="I624" t="str">
            <v>BOGOTA</v>
          </cell>
          <cell r="J624" t="str">
            <v>NORM</v>
          </cell>
        </row>
        <row r="625">
          <cell r="A625" t="str">
            <v>2638</v>
          </cell>
          <cell r="B625" t="str">
            <v>NORM</v>
          </cell>
          <cell r="C625" t="str">
            <v>NO01</v>
          </cell>
          <cell r="D625" t="str">
            <v>NO01</v>
          </cell>
          <cell r="E625">
            <v>56</v>
          </cell>
          <cell r="F625" t="str">
            <v>LN</v>
          </cell>
          <cell r="G625" t="str">
            <v>ARF</v>
          </cell>
          <cell r="H625" t="str">
            <v>A</v>
          </cell>
          <cell r="I625" t="str">
            <v>BOGOTA</v>
          </cell>
          <cell r="J625" t="str">
            <v>NORM</v>
          </cell>
        </row>
        <row r="626">
          <cell r="A626" t="str">
            <v>2639</v>
          </cell>
          <cell r="B626" t="str">
            <v>NORM</v>
          </cell>
          <cell r="C626" t="str">
            <v>NO01</v>
          </cell>
          <cell r="D626" t="str">
            <v>NO01</v>
          </cell>
          <cell r="E626">
            <v>56</v>
          </cell>
          <cell r="F626" t="str">
            <v>LN</v>
          </cell>
          <cell r="G626" t="str">
            <v>ARF</v>
          </cell>
          <cell r="H626" t="str">
            <v>A</v>
          </cell>
          <cell r="I626" t="str">
            <v>BOGOTA</v>
          </cell>
          <cell r="J626" t="str">
            <v>NORM</v>
          </cell>
        </row>
        <row r="627">
          <cell r="A627" t="str">
            <v>2640</v>
          </cell>
          <cell r="B627" t="str">
            <v>KENN</v>
          </cell>
          <cell r="C627" t="str">
            <v>KE02</v>
          </cell>
          <cell r="D627" t="str">
            <v>KE01</v>
          </cell>
          <cell r="E627">
            <v>44</v>
          </cell>
          <cell r="F627" t="str">
            <v>LN</v>
          </cell>
          <cell r="G627" t="str">
            <v>ARF</v>
          </cell>
          <cell r="H627" t="str">
            <v>A</v>
          </cell>
          <cell r="I627" t="str">
            <v>BOGOTA</v>
          </cell>
          <cell r="J627" t="str">
            <v>KENN</v>
          </cell>
        </row>
        <row r="628">
          <cell r="A628" t="str">
            <v>2641</v>
          </cell>
          <cell r="B628" t="str">
            <v>KENN</v>
          </cell>
          <cell r="C628" t="str">
            <v>KE02</v>
          </cell>
          <cell r="D628" t="str">
            <v>KE01</v>
          </cell>
          <cell r="E628">
            <v>44</v>
          </cell>
          <cell r="F628" t="str">
            <v>LN</v>
          </cell>
          <cell r="G628" t="str">
            <v>ARF</v>
          </cell>
          <cell r="H628" t="str">
            <v>A</v>
          </cell>
          <cell r="I628" t="str">
            <v>BOGOTA</v>
          </cell>
          <cell r="J628" t="str">
            <v>KENN</v>
          </cell>
        </row>
        <row r="629">
          <cell r="A629" t="str">
            <v>2642</v>
          </cell>
          <cell r="B629" t="str">
            <v>KENN</v>
          </cell>
          <cell r="C629" t="str">
            <v>KE02</v>
          </cell>
          <cell r="D629" t="str">
            <v>KE01</v>
          </cell>
          <cell r="E629">
            <v>44</v>
          </cell>
          <cell r="F629" t="str">
            <v>LN</v>
          </cell>
          <cell r="G629" t="str">
            <v>ARF</v>
          </cell>
          <cell r="H629" t="str">
            <v>A</v>
          </cell>
          <cell r="I629" t="str">
            <v>BOGOTA</v>
          </cell>
          <cell r="J629" t="str">
            <v>KENN</v>
          </cell>
        </row>
        <row r="630">
          <cell r="A630" t="str">
            <v>2643</v>
          </cell>
          <cell r="B630" t="str">
            <v>KENN</v>
          </cell>
          <cell r="C630" t="str">
            <v>KE02</v>
          </cell>
          <cell r="D630" t="str">
            <v>KE01</v>
          </cell>
          <cell r="E630">
            <v>44</v>
          </cell>
          <cell r="F630" t="str">
            <v>LN</v>
          </cell>
          <cell r="G630" t="str">
            <v>ARF</v>
          </cell>
          <cell r="H630" t="str">
            <v>A</v>
          </cell>
          <cell r="I630" t="str">
            <v>BOGOTA</v>
          </cell>
          <cell r="J630" t="str">
            <v>KENN</v>
          </cell>
        </row>
        <row r="631">
          <cell r="A631" t="str">
            <v>2644</v>
          </cell>
          <cell r="B631" t="str">
            <v>KENN</v>
          </cell>
          <cell r="C631" t="str">
            <v>KE02</v>
          </cell>
          <cell r="D631" t="str">
            <v>KE01</v>
          </cell>
          <cell r="E631">
            <v>44</v>
          </cell>
          <cell r="F631" t="str">
            <v>LN</v>
          </cell>
          <cell r="G631" t="str">
            <v>ARF</v>
          </cell>
          <cell r="H631" t="str">
            <v>A</v>
          </cell>
          <cell r="I631" t="str">
            <v>BOGOTA</v>
          </cell>
          <cell r="J631" t="str">
            <v>KENN</v>
          </cell>
        </row>
        <row r="632">
          <cell r="A632" t="str">
            <v>2645</v>
          </cell>
          <cell r="B632" t="str">
            <v>KENN</v>
          </cell>
          <cell r="C632" t="str">
            <v>KE02</v>
          </cell>
          <cell r="D632" t="str">
            <v>KE01</v>
          </cell>
          <cell r="E632">
            <v>44</v>
          </cell>
          <cell r="F632" t="str">
            <v>LN</v>
          </cell>
          <cell r="G632" t="str">
            <v>ARF</v>
          </cell>
          <cell r="H632" t="str">
            <v>A</v>
          </cell>
          <cell r="I632" t="str">
            <v>BOGOTA</v>
          </cell>
          <cell r="J632" t="str">
            <v>KENN</v>
          </cell>
        </row>
        <row r="633">
          <cell r="A633" t="str">
            <v>2646</v>
          </cell>
          <cell r="B633" t="str">
            <v>KENN</v>
          </cell>
          <cell r="C633" t="str">
            <v>KE02</v>
          </cell>
          <cell r="D633" t="str">
            <v>KE01</v>
          </cell>
          <cell r="E633">
            <v>44</v>
          </cell>
          <cell r="F633" t="str">
            <v>LN</v>
          </cell>
          <cell r="G633" t="str">
            <v>ARF</v>
          </cell>
          <cell r="H633" t="str">
            <v>A</v>
          </cell>
          <cell r="I633" t="str">
            <v>BOGOTA</v>
          </cell>
          <cell r="J633" t="str">
            <v>KENN</v>
          </cell>
        </row>
        <row r="634">
          <cell r="A634" t="str">
            <v>2647</v>
          </cell>
          <cell r="B634" t="str">
            <v>KENN</v>
          </cell>
          <cell r="C634" t="str">
            <v>KE02</v>
          </cell>
          <cell r="D634" t="str">
            <v>KE01</v>
          </cell>
          <cell r="E634">
            <v>44</v>
          </cell>
          <cell r="F634" t="str">
            <v>LN</v>
          </cell>
          <cell r="G634" t="str">
            <v>ARF</v>
          </cell>
          <cell r="H634" t="str">
            <v>A</v>
          </cell>
          <cell r="I634" t="str">
            <v>BOGOTA</v>
          </cell>
          <cell r="J634" t="str">
            <v>KENN</v>
          </cell>
        </row>
        <row r="635">
          <cell r="A635" t="str">
            <v>2648</v>
          </cell>
          <cell r="B635" t="str">
            <v>KENN</v>
          </cell>
          <cell r="C635" t="str">
            <v>KE02</v>
          </cell>
          <cell r="D635" t="str">
            <v>KE01</v>
          </cell>
          <cell r="E635">
            <v>44</v>
          </cell>
          <cell r="F635" t="str">
            <v>LN</v>
          </cell>
          <cell r="G635" t="str">
            <v>ARF</v>
          </cell>
          <cell r="H635" t="str">
            <v>A</v>
          </cell>
          <cell r="I635" t="str">
            <v>BOGOTA</v>
          </cell>
          <cell r="J635" t="str">
            <v>KENN</v>
          </cell>
        </row>
        <row r="636">
          <cell r="A636" t="str">
            <v>2649</v>
          </cell>
          <cell r="B636" t="str">
            <v>KENN</v>
          </cell>
          <cell r="C636" t="str">
            <v>KE02</v>
          </cell>
          <cell r="D636" t="str">
            <v>KE01</v>
          </cell>
          <cell r="E636">
            <v>44</v>
          </cell>
          <cell r="F636" t="str">
            <v>LN</v>
          </cell>
          <cell r="G636" t="str">
            <v>ARF</v>
          </cell>
          <cell r="H636" t="str">
            <v>A</v>
          </cell>
          <cell r="I636" t="str">
            <v>BOGOTA</v>
          </cell>
          <cell r="J636" t="str">
            <v>KENN</v>
          </cell>
        </row>
        <row r="637">
          <cell r="A637" t="str">
            <v>2650</v>
          </cell>
          <cell r="B637" t="str">
            <v>KENN</v>
          </cell>
          <cell r="C637" t="str">
            <v>KE03</v>
          </cell>
          <cell r="D637" t="str">
            <v>KE01</v>
          </cell>
          <cell r="E637">
            <v>44</v>
          </cell>
          <cell r="F637" t="str">
            <v>LN</v>
          </cell>
          <cell r="G637" t="str">
            <v>ARF</v>
          </cell>
          <cell r="H637" t="str">
            <v>A</v>
          </cell>
          <cell r="I637" t="str">
            <v>BOGOTA</v>
          </cell>
          <cell r="J637" t="str">
            <v>KENN</v>
          </cell>
        </row>
        <row r="638">
          <cell r="A638" t="str">
            <v>2651</v>
          </cell>
          <cell r="B638" t="str">
            <v>KENN</v>
          </cell>
          <cell r="C638" t="str">
            <v>KE03</v>
          </cell>
          <cell r="D638" t="str">
            <v>KE01</v>
          </cell>
          <cell r="E638">
            <v>44</v>
          </cell>
          <cell r="F638" t="str">
            <v>LN</v>
          </cell>
          <cell r="G638" t="str">
            <v>ARF</v>
          </cell>
          <cell r="H638" t="str">
            <v>A</v>
          </cell>
          <cell r="I638" t="str">
            <v>BOGOTA</v>
          </cell>
          <cell r="J638" t="str">
            <v>KENN</v>
          </cell>
        </row>
        <row r="639">
          <cell r="A639" t="str">
            <v>2652</v>
          </cell>
          <cell r="B639" t="str">
            <v>KENN</v>
          </cell>
          <cell r="C639" t="str">
            <v>KE03</v>
          </cell>
          <cell r="D639" t="str">
            <v>KE01</v>
          </cell>
          <cell r="E639">
            <v>44</v>
          </cell>
          <cell r="F639" t="str">
            <v>LN</v>
          </cell>
          <cell r="G639" t="str">
            <v>ARF</v>
          </cell>
          <cell r="H639" t="str">
            <v>A</v>
          </cell>
          <cell r="I639" t="str">
            <v>BOGOTA</v>
          </cell>
          <cell r="J639" t="str">
            <v>KENN</v>
          </cell>
        </row>
        <row r="640">
          <cell r="A640" t="str">
            <v>2653</v>
          </cell>
          <cell r="B640" t="str">
            <v>KENN</v>
          </cell>
          <cell r="C640" t="str">
            <v>KE03</v>
          </cell>
          <cell r="D640" t="str">
            <v>KE01</v>
          </cell>
          <cell r="E640">
            <v>44</v>
          </cell>
          <cell r="F640" t="str">
            <v>LN</v>
          </cell>
          <cell r="G640" t="str">
            <v>ARF</v>
          </cell>
          <cell r="H640" t="str">
            <v>A</v>
          </cell>
          <cell r="I640" t="str">
            <v>BOGOTA</v>
          </cell>
          <cell r="J640" t="str">
            <v>KENN</v>
          </cell>
        </row>
        <row r="641">
          <cell r="A641" t="str">
            <v>2654</v>
          </cell>
          <cell r="B641" t="str">
            <v>KENN</v>
          </cell>
          <cell r="C641" t="str">
            <v>KE03</v>
          </cell>
          <cell r="D641" t="str">
            <v>KE01</v>
          </cell>
          <cell r="E641">
            <v>44</v>
          </cell>
          <cell r="F641" t="str">
            <v>LN</v>
          </cell>
          <cell r="G641" t="str">
            <v>ARF</v>
          </cell>
          <cell r="H641" t="str">
            <v>A</v>
          </cell>
          <cell r="I641" t="str">
            <v>BOGOTA</v>
          </cell>
          <cell r="J641" t="str">
            <v>KENN</v>
          </cell>
        </row>
        <row r="642">
          <cell r="A642" t="str">
            <v>2655</v>
          </cell>
          <cell r="B642" t="str">
            <v>KENN</v>
          </cell>
          <cell r="C642" t="str">
            <v>KE03</v>
          </cell>
          <cell r="D642" t="str">
            <v>KE01</v>
          </cell>
          <cell r="E642">
            <v>44</v>
          </cell>
          <cell r="F642" t="str">
            <v>LN</v>
          </cell>
          <cell r="G642" t="str">
            <v>ARF</v>
          </cell>
          <cell r="H642" t="str">
            <v>A</v>
          </cell>
          <cell r="I642" t="str">
            <v>BOGOTA</v>
          </cell>
          <cell r="J642" t="str">
            <v>KENN</v>
          </cell>
        </row>
        <row r="643">
          <cell r="A643" t="str">
            <v>2656</v>
          </cell>
          <cell r="B643" t="str">
            <v>KENN</v>
          </cell>
          <cell r="C643" t="str">
            <v>KE03</v>
          </cell>
          <cell r="D643" t="str">
            <v>KE01</v>
          </cell>
          <cell r="E643">
            <v>44</v>
          </cell>
          <cell r="F643" t="str">
            <v>LN</v>
          </cell>
          <cell r="G643" t="str">
            <v>ARF</v>
          </cell>
          <cell r="H643" t="str">
            <v>A</v>
          </cell>
          <cell r="I643" t="str">
            <v>BOGOTA</v>
          </cell>
          <cell r="J643" t="str">
            <v>KENN</v>
          </cell>
        </row>
        <row r="644">
          <cell r="A644" t="str">
            <v>2657</v>
          </cell>
          <cell r="B644" t="str">
            <v>KENN</v>
          </cell>
          <cell r="C644" t="str">
            <v>KE03</v>
          </cell>
          <cell r="D644" t="str">
            <v>KE01</v>
          </cell>
          <cell r="E644">
            <v>44</v>
          </cell>
          <cell r="F644" t="str">
            <v>LN</v>
          </cell>
          <cell r="G644" t="str">
            <v>ARF</v>
          </cell>
          <cell r="H644" t="str">
            <v>A</v>
          </cell>
          <cell r="I644" t="str">
            <v>BOGOTA</v>
          </cell>
          <cell r="J644" t="str">
            <v>KENN</v>
          </cell>
        </row>
        <row r="645">
          <cell r="A645" t="str">
            <v>2658</v>
          </cell>
          <cell r="B645" t="str">
            <v>KENN</v>
          </cell>
          <cell r="C645" t="str">
            <v>KE03</v>
          </cell>
          <cell r="D645" t="str">
            <v>KE01</v>
          </cell>
          <cell r="E645">
            <v>44</v>
          </cell>
          <cell r="F645" t="str">
            <v>LN</v>
          </cell>
          <cell r="G645" t="str">
            <v>ARF</v>
          </cell>
          <cell r="H645" t="str">
            <v>A</v>
          </cell>
          <cell r="I645" t="str">
            <v>BOGOTA</v>
          </cell>
          <cell r="J645" t="str">
            <v>KENN</v>
          </cell>
        </row>
        <row r="646">
          <cell r="A646" t="str">
            <v>2659</v>
          </cell>
          <cell r="B646" t="str">
            <v>KENN</v>
          </cell>
          <cell r="C646" t="str">
            <v>KE03</v>
          </cell>
          <cell r="D646" t="str">
            <v>KE01</v>
          </cell>
          <cell r="E646">
            <v>44</v>
          </cell>
          <cell r="F646" t="str">
            <v>LN</v>
          </cell>
          <cell r="G646" t="str">
            <v>ARF</v>
          </cell>
          <cell r="H646" t="str">
            <v>A</v>
          </cell>
          <cell r="I646" t="str">
            <v>BOGOTA</v>
          </cell>
          <cell r="J646" t="str">
            <v>KENN</v>
          </cell>
        </row>
        <row r="647">
          <cell r="A647" t="str">
            <v>2662</v>
          </cell>
          <cell r="B647" t="str">
            <v>NORM</v>
          </cell>
          <cell r="C647" t="str">
            <v>NO07</v>
          </cell>
          <cell r="D647" t="str">
            <v>NO07</v>
          </cell>
          <cell r="E647">
            <v>56</v>
          </cell>
          <cell r="F647" t="str">
            <v>E1</v>
          </cell>
          <cell r="G647" t="str">
            <v>AXE</v>
          </cell>
          <cell r="H647" t="str">
            <v>A</v>
          </cell>
          <cell r="I647" t="str">
            <v>BOGOTA</v>
          </cell>
          <cell r="J647" t="str">
            <v>NORM</v>
          </cell>
        </row>
        <row r="648">
          <cell r="A648" t="str">
            <v>2663</v>
          </cell>
          <cell r="B648" t="str">
            <v>NORM</v>
          </cell>
          <cell r="C648" t="str">
            <v>NO07</v>
          </cell>
          <cell r="D648" t="str">
            <v>NO07</v>
          </cell>
          <cell r="E648">
            <v>56</v>
          </cell>
          <cell r="F648" t="str">
            <v>E1</v>
          </cell>
          <cell r="G648" t="str">
            <v>AXE</v>
          </cell>
          <cell r="H648" t="str">
            <v>A</v>
          </cell>
          <cell r="I648" t="str">
            <v>BOGOTA</v>
          </cell>
          <cell r="J648" t="str">
            <v>NORM</v>
          </cell>
        </row>
        <row r="649">
          <cell r="A649" t="str">
            <v>2670</v>
          </cell>
          <cell r="B649" t="str">
            <v>FONT</v>
          </cell>
          <cell r="C649" t="str">
            <v>FO01</v>
          </cell>
          <cell r="D649" t="str">
            <v>FO01</v>
          </cell>
          <cell r="E649">
            <v>40</v>
          </cell>
          <cell r="F649" t="str">
            <v>LN</v>
          </cell>
          <cell r="G649" t="str">
            <v>EWSD</v>
          </cell>
          <cell r="H649" t="str">
            <v>A</v>
          </cell>
          <cell r="I649" t="str">
            <v>BOGOTA</v>
          </cell>
          <cell r="J649" t="str">
            <v>FONT</v>
          </cell>
        </row>
        <row r="650">
          <cell r="A650" t="str">
            <v>2671</v>
          </cell>
          <cell r="B650" t="str">
            <v>FONT</v>
          </cell>
          <cell r="C650" t="str">
            <v>FO01</v>
          </cell>
          <cell r="D650" t="str">
            <v>FO01</v>
          </cell>
          <cell r="E650">
            <v>40</v>
          </cell>
          <cell r="F650" t="str">
            <v>LN</v>
          </cell>
          <cell r="G650" t="str">
            <v>EWSD</v>
          </cell>
          <cell r="H650" t="str">
            <v>A</v>
          </cell>
          <cell r="I650" t="str">
            <v>BOGOTA</v>
          </cell>
          <cell r="J650" t="str">
            <v>FONT</v>
          </cell>
        </row>
        <row r="651">
          <cell r="A651" t="str">
            <v>2672</v>
          </cell>
          <cell r="B651" t="str">
            <v>FONT</v>
          </cell>
          <cell r="C651" t="str">
            <v>FO01</v>
          </cell>
          <cell r="D651" t="str">
            <v>FO01</v>
          </cell>
          <cell r="E651">
            <v>40</v>
          </cell>
          <cell r="F651" t="str">
            <v>LN</v>
          </cell>
          <cell r="G651" t="str">
            <v>EWSD</v>
          </cell>
          <cell r="H651" t="str">
            <v>A</v>
          </cell>
          <cell r="I651" t="str">
            <v>BOGOTA</v>
          </cell>
          <cell r="J651" t="str">
            <v>FONT</v>
          </cell>
        </row>
        <row r="652">
          <cell r="A652" t="str">
            <v>2673</v>
          </cell>
          <cell r="B652" t="str">
            <v>FONT</v>
          </cell>
          <cell r="C652" t="str">
            <v>FO01</v>
          </cell>
          <cell r="D652" t="str">
            <v>FO01</v>
          </cell>
          <cell r="E652">
            <v>40</v>
          </cell>
          <cell r="F652" t="str">
            <v>LN</v>
          </cell>
          <cell r="G652" t="str">
            <v>EWSD</v>
          </cell>
          <cell r="H652" t="str">
            <v>A</v>
          </cell>
          <cell r="I652" t="str">
            <v>BOGOTA</v>
          </cell>
          <cell r="J652" t="str">
            <v>FONT</v>
          </cell>
        </row>
        <row r="653">
          <cell r="A653" t="str">
            <v>2674</v>
          </cell>
          <cell r="B653" t="str">
            <v>FONT</v>
          </cell>
          <cell r="C653" t="str">
            <v>FO01</v>
          </cell>
          <cell r="D653" t="str">
            <v>FO01</v>
          </cell>
          <cell r="E653">
            <v>40</v>
          </cell>
          <cell r="F653" t="str">
            <v>LN</v>
          </cell>
          <cell r="G653" t="str">
            <v>EWSD</v>
          </cell>
          <cell r="H653" t="str">
            <v>A</v>
          </cell>
          <cell r="I653" t="str">
            <v>BOGOTA</v>
          </cell>
          <cell r="J653" t="str">
            <v>FONT</v>
          </cell>
        </row>
        <row r="654">
          <cell r="A654" t="str">
            <v>2675</v>
          </cell>
          <cell r="B654" t="str">
            <v>FONT</v>
          </cell>
          <cell r="C654" t="str">
            <v>FO01</v>
          </cell>
          <cell r="D654" t="str">
            <v>FO01</v>
          </cell>
          <cell r="E654">
            <v>40</v>
          </cell>
          <cell r="F654" t="str">
            <v>LN</v>
          </cell>
          <cell r="G654" t="str">
            <v>EWSD</v>
          </cell>
          <cell r="H654" t="str">
            <v>A</v>
          </cell>
          <cell r="I654" t="str">
            <v>BOGOTA</v>
          </cell>
          <cell r="J654" t="str">
            <v>FONT</v>
          </cell>
        </row>
        <row r="655">
          <cell r="A655" t="str">
            <v>2676</v>
          </cell>
          <cell r="B655" t="str">
            <v>FONT</v>
          </cell>
          <cell r="C655" t="str">
            <v>FO01</v>
          </cell>
          <cell r="D655" t="str">
            <v>FO01</v>
          </cell>
          <cell r="E655">
            <v>40</v>
          </cell>
          <cell r="F655" t="str">
            <v>LN</v>
          </cell>
          <cell r="G655" t="str">
            <v>EWSD</v>
          </cell>
          <cell r="H655" t="str">
            <v>A</v>
          </cell>
          <cell r="I655" t="str">
            <v>BOGOTA</v>
          </cell>
          <cell r="J655" t="str">
            <v>FONT</v>
          </cell>
        </row>
        <row r="656">
          <cell r="A656" t="str">
            <v>2677</v>
          </cell>
          <cell r="B656" t="str">
            <v>FONT</v>
          </cell>
          <cell r="C656" t="str">
            <v>FO01</v>
          </cell>
          <cell r="D656" t="str">
            <v>FO01</v>
          </cell>
          <cell r="E656">
            <v>40</v>
          </cell>
          <cell r="F656" t="str">
            <v>LN</v>
          </cell>
          <cell r="G656" t="str">
            <v>EWSD</v>
          </cell>
          <cell r="H656" t="str">
            <v>A</v>
          </cell>
          <cell r="I656" t="str">
            <v>BOGOTA</v>
          </cell>
          <cell r="J656" t="str">
            <v>FONT</v>
          </cell>
        </row>
        <row r="657">
          <cell r="A657" t="str">
            <v>2678</v>
          </cell>
          <cell r="B657" t="str">
            <v>FONT</v>
          </cell>
          <cell r="C657" t="str">
            <v>FO01</v>
          </cell>
          <cell r="D657" t="str">
            <v>FO01</v>
          </cell>
          <cell r="E657">
            <v>40</v>
          </cell>
          <cell r="F657" t="str">
            <v>LN</v>
          </cell>
          <cell r="G657" t="str">
            <v>EWSD</v>
          </cell>
          <cell r="H657" t="str">
            <v>A</v>
          </cell>
          <cell r="I657" t="str">
            <v>BOGOTA</v>
          </cell>
          <cell r="J657" t="str">
            <v>FONT</v>
          </cell>
        </row>
        <row r="658">
          <cell r="A658" t="str">
            <v>2679</v>
          </cell>
          <cell r="B658" t="str">
            <v>FONT</v>
          </cell>
          <cell r="C658" t="str">
            <v>FO01</v>
          </cell>
          <cell r="D658" t="str">
            <v>FO01</v>
          </cell>
          <cell r="E658">
            <v>40</v>
          </cell>
          <cell r="F658" t="str">
            <v>LN</v>
          </cell>
          <cell r="G658" t="str">
            <v>EWSD</v>
          </cell>
          <cell r="H658" t="str">
            <v>A</v>
          </cell>
          <cell r="I658" t="str">
            <v>BOGOTA</v>
          </cell>
          <cell r="J658" t="str">
            <v>FONT</v>
          </cell>
        </row>
        <row r="659">
          <cell r="A659" t="str">
            <v>2680</v>
          </cell>
          <cell r="B659" t="str">
            <v>CUNI</v>
          </cell>
          <cell r="C659" t="str">
            <v>CU01</v>
          </cell>
          <cell r="D659" t="str">
            <v>CU01</v>
          </cell>
          <cell r="E659">
            <v>24</v>
          </cell>
          <cell r="F659" t="str">
            <v>LN</v>
          </cell>
          <cell r="G659" t="str">
            <v>EWSD</v>
          </cell>
          <cell r="H659" t="str">
            <v>A</v>
          </cell>
          <cell r="I659" t="str">
            <v>BOGOTA</v>
          </cell>
          <cell r="J659" t="str">
            <v>CUNI</v>
          </cell>
        </row>
        <row r="660">
          <cell r="A660" t="str">
            <v>2681</v>
          </cell>
          <cell r="B660" t="str">
            <v>CUNI</v>
          </cell>
          <cell r="C660" t="str">
            <v>CU01</v>
          </cell>
          <cell r="D660" t="str">
            <v>CU01</v>
          </cell>
          <cell r="E660">
            <v>24</v>
          </cell>
          <cell r="F660" t="str">
            <v>LN</v>
          </cell>
          <cell r="G660" t="str">
            <v>EWSD</v>
          </cell>
          <cell r="H660" t="str">
            <v>A</v>
          </cell>
          <cell r="I660" t="str">
            <v>BOGOTA</v>
          </cell>
          <cell r="J660" t="str">
            <v>CUNI</v>
          </cell>
        </row>
        <row r="661">
          <cell r="A661" t="str">
            <v>2682</v>
          </cell>
          <cell r="B661" t="str">
            <v>CUNI</v>
          </cell>
          <cell r="C661" t="str">
            <v>CU01</v>
          </cell>
          <cell r="D661" t="str">
            <v>CU01</v>
          </cell>
          <cell r="E661">
            <v>24</v>
          </cell>
          <cell r="F661" t="str">
            <v>LN</v>
          </cell>
          <cell r="G661" t="str">
            <v>EWSD</v>
          </cell>
          <cell r="H661" t="str">
            <v>A</v>
          </cell>
          <cell r="I661" t="str">
            <v>BOGOTA</v>
          </cell>
          <cell r="J661" t="str">
            <v>CUNI</v>
          </cell>
        </row>
        <row r="662">
          <cell r="A662" t="str">
            <v>2683</v>
          </cell>
          <cell r="B662" t="str">
            <v>CUNI</v>
          </cell>
          <cell r="C662" t="str">
            <v>CU01</v>
          </cell>
          <cell r="D662" t="str">
            <v>CU01</v>
          </cell>
          <cell r="E662">
            <v>24</v>
          </cell>
          <cell r="F662" t="str">
            <v>LN</v>
          </cell>
          <cell r="G662" t="str">
            <v>EWSD</v>
          </cell>
          <cell r="H662" t="str">
            <v>A</v>
          </cell>
          <cell r="I662" t="str">
            <v>BOGOTA</v>
          </cell>
          <cell r="J662" t="str">
            <v>CUNI</v>
          </cell>
        </row>
        <row r="663">
          <cell r="A663" t="str">
            <v>2684</v>
          </cell>
          <cell r="B663" t="str">
            <v>CUNI</v>
          </cell>
          <cell r="C663" t="str">
            <v>CU01</v>
          </cell>
          <cell r="D663" t="str">
            <v>CU01</v>
          </cell>
          <cell r="E663">
            <v>24</v>
          </cell>
          <cell r="F663" t="str">
            <v>LN</v>
          </cell>
          <cell r="G663" t="str">
            <v>EWSD</v>
          </cell>
          <cell r="H663" t="str">
            <v>A</v>
          </cell>
          <cell r="I663" t="str">
            <v>BOGOTA</v>
          </cell>
          <cell r="J663" t="str">
            <v>CUNI</v>
          </cell>
        </row>
        <row r="664">
          <cell r="A664" t="str">
            <v>2685</v>
          </cell>
          <cell r="B664" t="str">
            <v>CUNI</v>
          </cell>
          <cell r="C664" t="str">
            <v>CU01</v>
          </cell>
          <cell r="D664" t="str">
            <v>CU01</v>
          </cell>
          <cell r="E664">
            <v>24</v>
          </cell>
          <cell r="F664" t="str">
            <v>LN</v>
          </cell>
          <cell r="G664" t="str">
            <v>EWSD</v>
          </cell>
          <cell r="H664" t="str">
            <v>A</v>
          </cell>
          <cell r="I664" t="str">
            <v>BOGOTA</v>
          </cell>
          <cell r="J664" t="str">
            <v>CUNI</v>
          </cell>
        </row>
        <row r="665">
          <cell r="A665" t="str">
            <v>2686</v>
          </cell>
          <cell r="B665" t="str">
            <v>CUNI</v>
          </cell>
          <cell r="C665" t="str">
            <v>CU01</v>
          </cell>
          <cell r="D665" t="str">
            <v>CU01</v>
          </cell>
          <cell r="E665">
            <v>24</v>
          </cell>
          <cell r="F665" t="str">
            <v>LN</v>
          </cell>
          <cell r="G665" t="str">
            <v>EWSD</v>
          </cell>
          <cell r="H665" t="str">
            <v>A</v>
          </cell>
          <cell r="I665" t="str">
            <v>BOGOTA</v>
          </cell>
          <cell r="J665" t="str">
            <v>CUNI</v>
          </cell>
        </row>
        <row r="666">
          <cell r="A666" t="str">
            <v>2687</v>
          </cell>
          <cell r="B666" t="str">
            <v>CUNI</v>
          </cell>
          <cell r="C666" t="str">
            <v>CU01</v>
          </cell>
          <cell r="D666" t="str">
            <v>CU01</v>
          </cell>
          <cell r="E666">
            <v>24</v>
          </cell>
          <cell r="F666" t="str">
            <v>LN</v>
          </cell>
          <cell r="G666" t="str">
            <v>EWSD</v>
          </cell>
          <cell r="H666" t="str">
            <v>A</v>
          </cell>
          <cell r="I666" t="str">
            <v>BOGOTA</v>
          </cell>
          <cell r="J666" t="str">
            <v>CUNI</v>
          </cell>
        </row>
        <row r="667">
          <cell r="A667" t="str">
            <v>2688</v>
          </cell>
          <cell r="B667" t="str">
            <v>CUNI</v>
          </cell>
          <cell r="C667" t="str">
            <v>CU01</v>
          </cell>
          <cell r="D667" t="str">
            <v>CU01</v>
          </cell>
          <cell r="E667">
            <v>24</v>
          </cell>
          <cell r="F667" t="str">
            <v>LN</v>
          </cell>
          <cell r="G667" t="str">
            <v>EWSD</v>
          </cell>
          <cell r="H667" t="str">
            <v>A</v>
          </cell>
          <cell r="I667" t="str">
            <v>BOGOTA</v>
          </cell>
          <cell r="J667" t="str">
            <v>CUNI</v>
          </cell>
        </row>
        <row r="668">
          <cell r="A668" t="str">
            <v>2690</v>
          </cell>
          <cell r="B668" t="str">
            <v>CUNI</v>
          </cell>
          <cell r="C668" t="str">
            <v>CU01</v>
          </cell>
          <cell r="D668" t="str">
            <v>CU01</v>
          </cell>
          <cell r="E668">
            <v>24</v>
          </cell>
          <cell r="F668" t="str">
            <v>LN</v>
          </cell>
          <cell r="G668" t="str">
            <v>EWSD</v>
          </cell>
          <cell r="H668" t="str">
            <v>A</v>
          </cell>
          <cell r="I668" t="str">
            <v>BOGOTA</v>
          </cell>
          <cell r="J668" t="str">
            <v>CUNI</v>
          </cell>
        </row>
        <row r="669">
          <cell r="A669" t="str">
            <v>2691</v>
          </cell>
          <cell r="B669" t="str">
            <v>CUNI</v>
          </cell>
          <cell r="C669" t="str">
            <v>CU01</v>
          </cell>
          <cell r="D669" t="str">
            <v>CU01</v>
          </cell>
          <cell r="E669">
            <v>24</v>
          </cell>
          <cell r="F669" t="str">
            <v>LN</v>
          </cell>
          <cell r="G669" t="str">
            <v>EWSD</v>
          </cell>
          <cell r="H669" t="str">
            <v>A</v>
          </cell>
          <cell r="I669" t="str">
            <v>BOGOTA</v>
          </cell>
          <cell r="J669" t="str">
            <v>CUNI</v>
          </cell>
        </row>
        <row r="670">
          <cell r="A670" t="str">
            <v>2692</v>
          </cell>
          <cell r="B670" t="str">
            <v>CUNI</v>
          </cell>
          <cell r="C670" t="str">
            <v>CU01</v>
          </cell>
          <cell r="D670" t="str">
            <v>CU01</v>
          </cell>
          <cell r="E670">
            <v>24</v>
          </cell>
          <cell r="F670" t="str">
            <v>LN</v>
          </cell>
          <cell r="G670" t="str">
            <v>EWSD</v>
          </cell>
          <cell r="H670" t="str">
            <v>A</v>
          </cell>
          <cell r="I670" t="str">
            <v>BOGOTA</v>
          </cell>
          <cell r="J670" t="str">
            <v>CUNI</v>
          </cell>
        </row>
        <row r="671">
          <cell r="A671" t="str">
            <v>2693</v>
          </cell>
          <cell r="B671" t="str">
            <v>CUNI</v>
          </cell>
          <cell r="C671" t="str">
            <v>CU01</v>
          </cell>
          <cell r="D671" t="str">
            <v>CU01</v>
          </cell>
          <cell r="E671">
            <v>24</v>
          </cell>
          <cell r="F671" t="str">
            <v>LN</v>
          </cell>
          <cell r="G671" t="str">
            <v>EWSD</v>
          </cell>
          <cell r="H671" t="str">
            <v>A</v>
          </cell>
          <cell r="I671" t="str">
            <v>BOGOTA</v>
          </cell>
          <cell r="J671" t="str">
            <v>CUNI</v>
          </cell>
        </row>
        <row r="672">
          <cell r="A672" t="str">
            <v>2694</v>
          </cell>
          <cell r="B672" t="str">
            <v>CUNI</v>
          </cell>
          <cell r="C672" t="str">
            <v>CU01</v>
          </cell>
          <cell r="D672" t="str">
            <v>CU01</v>
          </cell>
          <cell r="E672">
            <v>24</v>
          </cell>
          <cell r="F672" t="str">
            <v>LN</v>
          </cell>
          <cell r="G672" t="str">
            <v>EWSD</v>
          </cell>
          <cell r="H672" t="str">
            <v>A</v>
          </cell>
          <cell r="I672" t="str">
            <v>BOGOTA</v>
          </cell>
          <cell r="J672" t="str">
            <v>CUNI</v>
          </cell>
        </row>
        <row r="673">
          <cell r="A673" t="str">
            <v>2695</v>
          </cell>
          <cell r="B673" t="str">
            <v>CUNI</v>
          </cell>
          <cell r="C673" t="str">
            <v>CU01</v>
          </cell>
          <cell r="D673" t="str">
            <v>CU01</v>
          </cell>
          <cell r="E673">
            <v>24</v>
          </cell>
          <cell r="F673" t="str">
            <v>LN</v>
          </cell>
          <cell r="G673" t="str">
            <v>EWSD</v>
          </cell>
          <cell r="H673" t="str">
            <v>A</v>
          </cell>
          <cell r="I673" t="str">
            <v>BOGOTA</v>
          </cell>
          <cell r="J673" t="str">
            <v>CUNI</v>
          </cell>
        </row>
        <row r="674">
          <cell r="A674" t="str">
            <v>2696</v>
          </cell>
          <cell r="B674" t="str">
            <v>CUNI</v>
          </cell>
          <cell r="C674" t="str">
            <v>CU01</v>
          </cell>
          <cell r="D674" t="str">
            <v>CU01</v>
          </cell>
          <cell r="E674">
            <v>24</v>
          </cell>
          <cell r="F674" t="str">
            <v>LN</v>
          </cell>
          <cell r="G674" t="str">
            <v>EWSD</v>
          </cell>
          <cell r="H674" t="str">
            <v>A</v>
          </cell>
          <cell r="I674" t="str">
            <v>BOGOTA</v>
          </cell>
          <cell r="J674" t="str">
            <v>CUNI</v>
          </cell>
        </row>
        <row r="675">
          <cell r="A675" t="str">
            <v>2697</v>
          </cell>
          <cell r="B675" t="str">
            <v>CUNI</v>
          </cell>
          <cell r="C675" t="str">
            <v>CU01</v>
          </cell>
          <cell r="D675" t="str">
            <v>CU01</v>
          </cell>
          <cell r="E675">
            <v>24</v>
          </cell>
          <cell r="F675" t="str">
            <v>LN</v>
          </cell>
          <cell r="G675" t="str">
            <v>EWSD</v>
          </cell>
          <cell r="H675" t="str">
            <v>A</v>
          </cell>
          <cell r="I675" t="str">
            <v>BOGOTA</v>
          </cell>
          <cell r="J675" t="str">
            <v>CUNI</v>
          </cell>
        </row>
        <row r="676">
          <cell r="A676" t="str">
            <v>2698</v>
          </cell>
          <cell r="B676" t="str">
            <v>CUNI</v>
          </cell>
          <cell r="C676" t="str">
            <v>CU01</v>
          </cell>
          <cell r="D676" t="str">
            <v>CU01</v>
          </cell>
          <cell r="E676">
            <v>24</v>
          </cell>
          <cell r="F676" t="str">
            <v>LN</v>
          </cell>
          <cell r="G676" t="str">
            <v>EWSD</v>
          </cell>
          <cell r="H676" t="str">
            <v>A</v>
          </cell>
          <cell r="I676" t="str">
            <v>BOGOTA</v>
          </cell>
          <cell r="J676" t="str">
            <v>CUNI</v>
          </cell>
        </row>
        <row r="677">
          <cell r="A677" t="str">
            <v>2699</v>
          </cell>
          <cell r="B677" t="str">
            <v>CUNI</v>
          </cell>
          <cell r="C677" t="str">
            <v>CU01</v>
          </cell>
          <cell r="D677" t="str">
            <v>CU01</v>
          </cell>
          <cell r="E677">
            <v>24</v>
          </cell>
          <cell r="F677" t="str">
            <v>LN</v>
          </cell>
          <cell r="G677" t="str">
            <v>EWSD</v>
          </cell>
          <cell r="H677" t="str">
            <v>A</v>
          </cell>
          <cell r="I677" t="str">
            <v>BOGOTA</v>
          </cell>
          <cell r="J677" t="str">
            <v>CUNI</v>
          </cell>
        </row>
        <row r="678">
          <cell r="A678" t="str">
            <v>2700</v>
          </cell>
          <cell r="B678" t="str">
            <v>MUZU</v>
          </cell>
          <cell r="C678" t="str">
            <v>MU04</v>
          </cell>
          <cell r="D678" t="str">
            <v>MU03</v>
          </cell>
          <cell r="E678">
            <v>48</v>
          </cell>
          <cell r="F678" t="str">
            <v>LN</v>
          </cell>
          <cell r="G678" t="str">
            <v>ARF</v>
          </cell>
          <cell r="H678" t="str">
            <v>A</v>
          </cell>
          <cell r="I678" t="str">
            <v>BOGOTA</v>
          </cell>
          <cell r="J678" t="str">
            <v>MUZU</v>
          </cell>
        </row>
        <row r="679">
          <cell r="A679" t="str">
            <v>2701</v>
          </cell>
          <cell r="B679" t="str">
            <v>MUZU</v>
          </cell>
          <cell r="C679" t="str">
            <v>MU04</v>
          </cell>
          <cell r="D679" t="str">
            <v>MU03</v>
          </cell>
          <cell r="E679">
            <v>48</v>
          </cell>
          <cell r="F679" t="str">
            <v>LN</v>
          </cell>
          <cell r="G679" t="str">
            <v>ARF</v>
          </cell>
          <cell r="H679" t="str">
            <v>A</v>
          </cell>
          <cell r="I679" t="str">
            <v>BOGOTA</v>
          </cell>
          <cell r="J679" t="str">
            <v>MUZU</v>
          </cell>
        </row>
        <row r="680">
          <cell r="A680" t="str">
            <v>2702</v>
          </cell>
          <cell r="B680" t="str">
            <v>MUZU</v>
          </cell>
          <cell r="C680" t="str">
            <v>MU04</v>
          </cell>
          <cell r="D680" t="str">
            <v>MU03</v>
          </cell>
          <cell r="E680">
            <v>48</v>
          </cell>
          <cell r="F680" t="str">
            <v>LN</v>
          </cell>
          <cell r="G680" t="str">
            <v>ARF</v>
          </cell>
          <cell r="H680" t="str">
            <v>A</v>
          </cell>
          <cell r="I680" t="str">
            <v>BOGOTA</v>
          </cell>
          <cell r="J680" t="str">
            <v>MUZU</v>
          </cell>
        </row>
        <row r="681">
          <cell r="A681" t="str">
            <v>2703</v>
          </cell>
          <cell r="B681" t="str">
            <v>MUZU</v>
          </cell>
          <cell r="C681" t="str">
            <v>MU04</v>
          </cell>
          <cell r="D681" t="str">
            <v>MU03</v>
          </cell>
          <cell r="E681">
            <v>48</v>
          </cell>
          <cell r="F681" t="str">
            <v>LN</v>
          </cell>
          <cell r="G681" t="str">
            <v>ARF</v>
          </cell>
          <cell r="H681" t="str">
            <v>A</v>
          </cell>
          <cell r="I681" t="str">
            <v>BOGOTA</v>
          </cell>
          <cell r="J681" t="str">
            <v>MUZU</v>
          </cell>
        </row>
        <row r="682">
          <cell r="A682" t="str">
            <v>2704</v>
          </cell>
          <cell r="B682" t="str">
            <v>MUZU</v>
          </cell>
          <cell r="C682" t="str">
            <v>MU04</v>
          </cell>
          <cell r="D682" t="str">
            <v>MU03</v>
          </cell>
          <cell r="E682">
            <v>48</v>
          </cell>
          <cell r="F682" t="str">
            <v>LN</v>
          </cell>
          <cell r="G682" t="str">
            <v>ARF</v>
          </cell>
          <cell r="H682" t="str">
            <v>A</v>
          </cell>
          <cell r="I682" t="str">
            <v>BOGOTA</v>
          </cell>
          <cell r="J682" t="str">
            <v>MUZU</v>
          </cell>
        </row>
        <row r="683">
          <cell r="A683" t="str">
            <v>2705</v>
          </cell>
          <cell r="B683" t="str">
            <v>MUZU</v>
          </cell>
          <cell r="C683" t="str">
            <v>MU04</v>
          </cell>
          <cell r="D683" t="str">
            <v>MU03</v>
          </cell>
          <cell r="E683">
            <v>48</v>
          </cell>
          <cell r="F683" t="str">
            <v>LN</v>
          </cell>
          <cell r="G683" t="str">
            <v>ARF</v>
          </cell>
          <cell r="H683" t="str">
            <v>A</v>
          </cell>
          <cell r="I683" t="str">
            <v>BOGOTA</v>
          </cell>
          <cell r="J683" t="str">
            <v>MUZU</v>
          </cell>
        </row>
        <row r="684">
          <cell r="A684" t="str">
            <v>2706</v>
          </cell>
          <cell r="B684" t="str">
            <v>MUZU</v>
          </cell>
          <cell r="C684" t="str">
            <v>MU04</v>
          </cell>
          <cell r="D684" t="str">
            <v>MU03</v>
          </cell>
          <cell r="E684">
            <v>48</v>
          </cell>
          <cell r="F684" t="str">
            <v>LN</v>
          </cell>
          <cell r="G684" t="str">
            <v>ARF</v>
          </cell>
          <cell r="H684" t="str">
            <v>A</v>
          </cell>
          <cell r="I684" t="str">
            <v>BOGOTA</v>
          </cell>
          <cell r="J684" t="str">
            <v>MUZU</v>
          </cell>
        </row>
        <row r="685">
          <cell r="A685" t="str">
            <v>2707</v>
          </cell>
          <cell r="B685" t="str">
            <v>MUZU</v>
          </cell>
          <cell r="C685" t="str">
            <v>MU04</v>
          </cell>
          <cell r="D685" t="str">
            <v>MU03</v>
          </cell>
          <cell r="E685">
            <v>48</v>
          </cell>
          <cell r="F685" t="str">
            <v>LN</v>
          </cell>
          <cell r="G685" t="str">
            <v>ARF</v>
          </cell>
          <cell r="H685" t="str">
            <v>A</v>
          </cell>
          <cell r="I685" t="str">
            <v>BOGOTA</v>
          </cell>
          <cell r="J685" t="str">
            <v>MUZU</v>
          </cell>
        </row>
        <row r="686">
          <cell r="A686" t="str">
            <v>2708</v>
          </cell>
          <cell r="B686" t="str">
            <v>MUZU</v>
          </cell>
          <cell r="C686" t="str">
            <v>MU04</v>
          </cell>
          <cell r="D686" t="str">
            <v>MU03</v>
          </cell>
          <cell r="E686">
            <v>48</v>
          </cell>
          <cell r="F686" t="str">
            <v>LN</v>
          </cell>
          <cell r="G686" t="str">
            <v>ARF</v>
          </cell>
          <cell r="H686" t="str">
            <v>A</v>
          </cell>
          <cell r="I686" t="str">
            <v>BOGOTA</v>
          </cell>
          <cell r="J686" t="str">
            <v>MUZU</v>
          </cell>
        </row>
        <row r="687">
          <cell r="A687" t="str">
            <v>2709</v>
          </cell>
          <cell r="B687" t="str">
            <v>MUZU</v>
          </cell>
          <cell r="C687" t="str">
            <v>MU04</v>
          </cell>
          <cell r="D687" t="str">
            <v>MU03</v>
          </cell>
          <cell r="E687">
            <v>48</v>
          </cell>
          <cell r="F687" t="str">
            <v>LN</v>
          </cell>
          <cell r="G687" t="str">
            <v>ARF</v>
          </cell>
          <cell r="H687" t="str">
            <v>A</v>
          </cell>
          <cell r="I687" t="str">
            <v>BOGOTA</v>
          </cell>
          <cell r="J687" t="str">
            <v>MUZU</v>
          </cell>
        </row>
        <row r="688">
          <cell r="A688" t="str">
            <v>2710</v>
          </cell>
          <cell r="B688" t="str">
            <v>NIZA</v>
          </cell>
          <cell r="C688" t="str">
            <v>NI02</v>
          </cell>
          <cell r="D688" t="str">
            <v>NI01</v>
          </cell>
          <cell r="E688">
            <v>52</v>
          </cell>
          <cell r="F688" t="str">
            <v>LN</v>
          </cell>
          <cell r="G688" t="str">
            <v>ARF</v>
          </cell>
          <cell r="H688" t="str">
            <v>A</v>
          </cell>
          <cell r="I688" t="str">
            <v>BOGOTA</v>
          </cell>
          <cell r="J688" t="str">
            <v>NIZA</v>
          </cell>
        </row>
        <row r="689">
          <cell r="A689" t="str">
            <v>2711</v>
          </cell>
          <cell r="B689" t="str">
            <v>NIZA</v>
          </cell>
          <cell r="C689" t="str">
            <v>NI02</v>
          </cell>
          <cell r="D689" t="str">
            <v>NI01</v>
          </cell>
          <cell r="E689">
            <v>52</v>
          </cell>
          <cell r="F689" t="str">
            <v>LN</v>
          </cell>
          <cell r="G689" t="str">
            <v>ARF</v>
          </cell>
          <cell r="H689" t="str">
            <v>A</v>
          </cell>
          <cell r="I689" t="str">
            <v>BOGOTA</v>
          </cell>
          <cell r="J689" t="str">
            <v>NIZA</v>
          </cell>
        </row>
        <row r="690">
          <cell r="A690" t="str">
            <v>2712</v>
          </cell>
          <cell r="B690" t="str">
            <v>NIZA</v>
          </cell>
          <cell r="C690" t="str">
            <v>NI02</v>
          </cell>
          <cell r="D690" t="str">
            <v>NI01</v>
          </cell>
          <cell r="E690">
            <v>52</v>
          </cell>
          <cell r="F690" t="str">
            <v>LN</v>
          </cell>
          <cell r="G690" t="str">
            <v>ARF</v>
          </cell>
          <cell r="H690" t="str">
            <v>A</v>
          </cell>
          <cell r="I690" t="str">
            <v>BOGOTA</v>
          </cell>
          <cell r="J690" t="str">
            <v>NIZA</v>
          </cell>
        </row>
        <row r="691">
          <cell r="A691" t="str">
            <v>2713</v>
          </cell>
          <cell r="B691" t="str">
            <v>NIZA</v>
          </cell>
          <cell r="C691" t="str">
            <v>NI02</v>
          </cell>
          <cell r="D691" t="str">
            <v>NI01</v>
          </cell>
          <cell r="E691">
            <v>52</v>
          </cell>
          <cell r="F691" t="str">
            <v>LN</v>
          </cell>
          <cell r="G691" t="str">
            <v>ARF</v>
          </cell>
          <cell r="H691" t="str">
            <v>A</v>
          </cell>
          <cell r="I691" t="str">
            <v>BOGOTA</v>
          </cell>
          <cell r="J691" t="str">
            <v>NIZA</v>
          </cell>
        </row>
        <row r="692">
          <cell r="A692" t="str">
            <v>2714</v>
          </cell>
          <cell r="B692" t="str">
            <v>NIZA</v>
          </cell>
          <cell r="C692" t="str">
            <v>NI02</v>
          </cell>
          <cell r="D692" t="str">
            <v>NI01</v>
          </cell>
          <cell r="E692">
            <v>52</v>
          </cell>
          <cell r="F692" t="str">
            <v>LN</v>
          </cell>
          <cell r="G692" t="str">
            <v>ARF</v>
          </cell>
          <cell r="H692" t="str">
            <v>A</v>
          </cell>
          <cell r="I692" t="str">
            <v>BOGOTA</v>
          </cell>
          <cell r="J692" t="str">
            <v>NIZA</v>
          </cell>
        </row>
        <row r="693">
          <cell r="A693" t="str">
            <v>2715</v>
          </cell>
          <cell r="B693" t="str">
            <v>NIZA</v>
          </cell>
          <cell r="C693" t="str">
            <v>NI02</v>
          </cell>
          <cell r="D693" t="str">
            <v>NI01</v>
          </cell>
          <cell r="E693">
            <v>52</v>
          </cell>
          <cell r="F693" t="str">
            <v>LN</v>
          </cell>
          <cell r="G693" t="str">
            <v>ARF</v>
          </cell>
          <cell r="H693" t="str">
            <v>A</v>
          </cell>
          <cell r="I693" t="str">
            <v>BOGOTA</v>
          </cell>
          <cell r="J693" t="str">
            <v>NIZA</v>
          </cell>
        </row>
        <row r="694">
          <cell r="A694" t="str">
            <v>2716</v>
          </cell>
          <cell r="B694" t="str">
            <v>NIZA</v>
          </cell>
          <cell r="C694" t="str">
            <v>NI02</v>
          </cell>
          <cell r="D694" t="str">
            <v>NI01</v>
          </cell>
          <cell r="E694">
            <v>52</v>
          </cell>
          <cell r="F694" t="str">
            <v>LN</v>
          </cell>
          <cell r="G694" t="str">
            <v>ARF</v>
          </cell>
          <cell r="H694" t="str">
            <v>A</v>
          </cell>
          <cell r="I694" t="str">
            <v>BOGOTA</v>
          </cell>
          <cell r="J694" t="str">
            <v>NIZA</v>
          </cell>
        </row>
        <row r="695">
          <cell r="A695" t="str">
            <v>2717</v>
          </cell>
          <cell r="B695" t="str">
            <v>NIZA</v>
          </cell>
          <cell r="C695" t="str">
            <v>NI02</v>
          </cell>
          <cell r="D695" t="str">
            <v>NI01</v>
          </cell>
          <cell r="E695">
            <v>52</v>
          </cell>
          <cell r="F695" t="str">
            <v>LN</v>
          </cell>
          <cell r="G695" t="str">
            <v>ARF</v>
          </cell>
          <cell r="H695" t="str">
            <v>A</v>
          </cell>
          <cell r="I695" t="str">
            <v>BOGOTA</v>
          </cell>
          <cell r="J695" t="str">
            <v>NIZA</v>
          </cell>
        </row>
        <row r="696">
          <cell r="A696" t="str">
            <v>2718</v>
          </cell>
          <cell r="B696" t="str">
            <v>NIZA</v>
          </cell>
          <cell r="C696" t="str">
            <v>NI02</v>
          </cell>
          <cell r="D696" t="str">
            <v>NI01</v>
          </cell>
          <cell r="E696">
            <v>52</v>
          </cell>
          <cell r="F696" t="str">
            <v>LN</v>
          </cell>
          <cell r="G696" t="str">
            <v>ARF</v>
          </cell>
          <cell r="H696" t="str">
            <v>A</v>
          </cell>
          <cell r="I696" t="str">
            <v>BOGOTA</v>
          </cell>
          <cell r="J696" t="str">
            <v>NIZA</v>
          </cell>
        </row>
        <row r="697">
          <cell r="A697" t="str">
            <v>2719</v>
          </cell>
          <cell r="B697" t="str">
            <v>NIZA</v>
          </cell>
          <cell r="C697" t="str">
            <v>NI02</v>
          </cell>
          <cell r="D697" t="str">
            <v>NI01</v>
          </cell>
          <cell r="E697">
            <v>52</v>
          </cell>
          <cell r="F697" t="str">
            <v>LN</v>
          </cell>
          <cell r="G697" t="str">
            <v>ARF</v>
          </cell>
          <cell r="H697" t="str">
            <v>A</v>
          </cell>
          <cell r="I697" t="str">
            <v>BOGOTA</v>
          </cell>
          <cell r="J697" t="str">
            <v>NIZA</v>
          </cell>
        </row>
        <row r="698">
          <cell r="A698" t="str">
            <v>2720</v>
          </cell>
          <cell r="B698" t="str">
            <v>OLAY</v>
          </cell>
          <cell r="C698" t="str">
            <v>OL03</v>
          </cell>
          <cell r="D698" t="str">
            <v>OL02</v>
          </cell>
          <cell r="E698">
            <v>60</v>
          </cell>
          <cell r="F698" t="str">
            <v>LN</v>
          </cell>
          <cell r="G698" t="str">
            <v>ARF</v>
          </cell>
          <cell r="H698" t="str">
            <v>A</v>
          </cell>
          <cell r="I698" t="str">
            <v>BOGOTA</v>
          </cell>
          <cell r="J698" t="str">
            <v>OLAY</v>
          </cell>
        </row>
        <row r="699">
          <cell r="A699" t="str">
            <v>2721</v>
          </cell>
          <cell r="B699" t="str">
            <v>OLAY</v>
          </cell>
          <cell r="C699" t="str">
            <v>OL03</v>
          </cell>
          <cell r="D699" t="str">
            <v>OL02</v>
          </cell>
          <cell r="E699">
            <v>60</v>
          </cell>
          <cell r="F699" t="str">
            <v>LN</v>
          </cell>
          <cell r="G699" t="str">
            <v>ARF</v>
          </cell>
          <cell r="H699" t="str">
            <v>A</v>
          </cell>
          <cell r="I699" t="str">
            <v>BOGOTA</v>
          </cell>
          <cell r="J699" t="str">
            <v>OLAY</v>
          </cell>
        </row>
        <row r="700">
          <cell r="A700" t="str">
            <v>2722</v>
          </cell>
          <cell r="B700" t="str">
            <v>OLAY</v>
          </cell>
          <cell r="C700" t="str">
            <v>OL03</v>
          </cell>
          <cell r="D700" t="str">
            <v>OL02</v>
          </cell>
          <cell r="E700">
            <v>60</v>
          </cell>
          <cell r="F700" t="str">
            <v>LN</v>
          </cell>
          <cell r="G700" t="str">
            <v>ARF</v>
          </cell>
          <cell r="H700" t="str">
            <v>A</v>
          </cell>
          <cell r="I700" t="str">
            <v>BOGOTA</v>
          </cell>
          <cell r="J700" t="str">
            <v>OLAY</v>
          </cell>
        </row>
        <row r="701">
          <cell r="A701" t="str">
            <v>2723</v>
          </cell>
          <cell r="B701" t="str">
            <v>OLAY</v>
          </cell>
          <cell r="C701" t="str">
            <v>OL03</v>
          </cell>
          <cell r="D701" t="str">
            <v>OL02</v>
          </cell>
          <cell r="E701">
            <v>60</v>
          </cell>
          <cell r="F701" t="str">
            <v>LN</v>
          </cell>
          <cell r="G701" t="str">
            <v>ARF</v>
          </cell>
          <cell r="H701" t="str">
            <v>A</v>
          </cell>
          <cell r="I701" t="str">
            <v>BOGOTA</v>
          </cell>
          <cell r="J701" t="str">
            <v>OLAY</v>
          </cell>
        </row>
        <row r="702">
          <cell r="A702" t="str">
            <v>2724</v>
          </cell>
          <cell r="B702" t="str">
            <v>OLAY</v>
          </cell>
          <cell r="C702" t="str">
            <v>OL03</v>
          </cell>
          <cell r="D702" t="str">
            <v>OL02</v>
          </cell>
          <cell r="E702">
            <v>60</v>
          </cell>
          <cell r="F702" t="str">
            <v>LN</v>
          </cell>
          <cell r="G702" t="str">
            <v>ARF</v>
          </cell>
          <cell r="H702" t="str">
            <v>A</v>
          </cell>
          <cell r="I702" t="str">
            <v>BOGOTA</v>
          </cell>
          <cell r="J702" t="str">
            <v>OLAY</v>
          </cell>
        </row>
        <row r="703">
          <cell r="A703" t="str">
            <v>2725</v>
          </cell>
          <cell r="B703" t="str">
            <v>OLAY</v>
          </cell>
          <cell r="C703" t="str">
            <v>OL03</v>
          </cell>
          <cell r="D703" t="str">
            <v>OL02</v>
          </cell>
          <cell r="E703">
            <v>60</v>
          </cell>
          <cell r="F703" t="str">
            <v>LN</v>
          </cell>
          <cell r="G703" t="str">
            <v>ARF</v>
          </cell>
          <cell r="H703" t="str">
            <v>A</v>
          </cell>
          <cell r="I703" t="str">
            <v>BOGOTA</v>
          </cell>
          <cell r="J703" t="str">
            <v>OLAY</v>
          </cell>
        </row>
        <row r="704">
          <cell r="A704" t="str">
            <v>2726</v>
          </cell>
          <cell r="B704" t="str">
            <v>OLAY</v>
          </cell>
          <cell r="C704" t="str">
            <v>OL03</v>
          </cell>
          <cell r="D704" t="str">
            <v>OL02</v>
          </cell>
          <cell r="E704">
            <v>60</v>
          </cell>
          <cell r="F704" t="str">
            <v>LN</v>
          </cell>
          <cell r="G704" t="str">
            <v>ARF</v>
          </cell>
          <cell r="H704" t="str">
            <v>A</v>
          </cell>
          <cell r="I704" t="str">
            <v>BOGOTA</v>
          </cell>
          <cell r="J704" t="str">
            <v>OLAY</v>
          </cell>
        </row>
        <row r="705">
          <cell r="A705" t="str">
            <v>2727</v>
          </cell>
          <cell r="B705" t="str">
            <v>OLAY</v>
          </cell>
          <cell r="C705" t="str">
            <v>OL03</v>
          </cell>
          <cell r="D705" t="str">
            <v>OL02</v>
          </cell>
          <cell r="E705">
            <v>60</v>
          </cell>
          <cell r="F705" t="str">
            <v>LN</v>
          </cell>
          <cell r="G705" t="str">
            <v>ARF</v>
          </cell>
          <cell r="H705" t="str">
            <v>A</v>
          </cell>
          <cell r="I705" t="str">
            <v>BOGOTA</v>
          </cell>
          <cell r="J705" t="str">
            <v>OLAY</v>
          </cell>
        </row>
        <row r="706">
          <cell r="A706" t="str">
            <v>2728</v>
          </cell>
          <cell r="B706" t="str">
            <v>OLAY</v>
          </cell>
          <cell r="C706" t="str">
            <v>OL03</v>
          </cell>
          <cell r="D706" t="str">
            <v>OL02</v>
          </cell>
          <cell r="E706">
            <v>60</v>
          </cell>
          <cell r="F706" t="str">
            <v>LN</v>
          </cell>
          <cell r="G706" t="str">
            <v>ARF</v>
          </cell>
          <cell r="H706" t="str">
            <v>A</v>
          </cell>
          <cell r="I706" t="str">
            <v>BOGOTA</v>
          </cell>
          <cell r="J706" t="str">
            <v>OLAY</v>
          </cell>
        </row>
        <row r="707">
          <cell r="A707" t="str">
            <v>2729</v>
          </cell>
          <cell r="B707" t="str">
            <v>OLAY</v>
          </cell>
          <cell r="C707" t="str">
            <v>OL03</v>
          </cell>
          <cell r="D707" t="str">
            <v>OL02</v>
          </cell>
          <cell r="E707">
            <v>60</v>
          </cell>
          <cell r="F707" t="str">
            <v>LN</v>
          </cell>
          <cell r="G707" t="str">
            <v>ARF</v>
          </cell>
          <cell r="H707" t="str">
            <v>A</v>
          </cell>
          <cell r="I707" t="str">
            <v>BOGOTA</v>
          </cell>
          <cell r="J707" t="str">
            <v>OLAY</v>
          </cell>
        </row>
        <row r="708">
          <cell r="A708" t="str">
            <v>2730</v>
          </cell>
          <cell r="B708" t="str">
            <v>KENN</v>
          </cell>
          <cell r="C708" t="str">
            <v>KE01</v>
          </cell>
          <cell r="D708" t="str">
            <v>KE01</v>
          </cell>
          <cell r="E708">
            <v>44</v>
          </cell>
          <cell r="F708" t="str">
            <v>LN</v>
          </cell>
          <cell r="G708" t="str">
            <v>ARF</v>
          </cell>
          <cell r="H708" t="str">
            <v>A</v>
          </cell>
          <cell r="I708" t="str">
            <v>BOGOTA</v>
          </cell>
          <cell r="J708" t="str">
            <v>KENN</v>
          </cell>
        </row>
        <row r="709">
          <cell r="A709" t="str">
            <v>2731</v>
          </cell>
          <cell r="B709" t="str">
            <v>KENN</v>
          </cell>
          <cell r="C709" t="str">
            <v>KE01</v>
          </cell>
          <cell r="D709" t="str">
            <v>KE01</v>
          </cell>
          <cell r="E709">
            <v>44</v>
          </cell>
          <cell r="F709" t="str">
            <v>LN</v>
          </cell>
          <cell r="G709" t="str">
            <v>ARF</v>
          </cell>
          <cell r="H709" t="str">
            <v>A</v>
          </cell>
          <cell r="I709" t="str">
            <v>BOGOTA</v>
          </cell>
          <cell r="J709" t="str">
            <v>KENN</v>
          </cell>
        </row>
        <row r="710">
          <cell r="A710" t="str">
            <v>2732</v>
          </cell>
          <cell r="B710" t="str">
            <v>KENN</v>
          </cell>
          <cell r="C710" t="str">
            <v>KE01</v>
          </cell>
          <cell r="D710" t="str">
            <v>KE01</v>
          </cell>
          <cell r="E710">
            <v>44</v>
          </cell>
          <cell r="F710" t="str">
            <v>LN</v>
          </cell>
          <cell r="G710" t="str">
            <v>ARF</v>
          </cell>
          <cell r="H710" t="str">
            <v>A</v>
          </cell>
          <cell r="I710" t="str">
            <v>BOGOTA</v>
          </cell>
          <cell r="J710" t="str">
            <v>KENN</v>
          </cell>
        </row>
        <row r="711">
          <cell r="A711" t="str">
            <v>2733</v>
          </cell>
          <cell r="B711" t="str">
            <v>KENN</v>
          </cell>
          <cell r="C711" t="str">
            <v>KE01</v>
          </cell>
          <cell r="D711" t="str">
            <v>KE01</v>
          </cell>
          <cell r="E711">
            <v>44</v>
          </cell>
          <cell r="F711" t="str">
            <v>LN</v>
          </cell>
          <cell r="G711" t="str">
            <v>ARF</v>
          </cell>
          <cell r="H711" t="str">
            <v>A</v>
          </cell>
          <cell r="I711" t="str">
            <v>BOGOTA</v>
          </cell>
          <cell r="J711" t="str">
            <v>KENN</v>
          </cell>
        </row>
        <row r="712">
          <cell r="A712" t="str">
            <v>2734</v>
          </cell>
          <cell r="B712" t="str">
            <v>KENN</v>
          </cell>
          <cell r="C712" t="str">
            <v>KE01</v>
          </cell>
          <cell r="D712" t="str">
            <v>KE01</v>
          </cell>
          <cell r="E712">
            <v>44</v>
          </cell>
          <cell r="F712" t="str">
            <v>LN</v>
          </cell>
          <cell r="G712" t="str">
            <v>ARF</v>
          </cell>
          <cell r="H712" t="str">
            <v>A</v>
          </cell>
          <cell r="I712" t="str">
            <v>BOGOTA</v>
          </cell>
          <cell r="J712" t="str">
            <v>KENN</v>
          </cell>
        </row>
        <row r="713">
          <cell r="A713" t="str">
            <v>2735</v>
          </cell>
          <cell r="B713" t="str">
            <v>KENN</v>
          </cell>
          <cell r="C713" t="str">
            <v>KE01</v>
          </cell>
          <cell r="D713" t="str">
            <v>KE01</v>
          </cell>
          <cell r="E713">
            <v>44</v>
          </cell>
          <cell r="F713" t="str">
            <v>LN</v>
          </cell>
          <cell r="G713" t="str">
            <v>ARF</v>
          </cell>
          <cell r="H713" t="str">
            <v>A</v>
          </cell>
          <cell r="I713" t="str">
            <v>BOGOTA</v>
          </cell>
          <cell r="J713" t="str">
            <v>KENN</v>
          </cell>
        </row>
        <row r="714">
          <cell r="A714" t="str">
            <v>2736</v>
          </cell>
          <cell r="B714" t="str">
            <v>KENN</v>
          </cell>
          <cell r="C714" t="str">
            <v>KE01</v>
          </cell>
          <cell r="D714" t="str">
            <v>KE01</v>
          </cell>
          <cell r="E714">
            <v>44</v>
          </cell>
          <cell r="F714" t="str">
            <v>LN</v>
          </cell>
          <cell r="G714" t="str">
            <v>ARF</v>
          </cell>
          <cell r="H714" t="str">
            <v>A</v>
          </cell>
          <cell r="I714" t="str">
            <v>BOGOTA</v>
          </cell>
          <cell r="J714" t="str">
            <v>KENN</v>
          </cell>
        </row>
        <row r="715">
          <cell r="A715" t="str">
            <v>2737</v>
          </cell>
          <cell r="B715" t="str">
            <v>KENN</v>
          </cell>
          <cell r="C715" t="str">
            <v>KE01</v>
          </cell>
          <cell r="D715" t="str">
            <v>KE01</v>
          </cell>
          <cell r="E715">
            <v>44</v>
          </cell>
          <cell r="F715" t="str">
            <v>LN</v>
          </cell>
          <cell r="G715" t="str">
            <v>ARF</v>
          </cell>
          <cell r="H715" t="str">
            <v>A</v>
          </cell>
          <cell r="I715" t="str">
            <v>BOGOTA</v>
          </cell>
          <cell r="J715" t="str">
            <v>KENN</v>
          </cell>
        </row>
        <row r="716">
          <cell r="A716" t="str">
            <v>2738</v>
          </cell>
          <cell r="B716" t="str">
            <v>KENN</v>
          </cell>
          <cell r="C716" t="str">
            <v>KE01</v>
          </cell>
          <cell r="D716" t="str">
            <v>KE01</v>
          </cell>
          <cell r="E716">
            <v>44</v>
          </cell>
          <cell r="F716" t="str">
            <v>LN</v>
          </cell>
          <cell r="G716" t="str">
            <v>ARF</v>
          </cell>
          <cell r="H716" t="str">
            <v>A</v>
          </cell>
          <cell r="I716" t="str">
            <v>BOGOTA</v>
          </cell>
          <cell r="J716" t="str">
            <v>KENN</v>
          </cell>
        </row>
        <row r="717">
          <cell r="A717" t="str">
            <v>2739</v>
          </cell>
          <cell r="B717" t="str">
            <v>KENN</v>
          </cell>
          <cell r="C717" t="str">
            <v>KE01</v>
          </cell>
          <cell r="D717" t="str">
            <v>KE01</v>
          </cell>
          <cell r="E717">
            <v>44</v>
          </cell>
          <cell r="F717" t="str">
            <v>LN</v>
          </cell>
          <cell r="G717" t="str">
            <v>ARF</v>
          </cell>
          <cell r="H717" t="str">
            <v>A</v>
          </cell>
          <cell r="I717" t="str">
            <v>BOGOTA</v>
          </cell>
          <cell r="J717" t="str">
            <v>KENN</v>
          </cell>
        </row>
        <row r="718">
          <cell r="A718" t="str">
            <v>2740</v>
          </cell>
          <cell r="B718" t="str">
            <v>AUTO</v>
          </cell>
          <cell r="C718" t="str">
            <v>AU05</v>
          </cell>
          <cell r="D718" t="str">
            <v>AU05</v>
          </cell>
          <cell r="E718">
            <v>8</v>
          </cell>
          <cell r="F718" t="str">
            <v>LN</v>
          </cell>
          <cell r="G718" t="str">
            <v>EWSD</v>
          </cell>
          <cell r="H718" t="str">
            <v>A</v>
          </cell>
          <cell r="I718" t="str">
            <v>BOGOTA</v>
          </cell>
          <cell r="J718" t="str">
            <v>AUTO</v>
          </cell>
        </row>
        <row r="719">
          <cell r="A719" t="str">
            <v>2741</v>
          </cell>
          <cell r="B719" t="str">
            <v>AUTO</v>
          </cell>
          <cell r="C719" t="str">
            <v>AU05</v>
          </cell>
          <cell r="D719" t="str">
            <v>AU05</v>
          </cell>
          <cell r="E719">
            <v>8</v>
          </cell>
          <cell r="F719" t="str">
            <v>LN</v>
          </cell>
          <cell r="G719" t="str">
            <v>EWSD</v>
          </cell>
          <cell r="H719" t="str">
            <v>A</v>
          </cell>
          <cell r="I719" t="str">
            <v>BOGOTA</v>
          </cell>
          <cell r="J719" t="str">
            <v>AUTO</v>
          </cell>
        </row>
        <row r="720">
          <cell r="A720" t="str">
            <v>2742</v>
          </cell>
          <cell r="B720" t="str">
            <v>AUTO</v>
          </cell>
          <cell r="C720" t="str">
            <v>AU05</v>
          </cell>
          <cell r="D720" t="str">
            <v>AU05</v>
          </cell>
          <cell r="E720">
            <v>8</v>
          </cell>
          <cell r="F720" t="str">
            <v>LN</v>
          </cell>
          <cell r="G720" t="str">
            <v>EWSD</v>
          </cell>
          <cell r="H720" t="str">
            <v>A</v>
          </cell>
          <cell r="I720" t="str">
            <v>BOGOTA</v>
          </cell>
          <cell r="J720" t="str">
            <v>AUTO</v>
          </cell>
        </row>
        <row r="721">
          <cell r="A721" t="str">
            <v>2743</v>
          </cell>
          <cell r="B721" t="str">
            <v>AUTO</v>
          </cell>
          <cell r="C721" t="str">
            <v>AU05</v>
          </cell>
          <cell r="D721" t="str">
            <v>AU05</v>
          </cell>
          <cell r="E721">
            <v>8</v>
          </cell>
          <cell r="F721" t="str">
            <v>LN</v>
          </cell>
          <cell r="G721" t="str">
            <v>EWSD</v>
          </cell>
          <cell r="H721" t="str">
            <v>A</v>
          </cell>
          <cell r="I721" t="str">
            <v>BOGOTA</v>
          </cell>
          <cell r="J721" t="str">
            <v>AUTO</v>
          </cell>
        </row>
        <row r="722">
          <cell r="A722" t="str">
            <v>2744</v>
          </cell>
          <cell r="B722" t="str">
            <v>AUTO</v>
          </cell>
          <cell r="C722" t="str">
            <v>AU05</v>
          </cell>
          <cell r="D722" t="str">
            <v>AU05</v>
          </cell>
          <cell r="E722">
            <v>8</v>
          </cell>
          <cell r="F722" t="str">
            <v>LN</v>
          </cell>
          <cell r="G722" t="str">
            <v>EWSD</v>
          </cell>
          <cell r="H722" t="str">
            <v>A</v>
          </cell>
          <cell r="I722" t="str">
            <v>BOGOTA</v>
          </cell>
          <cell r="J722" t="str">
            <v>AUTO</v>
          </cell>
        </row>
        <row r="723">
          <cell r="A723" t="str">
            <v>2745</v>
          </cell>
          <cell r="B723" t="str">
            <v>AUTO</v>
          </cell>
          <cell r="C723" t="str">
            <v>AU05</v>
          </cell>
          <cell r="D723" t="str">
            <v>AU05</v>
          </cell>
          <cell r="E723">
            <v>8</v>
          </cell>
          <cell r="F723" t="str">
            <v>LN</v>
          </cell>
          <cell r="G723" t="str">
            <v>EWSD</v>
          </cell>
          <cell r="H723" t="str">
            <v>A</v>
          </cell>
          <cell r="I723" t="str">
            <v>BOGOTA</v>
          </cell>
          <cell r="J723" t="str">
            <v>AUTO</v>
          </cell>
        </row>
        <row r="724">
          <cell r="A724" t="str">
            <v>2746</v>
          </cell>
          <cell r="B724" t="str">
            <v>AUTO</v>
          </cell>
          <cell r="C724" t="str">
            <v>AU05</v>
          </cell>
          <cell r="D724" t="str">
            <v>AU05</v>
          </cell>
          <cell r="E724">
            <v>8</v>
          </cell>
          <cell r="F724" t="str">
            <v>LN</v>
          </cell>
          <cell r="G724" t="str">
            <v>EWSD</v>
          </cell>
          <cell r="H724" t="str">
            <v>A</v>
          </cell>
          <cell r="I724" t="str">
            <v>BOGOTA</v>
          </cell>
          <cell r="J724" t="str">
            <v>AUTO</v>
          </cell>
        </row>
        <row r="725">
          <cell r="A725" t="str">
            <v>2747</v>
          </cell>
          <cell r="B725" t="str">
            <v>AUTO</v>
          </cell>
          <cell r="C725" t="str">
            <v>AU05</v>
          </cell>
          <cell r="D725" t="str">
            <v>AU05</v>
          </cell>
          <cell r="E725">
            <v>8</v>
          </cell>
          <cell r="F725" t="str">
            <v>LN</v>
          </cell>
          <cell r="G725" t="str">
            <v>EWSD</v>
          </cell>
          <cell r="H725" t="str">
            <v>A</v>
          </cell>
          <cell r="I725" t="str">
            <v>BOGOTA</v>
          </cell>
          <cell r="J725" t="str">
            <v>AUTO</v>
          </cell>
        </row>
        <row r="726">
          <cell r="A726" t="str">
            <v>2748</v>
          </cell>
          <cell r="B726" t="str">
            <v>AUTO</v>
          </cell>
          <cell r="C726" t="str">
            <v>AU05</v>
          </cell>
          <cell r="D726" t="str">
            <v>AU05</v>
          </cell>
          <cell r="E726">
            <v>8</v>
          </cell>
          <cell r="F726" t="str">
            <v>LN</v>
          </cell>
          <cell r="G726" t="str">
            <v>EWSD</v>
          </cell>
          <cell r="H726" t="str">
            <v>A</v>
          </cell>
          <cell r="I726" t="str">
            <v>BOGOTA</v>
          </cell>
          <cell r="J726" t="str">
            <v>AUTO</v>
          </cell>
        </row>
        <row r="727">
          <cell r="A727" t="str">
            <v>2749</v>
          </cell>
          <cell r="B727" t="str">
            <v>AUTO</v>
          </cell>
          <cell r="C727" t="str">
            <v>AU05</v>
          </cell>
          <cell r="D727" t="str">
            <v>AU05</v>
          </cell>
          <cell r="E727">
            <v>8</v>
          </cell>
          <cell r="F727" t="str">
            <v>LN</v>
          </cell>
          <cell r="G727" t="str">
            <v>EWSD</v>
          </cell>
          <cell r="H727" t="str">
            <v>A</v>
          </cell>
          <cell r="I727" t="str">
            <v>BOGOTA</v>
          </cell>
          <cell r="J727" t="str">
            <v>AUTO</v>
          </cell>
        </row>
        <row r="728">
          <cell r="A728" t="str">
            <v>2750</v>
          </cell>
          <cell r="B728" t="str">
            <v>SBAR</v>
          </cell>
          <cell r="C728" t="str">
            <v>SB04</v>
          </cell>
          <cell r="D728" t="str">
            <v>SB04</v>
          </cell>
          <cell r="E728">
            <v>76</v>
          </cell>
          <cell r="F728" t="str">
            <v>MD</v>
          </cell>
          <cell r="G728" t="str">
            <v>EWSD</v>
          </cell>
          <cell r="H728" t="str">
            <v>A</v>
          </cell>
          <cell r="I728" t="str">
            <v>BOGOTA</v>
          </cell>
          <cell r="J728" t="str">
            <v>SBAR</v>
          </cell>
        </row>
        <row r="729">
          <cell r="A729" t="str">
            <v>2751</v>
          </cell>
          <cell r="B729" t="str">
            <v>SBAR</v>
          </cell>
          <cell r="C729" t="str">
            <v>SB04</v>
          </cell>
          <cell r="D729" t="str">
            <v>SB04</v>
          </cell>
          <cell r="E729">
            <v>76</v>
          </cell>
          <cell r="F729" t="str">
            <v>MD</v>
          </cell>
          <cell r="G729" t="str">
            <v>EWSD</v>
          </cell>
          <cell r="H729" t="str">
            <v>A</v>
          </cell>
          <cell r="I729" t="str">
            <v>BOGOTA</v>
          </cell>
          <cell r="J729" t="str">
            <v>SBAR</v>
          </cell>
        </row>
        <row r="730">
          <cell r="A730" t="str">
            <v>2752</v>
          </cell>
          <cell r="B730" t="str">
            <v>SBAR</v>
          </cell>
          <cell r="C730" t="str">
            <v>SB04</v>
          </cell>
          <cell r="D730" t="str">
            <v>SB04</v>
          </cell>
          <cell r="E730">
            <v>76</v>
          </cell>
          <cell r="F730" t="str">
            <v>MD</v>
          </cell>
          <cell r="G730" t="str">
            <v>EWSD</v>
          </cell>
          <cell r="H730" t="str">
            <v>A</v>
          </cell>
          <cell r="I730" t="str">
            <v>BOGOTA</v>
          </cell>
          <cell r="J730" t="str">
            <v>SBAR</v>
          </cell>
        </row>
        <row r="731">
          <cell r="A731" t="str">
            <v>2753</v>
          </cell>
          <cell r="B731" t="str">
            <v>SBAR</v>
          </cell>
          <cell r="C731" t="str">
            <v>SB04</v>
          </cell>
          <cell r="D731" t="str">
            <v>SB04</v>
          </cell>
          <cell r="E731">
            <v>76</v>
          </cell>
          <cell r="F731" t="str">
            <v>MD</v>
          </cell>
          <cell r="G731" t="str">
            <v>EWSD</v>
          </cell>
          <cell r="H731" t="str">
            <v>A</v>
          </cell>
          <cell r="I731" t="str">
            <v>BOGOTA</v>
          </cell>
          <cell r="J731" t="str">
            <v>SBAR</v>
          </cell>
        </row>
        <row r="732">
          <cell r="A732" t="str">
            <v>2754</v>
          </cell>
          <cell r="B732" t="str">
            <v>SBAR</v>
          </cell>
          <cell r="C732" t="str">
            <v>SB04</v>
          </cell>
          <cell r="D732" t="str">
            <v>SB04</v>
          </cell>
          <cell r="E732">
            <v>76</v>
          </cell>
          <cell r="F732" t="str">
            <v>MD</v>
          </cell>
          <cell r="G732" t="str">
            <v>EWSD</v>
          </cell>
          <cell r="H732" t="str">
            <v>A</v>
          </cell>
          <cell r="I732" t="str">
            <v>BOGOTA</v>
          </cell>
          <cell r="J732" t="str">
            <v>SBAR</v>
          </cell>
        </row>
        <row r="733">
          <cell r="A733" t="str">
            <v>2755</v>
          </cell>
          <cell r="B733" t="str">
            <v>SBAR</v>
          </cell>
          <cell r="C733" t="str">
            <v>SB04</v>
          </cell>
          <cell r="D733" t="str">
            <v>SB04</v>
          </cell>
          <cell r="E733">
            <v>76</v>
          </cell>
          <cell r="F733" t="str">
            <v>RB</v>
          </cell>
          <cell r="G733" t="str">
            <v>EWSD</v>
          </cell>
          <cell r="H733" t="str">
            <v>A</v>
          </cell>
          <cell r="I733" t="str">
            <v>BOGOTA</v>
          </cell>
          <cell r="J733" t="str">
            <v>SBAR</v>
          </cell>
        </row>
        <row r="734">
          <cell r="A734" t="str">
            <v>2756</v>
          </cell>
          <cell r="B734" t="str">
            <v>SBAR</v>
          </cell>
          <cell r="C734" t="str">
            <v>SB04</v>
          </cell>
          <cell r="D734" t="str">
            <v>SB04</v>
          </cell>
          <cell r="E734">
            <v>76</v>
          </cell>
          <cell r="F734" t="str">
            <v>RB</v>
          </cell>
          <cell r="G734" t="str">
            <v>EWSD</v>
          </cell>
          <cell r="H734" t="str">
            <v>A</v>
          </cell>
          <cell r="I734" t="str">
            <v>BOGOTA</v>
          </cell>
          <cell r="J734" t="str">
            <v>SBAR</v>
          </cell>
        </row>
        <row r="735">
          <cell r="A735" t="str">
            <v>2757</v>
          </cell>
          <cell r="B735" t="str">
            <v>SBAR</v>
          </cell>
          <cell r="C735" t="str">
            <v>SB04</v>
          </cell>
          <cell r="D735" t="str">
            <v>SB04</v>
          </cell>
          <cell r="E735">
            <v>76</v>
          </cell>
          <cell r="F735" t="str">
            <v>E1</v>
          </cell>
          <cell r="G735" t="str">
            <v>EWSD</v>
          </cell>
          <cell r="H735" t="str">
            <v>A</v>
          </cell>
          <cell r="I735" t="str">
            <v>BOGOTA</v>
          </cell>
          <cell r="J735" t="str">
            <v>SBAR</v>
          </cell>
        </row>
        <row r="736">
          <cell r="A736" t="str">
            <v>2758</v>
          </cell>
          <cell r="B736" t="str">
            <v>SBAR</v>
          </cell>
          <cell r="C736" t="str">
            <v>SB04</v>
          </cell>
          <cell r="D736" t="str">
            <v>SB04</v>
          </cell>
          <cell r="E736">
            <v>76</v>
          </cell>
          <cell r="F736" t="str">
            <v>RB</v>
          </cell>
          <cell r="G736" t="str">
            <v>EWSD</v>
          </cell>
          <cell r="H736" t="str">
            <v>A</v>
          </cell>
          <cell r="I736" t="str">
            <v>BOGOTA</v>
          </cell>
          <cell r="J736" t="str">
            <v>SBAR</v>
          </cell>
        </row>
        <row r="737">
          <cell r="A737" t="str">
            <v>2759</v>
          </cell>
          <cell r="B737" t="str">
            <v>SBAR</v>
          </cell>
          <cell r="C737" t="str">
            <v>SB04</v>
          </cell>
          <cell r="D737" t="str">
            <v>SB04</v>
          </cell>
          <cell r="E737">
            <v>76</v>
          </cell>
          <cell r="F737" t="str">
            <v>RB</v>
          </cell>
          <cell r="G737" t="str">
            <v>EWSD</v>
          </cell>
          <cell r="H737" t="str">
            <v>A</v>
          </cell>
          <cell r="I737" t="str">
            <v>BOGOTA</v>
          </cell>
          <cell r="J737" t="str">
            <v>SBAR</v>
          </cell>
        </row>
        <row r="738">
          <cell r="A738" t="str">
            <v>2760</v>
          </cell>
          <cell r="B738" t="str">
            <v>SHEL</v>
          </cell>
          <cell r="C738" t="str">
            <v>SH08</v>
          </cell>
          <cell r="D738" t="str">
            <v>SH08</v>
          </cell>
          <cell r="E738">
            <v>80</v>
          </cell>
          <cell r="F738" t="str">
            <v>LN</v>
          </cell>
          <cell r="G738" t="str">
            <v>FETEX</v>
          </cell>
          <cell r="H738" t="str">
            <v>A</v>
          </cell>
          <cell r="I738" t="str">
            <v>BOGOTA</v>
          </cell>
          <cell r="J738" t="str">
            <v>SHEL</v>
          </cell>
        </row>
        <row r="739">
          <cell r="A739" t="str">
            <v>2761</v>
          </cell>
          <cell r="B739" t="str">
            <v>SHEL</v>
          </cell>
          <cell r="C739" t="str">
            <v>SH08</v>
          </cell>
          <cell r="D739" t="str">
            <v>SH08</v>
          </cell>
          <cell r="E739">
            <v>80</v>
          </cell>
          <cell r="F739" t="str">
            <v>LN</v>
          </cell>
          <cell r="G739" t="str">
            <v>FETEX</v>
          </cell>
          <cell r="H739" t="str">
            <v>A</v>
          </cell>
          <cell r="I739" t="str">
            <v>BOGOTA</v>
          </cell>
          <cell r="J739" t="str">
            <v>SHEL</v>
          </cell>
        </row>
        <row r="740">
          <cell r="A740" t="str">
            <v>2762</v>
          </cell>
          <cell r="B740" t="str">
            <v>SHEL</v>
          </cell>
          <cell r="C740" t="str">
            <v>SH08</v>
          </cell>
          <cell r="D740" t="str">
            <v>SH08</v>
          </cell>
          <cell r="E740">
            <v>80</v>
          </cell>
          <cell r="F740" t="str">
            <v>LN</v>
          </cell>
          <cell r="G740" t="str">
            <v>FETEX</v>
          </cell>
          <cell r="H740" t="str">
            <v>A</v>
          </cell>
          <cell r="I740" t="str">
            <v>BOGOTA</v>
          </cell>
          <cell r="J740" t="str">
            <v>SHEL</v>
          </cell>
        </row>
        <row r="741">
          <cell r="A741" t="str">
            <v>2763</v>
          </cell>
          <cell r="B741" t="str">
            <v>SHEL</v>
          </cell>
          <cell r="C741" t="str">
            <v>SH08</v>
          </cell>
          <cell r="D741" t="str">
            <v>SH08</v>
          </cell>
          <cell r="E741">
            <v>80</v>
          </cell>
          <cell r="F741" t="str">
            <v>LN</v>
          </cell>
          <cell r="G741" t="str">
            <v>FETEX</v>
          </cell>
          <cell r="H741" t="str">
            <v>A</v>
          </cell>
          <cell r="I741" t="str">
            <v>BOGOTA</v>
          </cell>
          <cell r="J741" t="str">
            <v>SHEL</v>
          </cell>
        </row>
        <row r="742">
          <cell r="A742" t="str">
            <v>2764</v>
          </cell>
          <cell r="B742" t="str">
            <v>SHEL</v>
          </cell>
          <cell r="C742" t="str">
            <v>SH08</v>
          </cell>
          <cell r="D742" t="str">
            <v>SH08</v>
          </cell>
          <cell r="E742">
            <v>80</v>
          </cell>
          <cell r="F742" t="str">
            <v>LN</v>
          </cell>
          <cell r="G742" t="str">
            <v>FETEX</v>
          </cell>
          <cell r="H742" t="str">
            <v>A</v>
          </cell>
          <cell r="I742" t="str">
            <v>BOGOTA</v>
          </cell>
          <cell r="J742" t="str">
            <v>SHEL</v>
          </cell>
        </row>
        <row r="743">
          <cell r="A743" t="str">
            <v>2765</v>
          </cell>
          <cell r="B743" t="str">
            <v>SHEL</v>
          </cell>
          <cell r="C743" t="str">
            <v>SH08</v>
          </cell>
          <cell r="D743" t="str">
            <v>SH08</v>
          </cell>
          <cell r="E743">
            <v>80</v>
          </cell>
          <cell r="F743" t="str">
            <v>LN</v>
          </cell>
          <cell r="G743" t="str">
            <v>FETEX</v>
          </cell>
          <cell r="H743" t="str">
            <v>A</v>
          </cell>
          <cell r="I743" t="str">
            <v>BOGOTA</v>
          </cell>
          <cell r="J743" t="str">
            <v>SHEL</v>
          </cell>
        </row>
        <row r="744">
          <cell r="A744" t="str">
            <v>2766</v>
          </cell>
          <cell r="B744" t="str">
            <v>SHEL</v>
          </cell>
          <cell r="C744" t="str">
            <v>SH08</v>
          </cell>
          <cell r="D744" t="str">
            <v>SH08</v>
          </cell>
          <cell r="E744">
            <v>80</v>
          </cell>
          <cell r="F744" t="str">
            <v>LN</v>
          </cell>
          <cell r="G744" t="str">
            <v>FETEX</v>
          </cell>
          <cell r="H744" t="str">
            <v>A</v>
          </cell>
          <cell r="I744" t="str">
            <v>BOGOTA</v>
          </cell>
          <cell r="J744" t="str">
            <v>SHEL</v>
          </cell>
        </row>
        <row r="745">
          <cell r="A745" t="str">
            <v>2767</v>
          </cell>
          <cell r="B745" t="str">
            <v>SHEL</v>
          </cell>
          <cell r="C745" t="str">
            <v>SH08</v>
          </cell>
          <cell r="D745" t="str">
            <v>SH08</v>
          </cell>
          <cell r="E745">
            <v>80</v>
          </cell>
          <cell r="F745" t="str">
            <v>LN</v>
          </cell>
          <cell r="G745" t="str">
            <v>FETEX</v>
          </cell>
          <cell r="H745" t="str">
            <v>A</v>
          </cell>
          <cell r="I745" t="str">
            <v>BOGOTA</v>
          </cell>
          <cell r="J745" t="str">
            <v>SHEL</v>
          </cell>
        </row>
        <row r="746">
          <cell r="A746" t="str">
            <v>2768</v>
          </cell>
          <cell r="B746" t="str">
            <v>SHEL</v>
          </cell>
          <cell r="C746" t="str">
            <v>SH08</v>
          </cell>
          <cell r="D746" t="str">
            <v>SH08</v>
          </cell>
          <cell r="E746">
            <v>80</v>
          </cell>
          <cell r="F746" t="str">
            <v>LN</v>
          </cell>
          <cell r="G746" t="str">
            <v>FETEX</v>
          </cell>
          <cell r="H746" t="str">
            <v>A</v>
          </cell>
          <cell r="I746" t="str">
            <v>BOGOTA</v>
          </cell>
          <cell r="J746" t="str">
            <v>SHEL</v>
          </cell>
        </row>
        <row r="747">
          <cell r="A747" t="str">
            <v>2769</v>
          </cell>
          <cell r="B747" t="str">
            <v>SHEL</v>
          </cell>
          <cell r="C747" t="str">
            <v>SH08</v>
          </cell>
          <cell r="D747" t="str">
            <v>SH08</v>
          </cell>
          <cell r="E747">
            <v>80</v>
          </cell>
          <cell r="F747" t="str">
            <v>LN</v>
          </cell>
          <cell r="G747" t="str">
            <v>FETEX</v>
          </cell>
          <cell r="H747" t="str">
            <v>A</v>
          </cell>
          <cell r="I747" t="str">
            <v>BOGOTA</v>
          </cell>
          <cell r="J747" t="str">
            <v>SHEL</v>
          </cell>
        </row>
        <row r="748">
          <cell r="A748" t="str">
            <v>2770</v>
          </cell>
          <cell r="B748" t="str">
            <v>RICA</v>
          </cell>
          <cell r="C748" t="str">
            <v>RI03</v>
          </cell>
          <cell r="D748" t="str">
            <v>RI02</v>
          </cell>
          <cell r="E748">
            <v>64</v>
          </cell>
          <cell r="F748" t="str">
            <v>LN</v>
          </cell>
          <cell r="G748" t="str">
            <v>ARF</v>
          </cell>
          <cell r="H748" t="str">
            <v>A</v>
          </cell>
          <cell r="I748" t="str">
            <v>BOGOTA</v>
          </cell>
          <cell r="J748" t="str">
            <v>RICA</v>
          </cell>
        </row>
        <row r="749">
          <cell r="A749" t="str">
            <v>2771</v>
          </cell>
          <cell r="B749" t="str">
            <v>RICA</v>
          </cell>
          <cell r="C749" t="str">
            <v>RI03</v>
          </cell>
          <cell r="D749" t="str">
            <v>RI02</v>
          </cell>
          <cell r="E749">
            <v>64</v>
          </cell>
          <cell r="F749" t="str">
            <v>LN</v>
          </cell>
          <cell r="G749" t="str">
            <v>ARF</v>
          </cell>
          <cell r="H749" t="str">
            <v>A</v>
          </cell>
          <cell r="I749" t="str">
            <v>BOGOTA</v>
          </cell>
          <cell r="J749" t="str">
            <v>RICA</v>
          </cell>
        </row>
        <row r="750">
          <cell r="A750" t="str">
            <v>2772</v>
          </cell>
          <cell r="B750" t="str">
            <v>RICA</v>
          </cell>
          <cell r="C750" t="str">
            <v>RI03</v>
          </cell>
          <cell r="D750" t="str">
            <v>RI02</v>
          </cell>
          <cell r="E750">
            <v>64</v>
          </cell>
          <cell r="F750" t="str">
            <v>LN</v>
          </cell>
          <cell r="G750" t="str">
            <v>ARF</v>
          </cell>
          <cell r="H750" t="str">
            <v>A</v>
          </cell>
          <cell r="I750" t="str">
            <v>BOGOTA</v>
          </cell>
          <cell r="J750" t="str">
            <v>RICA</v>
          </cell>
        </row>
        <row r="751">
          <cell r="A751" t="str">
            <v>2773</v>
          </cell>
          <cell r="B751" t="str">
            <v>RICA</v>
          </cell>
          <cell r="C751" t="str">
            <v>RI03</v>
          </cell>
          <cell r="D751" t="str">
            <v>RI02</v>
          </cell>
          <cell r="E751">
            <v>64</v>
          </cell>
          <cell r="F751" t="str">
            <v>LN</v>
          </cell>
          <cell r="G751" t="str">
            <v>ARF</v>
          </cell>
          <cell r="H751" t="str">
            <v>A</v>
          </cell>
          <cell r="I751" t="str">
            <v>BOGOTA</v>
          </cell>
          <cell r="J751" t="str">
            <v>RICA</v>
          </cell>
        </row>
        <row r="752">
          <cell r="A752" t="str">
            <v>2774</v>
          </cell>
          <cell r="B752" t="str">
            <v>RICA</v>
          </cell>
          <cell r="C752" t="str">
            <v>RI03</v>
          </cell>
          <cell r="D752" t="str">
            <v>RI02</v>
          </cell>
          <cell r="E752">
            <v>64</v>
          </cell>
          <cell r="F752" t="str">
            <v>LN</v>
          </cell>
          <cell r="G752" t="str">
            <v>ARF</v>
          </cell>
          <cell r="H752" t="str">
            <v>A</v>
          </cell>
          <cell r="I752" t="str">
            <v>BOGOTA</v>
          </cell>
          <cell r="J752" t="str">
            <v>RICA</v>
          </cell>
        </row>
        <row r="753">
          <cell r="A753" t="str">
            <v>2775</v>
          </cell>
          <cell r="B753" t="str">
            <v>RICA</v>
          </cell>
          <cell r="C753" t="str">
            <v>RI03</v>
          </cell>
          <cell r="D753" t="str">
            <v>RI02</v>
          </cell>
          <cell r="E753">
            <v>64</v>
          </cell>
          <cell r="F753" t="str">
            <v>LN</v>
          </cell>
          <cell r="G753" t="str">
            <v>ARF</v>
          </cell>
          <cell r="H753" t="str">
            <v>A</v>
          </cell>
          <cell r="I753" t="str">
            <v>BOGOTA</v>
          </cell>
          <cell r="J753" t="str">
            <v>RICA</v>
          </cell>
        </row>
        <row r="754">
          <cell r="A754" t="str">
            <v>2776</v>
          </cell>
          <cell r="B754" t="str">
            <v>RICA</v>
          </cell>
          <cell r="C754" t="str">
            <v>RI03</v>
          </cell>
          <cell r="D754" t="str">
            <v>RI02</v>
          </cell>
          <cell r="E754">
            <v>64</v>
          </cell>
          <cell r="F754" t="str">
            <v>LN</v>
          </cell>
          <cell r="G754" t="str">
            <v>ARF</v>
          </cell>
          <cell r="H754" t="str">
            <v>A</v>
          </cell>
          <cell r="I754" t="str">
            <v>BOGOTA</v>
          </cell>
          <cell r="J754" t="str">
            <v>RICA</v>
          </cell>
        </row>
        <row r="755">
          <cell r="A755" t="str">
            <v>2777</v>
          </cell>
          <cell r="B755" t="str">
            <v>RICA</v>
          </cell>
          <cell r="C755" t="str">
            <v>RI03</v>
          </cell>
          <cell r="D755" t="str">
            <v>RI02</v>
          </cell>
          <cell r="E755">
            <v>64</v>
          </cell>
          <cell r="F755" t="str">
            <v>LN</v>
          </cell>
          <cell r="G755" t="str">
            <v>ARF</v>
          </cell>
          <cell r="H755" t="str">
            <v>A</v>
          </cell>
          <cell r="I755" t="str">
            <v>BOGOTA</v>
          </cell>
          <cell r="J755" t="str">
            <v>RICA</v>
          </cell>
        </row>
        <row r="756">
          <cell r="A756" t="str">
            <v>2778</v>
          </cell>
          <cell r="B756" t="str">
            <v>RICA</v>
          </cell>
          <cell r="C756" t="str">
            <v>RI03</v>
          </cell>
          <cell r="D756" t="str">
            <v>RI02</v>
          </cell>
          <cell r="E756">
            <v>64</v>
          </cell>
          <cell r="F756" t="str">
            <v>LN</v>
          </cell>
          <cell r="G756" t="str">
            <v>ARF</v>
          </cell>
          <cell r="H756" t="str">
            <v>A</v>
          </cell>
          <cell r="I756" t="str">
            <v>BOGOTA</v>
          </cell>
          <cell r="J756" t="str">
            <v>RICA</v>
          </cell>
        </row>
        <row r="757">
          <cell r="A757" t="str">
            <v>2779</v>
          </cell>
          <cell r="B757" t="str">
            <v>RICA</v>
          </cell>
          <cell r="C757" t="str">
            <v>RI03</v>
          </cell>
          <cell r="D757" t="str">
            <v>RI02</v>
          </cell>
          <cell r="E757">
            <v>64</v>
          </cell>
          <cell r="F757" t="str">
            <v>LN</v>
          </cell>
          <cell r="G757" t="str">
            <v>ARF</v>
          </cell>
          <cell r="H757" t="str">
            <v>A</v>
          </cell>
          <cell r="I757" t="str">
            <v>BOGOTA</v>
          </cell>
          <cell r="J757" t="str">
            <v>RICA</v>
          </cell>
        </row>
        <row r="758">
          <cell r="A758" t="str">
            <v>2780</v>
          </cell>
          <cell r="B758" t="str">
            <v>OLAY</v>
          </cell>
          <cell r="C758" t="str">
            <v>OL02</v>
          </cell>
          <cell r="D758" t="str">
            <v>OL02</v>
          </cell>
          <cell r="E758">
            <v>60</v>
          </cell>
          <cell r="F758" t="str">
            <v>LN</v>
          </cell>
          <cell r="G758" t="str">
            <v>ARF</v>
          </cell>
          <cell r="H758" t="str">
            <v>A</v>
          </cell>
          <cell r="I758" t="str">
            <v>BOGOTA</v>
          </cell>
          <cell r="J758" t="str">
            <v>OLAY</v>
          </cell>
        </row>
        <row r="759">
          <cell r="A759" t="str">
            <v>2781</v>
          </cell>
          <cell r="B759" t="str">
            <v>OLAY</v>
          </cell>
          <cell r="C759" t="str">
            <v>OL02</v>
          </cell>
          <cell r="D759" t="str">
            <v>OL02</v>
          </cell>
          <cell r="E759">
            <v>60</v>
          </cell>
          <cell r="F759" t="str">
            <v>LN</v>
          </cell>
          <cell r="G759" t="str">
            <v>ARF</v>
          </cell>
          <cell r="H759" t="str">
            <v>A</v>
          </cell>
          <cell r="I759" t="str">
            <v>BOGOTA</v>
          </cell>
          <cell r="J759" t="str">
            <v>OLAY</v>
          </cell>
        </row>
        <row r="760">
          <cell r="A760" t="str">
            <v>2782</v>
          </cell>
          <cell r="B760" t="str">
            <v>OLAY</v>
          </cell>
          <cell r="C760" t="str">
            <v>OL02</v>
          </cell>
          <cell r="D760" t="str">
            <v>OL02</v>
          </cell>
          <cell r="E760">
            <v>60</v>
          </cell>
          <cell r="F760" t="str">
            <v>LN</v>
          </cell>
          <cell r="G760" t="str">
            <v>ARF</v>
          </cell>
          <cell r="H760" t="str">
            <v>A</v>
          </cell>
          <cell r="I760" t="str">
            <v>BOGOTA</v>
          </cell>
          <cell r="J760" t="str">
            <v>OLAY</v>
          </cell>
        </row>
        <row r="761">
          <cell r="A761" t="str">
            <v>2783</v>
          </cell>
          <cell r="B761" t="str">
            <v>OLAY</v>
          </cell>
          <cell r="C761" t="str">
            <v>OL02</v>
          </cell>
          <cell r="D761" t="str">
            <v>OL02</v>
          </cell>
          <cell r="E761">
            <v>60</v>
          </cell>
          <cell r="F761" t="str">
            <v>LN</v>
          </cell>
          <cell r="G761" t="str">
            <v>ARF</v>
          </cell>
          <cell r="H761" t="str">
            <v>A</v>
          </cell>
          <cell r="I761" t="str">
            <v>BOGOTA</v>
          </cell>
          <cell r="J761" t="str">
            <v>OLAY</v>
          </cell>
        </row>
        <row r="762">
          <cell r="A762" t="str">
            <v>2784</v>
          </cell>
          <cell r="B762" t="str">
            <v>OLAY</v>
          </cell>
          <cell r="C762" t="str">
            <v>OL02</v>
          </cell>
          <cell r="D762" t="str">
            <v>OL02</v>
          </cell>
          <cell r="E762">
            <v>60</v>
          </cell>
          <cell r="F762" t="str">
            <v>LN</v>
          </cell>
          <cell r="G762" t="str">
            <v>ARF</v>
          </cell>
          <cell r="H762" t="str">
            <v>A</v>
          </cell>
          <cell r="I762" t="str">
            <v>BOGOTA</v>
          </cell>
          <cell r="J762" t="str">
            <v>OLAY</v>
          </cell>
        </row>
        <row r="763">
          <cell r="A763" t="str">
            <v>2785</v>
          </cell>
          <cell r="B763" t="str">
            <v>OLAY</v>
          </cell>
          <cell r="C763" t="str">
            <v>OL02</v>
          </cell>
          <cell r="D763" t="str">
            <v>OL02</v>
          </cell>
          <cell r="E763">
            <v>60</v>
          </cell>
          <cell r="F763" t="str">
            <v>LN</v>
          </cell>
          <cell r="G763" t="str">
            <v>ARF</v>
          </cell>
          <cell r="H763" t="str">
            <v>A</v>
          </cell>
          <cell r="I763" t="str">
            <v>BOGOTA</v>
          </cell>
          <cell r="J763" t="str">
            <v>OLAY</v>
          </cell>
        </row>
        <row r="764">
          <cell r="A764" t="str">
            <v>2786</v>
          </cell>
          <cell r="B764" t="str">
            <v>OLAY</v>
          </cell>
          <cell r="C764" t="str">
            <v>OL02</v>
          </cell>
          <cell r="D764" t="str">
            <v>OL02</v>
          </cell>
          <cell r="E764">
            <v>60</v>
          </cell>
          <cell r="F764" t="str">
            <v>LN</v>
          </cell>
          <cell r="G764" t="str">
            <v>ARF</v>
          </cell>
          <cell r="H764" t="str">
            <v>A</v>
          </cell>
          <cell r="I764" t="str">
            <v>BOGOTA</v>
          </cell>
          <cell r="J764" t="str">
            <v>OLAY</v>
          </cell>
        </row>
        <row r="765">
          <cell r="A765" t="str">
            <v>2787</v>
          </cell>
          <cell r="B765" t="str">
            <v>OLAY</v>
          </cell>
          <cell r="C765" t="str">
            <v>OL02</v>
          </cell>
          <cell r="D765" t="str">
            <v>OL02</v>
          </cell>
          <cell r="E765">
            <v>60</v>
          </cell>
          <cell r="F765" t="str">
            <v>LN</v>
          </cell>
          <cell r="G765" t="str">
            <v>ARF</v>
          </cell>
          <cell r="H765" t="str">
            <v>A</v>
          </cell>
          <cell r="I765" t="str">
            <v>BOGOTA</v>
          </cell>
          <cell r="J765" t="str">
            <v>OLAY</v>
          </cell>
        </row>
        <row r="766">
          <cell r="A766" t="str">
            <v>2788</v>
          </cell>
          <cell r="B766" t="str">
            <v>OLAY</v>
          </cell>
          <cell r="C766" t="str">
            <v>OL02</v>
          </cell>
          <cell r="D766" t="str">
            <v>OL02</v>
          </cell>
          <cell r="E766">
            <v>60</v>
          </cell>
          <cell r="F766" t="str">
            <v>LN</v>
          </cell>
          <cell r="G766" t="str">
            <v>ARF</v>
          </cell>
          <cell r="H766" t="str">
            <v>A</v>
          </cell>
          <cell r="I766" t="str">
            <v>BOGOTA</v>
          </cell>
          <cell r="J766" t="str">
            <v>OLAY</v>
          </cell>
        </row>
        <row r="767">
          <cell r="A767" t="str">
            <v>2789</v>
          </cell>
          <cell r="B767" t="str">
            <v>OLAY</v>
          </cell>
          <cell r="C767" t="str">
            <v>OL02</v>
          </cell>
          <cell r="D767" t="str">
            <v>OL02</v>
          </cell>
          <cell r="E767">
            <v>60</v>
          </cell>
          <cell r="F767" t="str">
            <v>LN</v>
          </cell>
          <cell r="G767" t="str">
            <v>ARF</v>
          </cell>
          <cell r="H767" t="str">
            <v>A</v>
          </cell>
          <cell r="I767" t="str">
            <v>BOGOTA</v>
          </cell>
          <cell r="J767" t="str">
            <v>OLAY</v>
          </cell>
        </row>
        <row r="768">
          <cell r="A768" t="str">
            <v>2790</v>
          </cell>
          <cell r="B768" t="str">
            <v>SCAR</v>
          </cell>
          <cell r="C768" t="str">
            <v>SC01</v>
          </cell>
          <cell r="D768" t="str">
            <v>SC01</v>
          </cell>
          <cell r="E768">
            <v>68</v>
          </cell>
          <cell r="F768" t="str">
            <v>LN</v>
          </cell>
          <cell r="G768" t="str">
            <v>ARF</v>
          </cell>
          <cell r="H768" t="str">
            <v>A</v>
          </cell>
          <cell r="I768" t="str">
            <v>BOGOTA</v>
          </cell>
          <cell r="J768" t="str">
            <v>SCAR</v>
          </cell>
        </row>
        <row r="769">
          <cell r="A769" t="str">
            <v>2791</v>
          </cell>
          <cell r="B769" t="str">
            <v>SCAR</v>
          </cell>
          <cell r="C769" t="str">
            <v>SC01</v>
          </cell>
          <cell r="D769" t="str">
            <v>SC01</v>
          </cell>
          <cell r="E769">
            <v>68</v>
          </cell>
          <cell r="F769" t="str">
            <v>LN</v>
          </cell>
          <cell r="G769" t="str">
            <v>ARF</v>
          </cell>
          <cell r="H769" t="str">
            <v>A</v>
          </cell>
          <cell r="I769" t="str">
            <v>BOGOTA</v>
          </cell>
          <cell r="J769" t="str">
            <v>SCAR</v>
          </cell>
        </row>
        <row r="770">
          <cell r="A770" t="str">
            <v>2792</v>
          </cell>
          <cell r="B770" t="str">
            <v>SCAR</v>
          </cell>
          <cell r="C770" t="str">
            <v>SC01</v>
          </cell>
          <cell r="D770" t="str">
            <v>SC01</v>
          </cell>
          <cell r="E770">
            <v>68</v>
          </cell>
          <cell r="F770" t="str">
            <v>LN</v>
          </cell>
          <cell r="G770" t="str">
            <v>ARF</v>
          </cell>
          <cell r="H770" t="str">
            <v>A</v>
          </cell>
          <cell r="I770" t="str">
            <v>BOGOTA</v>
          </cell>
          <cell r="J770" t="str">
            <v>SCAR</v>
          </cell>
        </row>
        <row r="771">
          <cell r="A771" t="str">
            <v>2793</v>
          </cell>
          <cell r="B771" t="str">
            <v>SCAR</v>
          </cell>
          <cell r="C771" t="str">
            <v>SC01</v>
          </cell>
          <cell r="D771" t="str">
            <v>SC01</v>
          </cell>
          <cell r="E771">
            <v>68</v>
          </cell>
          <cell r="F771" t="str">
            <v>LN</v>
          </cell>
          <cell r="G771" t="str">
            <v>ARF</v>
          </cell>
          <cell r="H771" t="str">
            <v>A</v>
          </cell>
          <cell r="I771" t="str">
            <v>BOGOTA</v>
          </cell>
          <cell r="J771" t="str">
            <v>SCAR</v>
          </cell>
        </row>
        <row r="772">
          <cell r="A772" t="str">
            <v>2794</v>
          </cell>
          <cell r="B772" t="str">
            <v>SCAR</v>
          </cell>
          <cell r="C772" t="str">
            <v>SC01</v>
          </cell>
          <cell r="D772" t="str">
            <v>SC01</v>
          </cell>
          <cell r="E772">
            <v>68</v>
          </cell>
          <cell r="F772" t="str">
            <v>LN</v>
          </cell>
          <cell r="G772" t="str">
            <v>ARF</v>
          </cell>
          <cell r="H772" t="str">
            <v>A</v>
          </cell>
          <cell r="I772" t="str">
            <v>BOGOTA</v>
          </cell>
          <cell r="J772" t="str">
            <v>SCAR</v>
          </cell>
        </row>
        <row r="773">
          <cell r="A773" t="str">
            <v>2795</v>
          </cell>
          <cell r="B773" t="str">
            <v>SCAR</v>
          </cell>
          <cell r="C773" t="str">
            <v>SC01</v>
          </cell>
          <cell r="D773" t="str">
            <v>SC01</v>
          </cell>
          <cell r="E773">
            <v>68</v>
          </cell>
          <cell r="F773" t="str">
            <v>LN</v>
          </cell>
          <cell r="G773" t="str">
            <v>ARF</v>
          </cell>
          <cell r="H773" t="str">
            <v>A</v>
          </cell>
          <cell r="I773" t="str">
            <v>BOGOTA</v>
          </cell>
          <cell r="J773" t="str">
            <v>SCAR</v>
          </cell>
        </row>
        <row r="774">
          <cell r="A774" t="str">
            <v>2796</v>
          </cell>
          <cell r="B774" t="str">
            <v>SCAR</v>
          </cell>
          <cell r="C774" t="str">
            <v>SC01</v>
          </cell>
          <cell r="D774" t="str">
            <v>SC01</v>
          </cell>
          <cell r="E774">
            <v>68</v>
          </cell>
          <cell r="F774" t="str">
            <v>LN</v>
          </cell>
          <cell r="G774" t="str">
            <v>ARF</v>
          </cell>
          <cell r="H774" t="str">
            <v>A</v>
          </cell>
          <cell r="I774" t="str">
            <v>BOGOTA</v>
          </cell>
          <cell r="J774" t="str">
            <v>SCAR</v>
          </cell>
        </row>
        <row r="775">
          <cell r="A775" t="str">
            <v>2797</v>
          </cell>
          <cell r="B775" t="str">
            <v>SCAR</v>
          </cell>
          <cell r="C775" t="str">
            <v>SC01</v>
          </cell>
          <cell r="D775" t="str">
            <v>SC01</v>
          </cell>
          <cell r="E775">
            <v>68</v>
          </cell>
          <cell r="F775" t="str">
            <v>LN</v>
          </cell>
          <cell r="G775" t="str">
            <v>ARF</v>
          </cell>
          <cell r="H775" t="str">
            <v>A</v>
          </cell>
          <cell r="I775" t="str">
            <v>BOGOTA</v>
          </cell>
          <cell r="J775" t="str">
            <v>SCAR</v>
          </cell>
        </row>
        <row r="776">
          <cell r="A776" t="str">
            <v>2798</v>
          </cell>
          <cell r="B776" t="str">
            <v>SCAR</v>
          </cell>
          <cell r="C776" t="str">
            <v>SC01</v>
          </cell>
          <cell r="D776" t="str">
            <v>SC01</v>
          </cell>
          <cell r="E776">
            <v>68</v>
          </cell>
          <cell r="F776" t="str">
            <v>LN</v>
          </cell>
          <cell r="G776" t="str">
            <v>ARF</v>
          </cell>
          <cell r="H776" t="str">
            <v>A</v>
          </cell>
          <cell r="I776" t="str">
            <v>BOGOTA</v>
          </cell>
          <cell r="J776" t="str">
            <v>SCAR</v>
          </cell>
        </row>
        <row r="777">
          <cell r="A777" t="str">
            <v>2799</v>
          </cell>
          <cell r="B777" t="str">
            <v>SCAR</v>
          </cell>
          <cell r="C777" t="str">
            <v>SC01</v>
          </cell>
          <cell r="D777" t="str">
            <v>SC01</v>
          </cell>
          <cell r="E777">
            <v>68</v>
          </cell>
          <cell r="F777" t="str">
            <v>LN</v>
          </cell>
          <cell r="G777" t="str">
            <v>ARF</v>
          </cell>
          <cell r="H777" t="str">
            <v>A</v>
          </cell>
          <cell r="I777" t="str">
            <v>BOGOTA</v>
          </cell>
          <cell r="J777" t="str">
            <v>SCAR</v>
          </cell>
        </row>
        <row r="778">
          <cell r="A778" t="str">
            <v>2800</v>
          </cell>
          <cell r="B778" t="str">
            <v>CRUC</v>
          </cell>
          <cell r="C778" t="str">
            <v>CR01</v>
          </cell>
          <cell r="D778" t="str">
            <v>CR01</v>
          </cell>
          <cell r="E778">
            <v>28</v>
          </cell>
          <cell r="F778" t="str">
            <v>LN</v>
          </cell>
          <cell r="G778" t="str">
            <v>EWSD</v>
          </cell>
          <cell r="H778" t="str">
            <v>A</v>
          </cell>
          <cell r="I778" t="str">
            <v>BOGOTA</v>
          </cell>
          <cell r="J778" t="str">
            <v>CRUC</v>
          </cell>
        </row>
        <row r="779">
          <cell r="A779" t="str">
            <v>2801</v>
          </cell>
          <cell r="B779" t="str">
            <v>CRUC</v>
          </cell>
          <cell r="C779" t="str">
            <v>CR01</v>
          </cell>
          <cell r="D779" t="str">
            <v>CR01</v>
          </cell>
          <cell r="E779">
            <v>28</v>
          </cell>
          <cell r="F779" t="str">
            <v>LN</v>
          </cell>
          <cell r="G779" t="str">
            <v>EWSD</v>
          </cell>
          <cell r="H779" t="str">
            <v>A</v>
          </cell>
          <cell r="I779" t="str">
            <v>BOGOTA</v>
          </cell>
          <cell r="J779" t="str">
            <v>CRUC</v>
          </cell>
        </row>
        <row r="780">
          <cell r="A780" t="str">
            <v>2802</v>
          </cell>
          <cell r="B780" t="str">
            <v>CRUC</v>
          </cell>
          <cell r="C780" t="str">
            <v>CR01</v>
          </cell>
          <cell r="D780" t="str">
            <v>CR01</v>
          </cell>
          <cell r="E780">
            <v>28</v>
          </cell>
          <cell r="F780" t="str">
            <v>LN</v>
          </cell>
          <cell r="G780" t="str">
            <v>EWSD</v>
          </cell>
          <cell r="H780" t="str">
            <v>A</v>
          </cell>
          <cell r="I780" t="str">
            <v>BOGOTA</v>
          </cell>
          <cell r="J780" t="str">
            <v>CRUC</v>
          </cell>
        </row>
        <row r="781">
          <cell r="A781" t="str">
            <v>2803</v>
          </cell>
          <cell r="B781" t="str">
            <v>CRUC</v>
          </cell>
          <cell r="C781" t="str">
            <v>CR01</v>
          </cell>
          <cell r="D781" t="str">
            <v>CR01</v>
          </cell>
          <cell r="E781">
            <v>28</v>
          </cell>
          <cell r="F781" t="str">
            <v>LN</v>
          </cell>
          <cell r="G781" t="str">
            <v>EWSD</v>
          </cell>
          <cell r="H781" t="str">
            <v>A</v>
          </cell>
          <cell r="I781" t="str">
            <v>BOGOTA</v>
          </cell>
          <cell r="J781" t="str">
            <v>CRUC</v>
          </cell>
        </row>
        <row r="782">
          <cell r="A782" t="str">
            <v>2804</v>
          </cell>
          <cell r="B782" t="str">
            <v>CRUC</v>
          </cell>
          <cell r="C782" t="str">
            <v>CR01</v>
          </cell>
          <cell r="D782" t="str">
            <v>CR01</v>
          </cell>
          <cell r="E782">
            <v>28</v>
          </cell>
          <cell r="F782" t="str">
            <v>LN</v>
          </cell>
          <cell r="G782" t="str">
            <v>EWSD</v>
          </cell>
          <cell r="H782" t="str">
            <v>A</v>
          </cell>
          <cell r="I782" t="str">
            <v>BOGOTA</v>
          </cell>
          <cell r="J782" t="str">
            <v>CRUC</v>
          </cell>
        </row>
        <row r="783">
          <cell r="A783" t="str">
            <v>2805</v>
          </cell>
          <cell r="B783" t="str">
            <v>CRUC</v>
          </cell>
          <cell r="C783" t="str">
            <v>CR01</v>
          </cell>
          <cell r="D783" t="str">
            <v>CR01</v>
          </cell>
          <cell r="E783">
            <v>28</v>
          </cell>
          <cell r="F783" t="str">
            <v>LN</v>
          </cell>
          <cell r="G783" t="str">
            <v>EWSD</v>
          </cell>
          <cell r="H783" t="str">
            <v>A</v>
          </cell>
          <cell r="I783" t="str">
            <v>BOGOTA</v>
          </cell>
          <cell r="J783" t="str">
            <v>CRUC</v>
          </cell>
        </row>
        <row r="784">
          <cell r="A784" t="str">
            <v>2806</v>
          </cell>
          <cell r="B784" t="str">
            <v>CRUC</v>
          </cell>
          <cell r="C784" t="str">
            <v>CR01</v>
          </cell>
          <cell r="D784" t="str">
            <v>CR01</v>
          </cell>
          <cell r="E784">
            <v>28</v>
          </cell>
          <cell r="F784" t="str">
            <v>LN</v>
          </cell>
          <cell r="G784" t="str">
            <v>EWSD</v>
          </cell>
          <cell r="H784" t="str">
            <v>A</v>
          </cell>
          <cell r="I784" t="str">
            <v>BOGOTA</v>
          </cell>
          <cell r="J784" t="str">
            <v>CRUC</v>
          </cell>
        </row>
        <row r="785">
          <cell r="A785" t="str">
            <v>2809</v>
          </cell>
          <cell r="B785" t="str">
            <v>CRUC</v>
          </cell>
          <cell r="C785" t="str">
            <v>CR01</v>
          </cell>
          <cell r="D785" t="str">
            <v>CR01</v>
          </cell>
          <cell r="E785">
            <v>28</v>
          </cell>
          <cell r="F785" t="str">
            <v>E1</v>
          </cell>
          <cell r="G785" t="str">
            <v>EWSD</v>
          </cell>
          <cell r="H785" t="str">
            <v>A</v>
          </cell>
          <cell r="I785" t="str">
            <v>BOGOTA</v>
          </cell>
          <cell r="J785" t="str">
            <v>CRUC</v>
          </cell>
        </row>
        <row r="786">
          <cell r="A786" t="str">
            <v>2810</v>
          </cell>
          <cell r="B786" t="str">
            <v>CENT</v>
          </cell>
          <cell r="C786" t="str">
            <v>CE09</v>
          </cell>
          <cell r="D786" t="str">
            <v>CE09</v>
          </cell>
          <cell r="E786">
            <v>20</v>
          </cell>
          <cell r="F786" t="str">
            <v>LN</v>
          </cell>
          <cell r="G786" t="str">
            <v>ARF</v>
          </cell>
          <cell r="H786" t="str">
            <v>A</v>
          </cell>
          <cell r="I786" t="str">
            <v>BOGOTA</v>
          </cell>
          <cell r="J786" t="str">
            <v>CENT</v>
          </cell>
        </row>
        <row r="787">
          <cell r="A787" t="str">
            <v>2811</v>
          </cell>
          <cell r="B787" t="str">
            <v>CENT</v>
          </cell>
          <cell r="C787" t="str">
            <v>CE09</v>
          </cell>
          <cell r="D787" t="str">
            <v>CE09</v>
          </cell>
          <cell r="E787">
            <v>20</v>
          </cell>
          <cell r="F787" t="str">
            <v>LN</v>
          </cell>
          <cell r="G787" t="str">
            <v>ARF</v>
          </cell>
          <cell r="H787" t="str">
            <v>A</v>
          </cell>
          <cell r="I787" t="str">
            <v>BOGOTA</v>
          </cell>
          <cell r="J787" t="str">
            <v>CENT</v>
          </cell>
        </row>
        <row r="788">
          <cell r="A788" t="str">
            <v>2812</v>
          </cell>
          <cell r="B788" t="str">
            <v>CENT</v>
          </cell>
          <cell r="C788" t="str">
            <v>CE09</v>
          </cell>
          <cell r="D788" t="str">
            <v>CE09</v>
          </cell>
          <cell r="E788">
            <v>20</v>
          </cell>
          <cell r="F788" t="str">
            <v>LN</v>
          </cell>
          <cell r="G788" t="str">
            <v>ARF</v>
          </cell>
          <cell r="H788" t="str">
            <v>A</v>
          </cell>
          <cell r="I788" t="str">
            <v>BOGOTA</v>
          </cell>
          <cell r="J788" t="str">
            <v>CENT</v>
          </cell>
        </row>
        <row r="789">
          <cell r="A789" t="str">
            <v>2813</v>
          </cell>
          <cell r="B789" t="str">
            <v>CENT</v>
          </cell>
          <cell r="C789" t="str">
            <v>CE09</v>
          </cell>
          <cell r="D789" t="str">
            <v>CE09</v>
          </cell>
          <cell r="E789">
            <v>20</v>
          </cell>
          <cell r="F789" t="str">
            <v>LN</v>
          </cell>
          <cell r="G789" t="str">
            <v>ARF</v>
          </cell>
          <cell r="H789" t="str">
            <v>A</v>
          </cell>
          <cell r="I789" t="str">
            <v>BOGOTA</v>
          </cell>
          <cell r="J789" t="str">
            <v>CENT</v>
          </cell>
        </row>
        <row r="790">
          <cell r="A790" t="str">
            <v>2814</v>
          </cell>
          <cell r="B790" t="str">
            <v>CENT</v>
          </cell>
          <cell r="C790" t="str">
            <v>CE09</v>
          </cell>
          <cell r="D790" t="str">
            <v>CE09</v>
          </cell>
          <cell r="E790">
            <v>20</v>
          </cell>
          <cell r="F790" t="str">
            <v>LN</v>
          </cell>
          <cell r="G790" t="str">
            <v>ARF</v>
          </cell>
          <cell r="H790" t="str">
            <v>A</v>
          </cell>
          <cell r="I790" t="str">
            <v>BOGOTA</v>
          </cell>
          <cell r="J790" t="str">
            <v>CENT</v>
          </cell>
        </row>
        <row r="791">
          <cell r="A791" t="str">
            <v>2815</v>
          </cell>
          <cell r="B791" t="str">
            <v>CENT</v>
          </cell>
          <cell r="C791" t="str">
            <v>CE09</v>
          </cell>
          <cell r="D791" t="str">
            <v>CE09</v>
          </cell>
          <cell r="E791">
            <v>20</v>
          </cell>
          <cell r="F791" t="str">
            <v>LN</v>
          </cell>
          <cell r="G791" t="str">
            <v>ARF</v>
          </cell>
          <cell r="H791" t="str">
            <v>A</v>
          </cell>
          <cell r="I791" t="str">
            <v>BOGOTA</v>
          </cell>
          <cell r="J791" t="str">
            <v>CENT</v>
          </cell>
        </row>
        <row r="792">
          <cell r="A792" t="str">
            <v>2816</v>
          </cell>
          <cell r="B792" t="str">
            <v>CENT</v>
          </cell>
          <cell r="C792" t="str">
            <v>CE09</v>
          </cell>
          <cell r="D792" t="str">
            <v>CE09</v>
          </cell>
          <cell r="E792">
            <v>20</v>
          </cell>
          <cell r="F792" t="str">
            <v>LN</v>
          </cell>
          <cell r="G792" t="str">
            <v>ARF</v>
          </cell>
          <cell r="H792" t="str">
            <v>A</v>
          </cell>
          <cell r="I792" t="str">
            <v>BOGOTA</v>
          </cell>
          <cell r="J792" t="str">
            <v>CENT</v>
          </cell>
        </row>
        <row r="793">
          <cell r="A793" t="str">
            <v>2817</v>
          </cell>
          <cell r="B793" t="str">
            <v>CENT</v>
          </cell>
          <cell r="C793" t="str">
            <v>CE09</v>
          </cell>
          <cell r="D793" t="str">
            <v>CE09</v>
          </cell>
          <cell r="E793">
            <v>20</v>
          </cell>
          <cell r="F793" t="str">
            <v>LN</v>
          </cell>
          <cell r="G793" t="str">
            <v>ARF</v>
          </cell>
          <cell r="H793" t="str">
            <v>A</v>
          </cell>
          <cell r="I793" t="str">
            <v>BOGOTA</v>
          </cell>
          <cell r="J793" t="str">
            <v>CENT</v>
          </cell>
        </row>
        <row r="794">
          <cell r="A794" t="str">
            <v>2818</v>
          </cell>
          <cell r="B794" t="str">
            <v>CENT</v>
          </cell>
          <cell r="C794" t="str">
            <v>CE09</v>
          </cell>
          <cell r="D794" t="str">
            <v>CE09</v>
          </cell>
          <cell r="E794">
            <v>20</v>
          </cell>
          <cell r="F794" t="str">
            <v>LN</v>
          </cell>
          <cell r="G794" t="str">
            <v>ARF</v>
          </cell>
          <cell r="H794" t="str">
            <v>A</v>
          </cell>
          <cell r="I794" t="str">
            <v>BOGOTA</v>
          </cell>
          <cell r="J794" t="str">
            <v>CENT</v>
          </cell>
        </row>
        <row r="795">
          <cell r="A795" t="str">
            <v>2819</v>
          </cell>
          <cell r="B795" t="str">
            <v>CENT</v>
          </cell>
          <cell r="C795" t="str">
            <v>CE09</v>
          </cell>
          <cell r="D795" t="str">
            <v>CE09</v>
          </cell>
          <cell r="E795">
            <v>20</v>
          </cell>
          <cell r="F795" t="str">
            <v>LN</v>
          </cell>
          <cell r="G795" t="str">
            <v>ARF</v>
          </cell>
          <cell r="H795" t="str">
            <v>A</v>
          </cell>
          <cell r="I795" t="str">
            <v>BOGOTA</v>
          </cell>
          <cell r="J795" t="str">
            <v>CENT</v>
          </cell>
        </row>
        <row r="796">
          <cell r="A796" t="str">
            <v>2820</v>
          </cell>
          <cell r="B796" t="str">
            <v>CENT</v>
          </cell>
          <cell r="C796" t="str">
            <v>CE06</v>
          </cell>
          <cell r="D796" t="str">
            <v>CE06</v>
          </cell>
          <cell r="E796">
            <v>20</v>
          </cell>
          <cell r="F796" t="str">
            <v>LN</v>
          </cell>
          <cell r="G796" t="str">
            <v>ARF</v>
          </cell>
          <cell r="H796" t="str">
            <v>A</v>
          </cell>
          <cell r="I796" t="str">
            <v>BOGOTA</v>
          </cell>
          <cell r="J796" t="str">
            <v>CENT</v>
          </cell>
        </row>
        <row r="797">
          <cell r="A797" t="str">
            <v>2821</v>
          </cell>
          <cell r="B797" t="str">
            <v>CENT</v>
          </cell>
          <cell r="C797" t="str">
            <v>CE06</v>
          </cell>
          <cell r="D797" t="str">
            <v>CE06</v>
          </cell>
          <cell r="E797">
            <v>20</v>
          </cell>
          <cell r="F797" t="str">
            <v>LN</v>
          </cell>
          <cell r="G797" t="str">
            <v>ARF</v>
          </cell>
          <cell r="H797" t="str">
            <v>A</v>
          </cell>
          <cell r="I797" t="str">
            <v>BOGOTA</v>
          </cell>
          <cell r="J797" t="str">
            <v>CENT</v>
          </cell>
        </row>
        <row r="798">
          <cell r="A798" t="str">
            <v>2822</v>
          </cell>
          <cell r="B798" t="str">
            <v>CENT</v>
          </cell>
          <cell r="C798" t="str">
            <v>CE06</v>
          </cell>
          <cell r="D798" t="str">
            <v>CE06</v>
          </cell>
          <cell r="E798">
            <v>20</v>
          </cell>
          <cell r="F798" t="str">
            <v>LN</v>
          </cell>
          <cell r="G798" t="str">
            <v>ARF</v>
          </cell>
          <cell r="H798" t="str">
            <v>A</v>
          </cell>
          <cell r="I798" t="str">
            <v>BOGOTA</v>
          </cell>
          <cell r="J798" t="str">
            <v>CENT</v>
          </cell>
        </row>
        <row r="799">
          <cell r="A799" t="str">
            <v>2823</v>
          </cell>
          <cell r="B799" t="str">
            <v>CENT</v>
          </cell>
          <cell r="C799" t="str">
            <v>CE06</v>
          </cell>
          <cell r="D799" t="str">
            <v>CE06</v>
          </cell>
          <cell r="E799">
            <v>20</v>
          </cell>
          <cell r="F799" t="str">
            <v>LN</v>
          </cell>
          <cell r="G799" t="str">
            <v>ARF</v>
          </cell>
          <cell r="H799" t="str">
            <v>A</v>
          </cell>
          <cell r="I799" t="str">
            <v>BOGOTA</v>
          </cell>
          <cell r="J799" t="str">
            <v>CENT</v>
          </cell>
        </row>
        <row r="800">
          <cell r="A800" t="str">
            <v>2824</v>
          </cell>
          <cell r="B800" t="str">
            <v>CENT</v>
          </cell>
          <cell r="C800" t="str">
            <v>CE06</v>
          </cell>
          <cell r="D800" t="str">
            <v>CE06</v>
          </cell>
          <cell r="E800">
            <v>20</v>
          </cell>
          <cell r="F800" t="str">
            <v>LN</v>
          </cell>
          <cell r="G800" t="str">
            <v>ARF</v>
          </cell>
          <cell r="H800" t="str">
            <v>A</v>
          </cell>
          <cell r="I800" t="str">
            <v>BOGOTA</v>
          </cell>
          <cell r="J800" t="str">
            <v>CENT</v>
          </cell>
        </row>
        <row r="801">
          <cell r="A801" t="str">
            <v>2825</v>
          </cell>
          <cell r="B801" t="str">
            <v>CENT</v>
          </cell>
          <cell r="C801" t="str">
            <v>CE06</v>
          </cell>
          <cell r="D801" t="str">
            <v>CE06</v>
          </cell>
          <cell r="E801">
            <v>20</v>
          </cell>
          <cell r="F801" t="str">
            <v>LN</v>
          </cell>
          <cell r="G801" t="str">
            <v>ARF</v>
          </cell>
          <cell r="H801" t="str">
            <v>A</v>
          </cell>
          <cell r="I801" t="str">
            <v>BOGOTA</v>
          </cell>
          <cell r="J801" t="str">
            <v>CENT</v>
          </cell>
        </row>
        <row r="802">
          <cell r="A802" t="str">
            <v>2826</v>
          </cell>
          <cell r="B802" t="str">
            <v>CENT</v>
          </cell>
          <cell r="C802" t="str">
            <v>CE06</v>
          </cell>
          <cell r="D802" t="str">
            <v>CE06</v>
          </cell>
          <cell r="E802">
            <v>20</v>
          </cell>
          <cell r="F802" t="str">
            <v>LN</v>
          </cell>
          <cell r="G802" t="str">
            <v>ARF</v>
          </cell>
          <cell r="H802" t="str">
            <v>A</v>
          </cell>
          <cell r="I802" t="str">
            <v>BOGOTA</v>
          </cell>
          <cell r="J802" t="str">
            <v>CENT</v>
          </cell>
        </row>
        <row r="803">
          <cell r="A803" t="str">
            <v>2827</v>
          </cell>
          <cell r="B803" t="str">
            <v>CENT</v>
          </cell>
          <cell r="C803" t="str">
            <v>CE06</v>
          </cell>
          <cell r="D803" t="str">
            <v>CE06</v>
          </cell>
          <cell r="E803">
            <v>20</v>
          </cell>
          <cell r="F803" t="str">
            <v>LN</v>
          </cell>
          <cell r="G803" t="str">
            <v>ARF</v>
          </cell>
          <cell r="H803" t="str">
            <v>A</v>
          </cell>
          <cell r="I803" t="str">
            <v>BOGOTA</v>
          </cell>
          <cell r="J803" t="str">
            <v>CENT</v>
          </cell>
        </row>
        <row r="804">
          <cell r="A804" t="str">
            <v>2828</v>
          </cell>
          <cell r="B804" t="str">
            <v>CENT</v>
          </cell>
          <cell r="C804" t="str">
            <v>CE06</v>
          </cell>
          <cell r="D804" t="str">
            <v>CE06</v>
          </cell>
          <cell r="E804">
            <v>20</v>
          </cell>
          <cell r="F804" t="str">
            <v>LN</v>
          </cell>
          <cell r="G804" t="str">
            <v>ARF</v>
          </cell>
          <cell r="H804" t="str">
            <v>A</v>
          </cell>
          <cell r="I804" t="str">
            <v>BOGOTA</v>
          </cell>
          <cell r="J804" t="str">
            <v>CENT</v>
          </cell>
        </row>
        <row r="805">
          <cell r="A805" t="str">
            <v>2829</v>
          </cell>
          <cell r="B805" t="str">
            <v>CENT</v>
          </cell>
          <cell r="C805" t="str">
            <v>CE06</v>
          </cell>
          <cell r="D805" t="str">
            <v>CE06</v>
          </cell>
          <cell r="E805">
            <v>20</v>
          </cell>
          <cell r="F805" t="str">
            <v>LN</v>
          </cell>
          <cell r="G805" t="str">
            <v>ARF</v>
          </cell>
          <cell r="H805" t="str">
            <v>A</v>
          </cell>
          <cell r="I805" t="str">
            <v>BOGOTA</v>
          </cell>
          <cell r="J805" t="str">
            <v>CENT</v>
          </cell>
        </row>
        <row r="806">
          <cell r="A806" t="str">
            <v>2830</v>
          </cell>
          <cell r="B806" t="str">
            <v>CENT</v>
          </cell>
          <cell r="C806" t="str">
            <v>CE07</v>
          </cell>
          <cell r="D806" t="str">
            <v>CE06</v>
          </cell>
          <cell r="E806">
            <v>20</v>
          </cell>
          <cell r="F806" t="str">
            <v>LN</v>
          </cell>
          <cell r="G806" t="str">
            <v>ARF</v>
          </cell>
          <cell r="H806" t="str">
            <v>A</v>
          </cell>
          <cell r="I806" t="str">
            <v>BOGOTA</v>
          </cell>
          <cell r="J806" t="str">
            <v>CENT</v>
          </cell>
        </row>
        <row r="807">
          <cell r="A807" t="str">
            <v>2831</v>
          </cell>
          <cell r="B807" t="str">
            <v>CENT</v>
          </cell>
          <cell r="C807" t="str">
            <v>CE07</v>
          </cell>
          <cell r="D807" t="str">
            <v>CE06</v>
          </cell>
          <cell r="E807">
            <v>20</v>
          </cell>
          <cell r="F807" t="str">
            <v>LN</v>
          </cell>
          <cell r="G807" t="str">
            <v>ARF</v>
          </cell>
          <cell r="H807" t="str">
            <v>A</v>
          </cell>
          <cell r="I807" t="str">
            <v>BOGOTA</v>
          </cell>
          <cell r="J807" t="str">
            <v>CENT</v>
          </cell>
        </row>
        <row r="808">
          <cell r="A808" t="str">
            <v>2832</v>
          </cell>
          <cell r="B808" t="str">
            <v>CENT</v>
          </cell>
          <cell r="C808" t="str">
            <v>CE07</v>
          </cell>
          <cell r="D808" t="str">
            <v>CE06</v>
          </cell>
          <cell r="E808">
            <v>20</v>
          </cell>
          <cell r="F808" t="str">
            <v>LN</v>
          </cell>
          <cell r="G808" t="str">
            <v>ARF</v>
          </cell>
          <cell r="H808" t="str">
            <v>A</v>
          </cell>
          <cell r="I808" t="str">
            <v>BOGOTA</v>
          </cell>
          <cell r="J808" t="str">
            <v>CENT</v>
          </cell>
        </row>
        <row r="809">
          <cell r="A809" t="str">
            <v>2833</v>
          </cell>
          <cell r="B809" t="str">
            <v>CENT</v>
          </cell>
          <cell r="C809" t="str">
            <v>CE07</v>
          </cell>
          <cell r="D809" t="str">
            <v>CE06</v>
          </cell>
          <cell r="E809">
            <v>20</v>
          </cell>
          <cell r="F809" t="str">
            <v>LN</v>
          </cell>
          <cell r="G809" t="str">
            <v>ARF</v>
          </cell>
          <cell r="H809" t="str">
            <v>A</v>
          </cell>
          <cell r="I809" t="str">
            <v>BOGOTA</v>
          </cell>
          <cell r="J809" t="str">
            <v>CENT</v>
          </cell>
        </row>
        <row r="810">
          <cell r="A810" t="str">
            <v>2834</v>
          </cell>
          <cell r="B810" t="str">
            <v>CENT</v>
          </cell>
          <cell r="C810" t="str">
            <v>CE07</v>
          </cell>
          <cell r="D810" t="str">
            <v>CE06</v>
          </cell>
          <cell r="E810">
            <v>20</v>
          </cell>
          <cell r="F810" t="str">
            <v>LN</v>
          </cell>
          <cell r="G810" t="str">
            <v>ARF</v>
          </cell>
          <cell r="H810" t="str">
            <v>A</v>
          </cell>
          <cell r="I810" t="str">
            <v>BOGOTA</v>
          </cell>
          <cell r="J810" t="str">
            <v>CENT</v>
          </cell>
        </row>
        <row r="811">
          <cell r="A811" t="str">
            <v>2835</v>
          </cell>
          <cell r="B811" t="str">
            <v>CENT</v>
          </cell>
          <cell r="C811" t="str">
            <v>CE07</v>
          </cell>
          <cell r="D811" t="str">
            <v>CE06</v>
          </cell>
          <cell r="E811">
            <v>20</v>
          </cell>
          <cell r="F811" t="str">
            <v>LN</v>
          </cell>
          <cell r="G811" t="str">
            <v>ARF</v>
          </cell>
          <cell r="H811" t="str">
            <v>A</v>
          </cell>
          <cell r="I811" t="str">
            <v>BOGOTA</v>
          </cell>
          <cell r="J811" t="str">
            <v>CENT</v>
          </cell>
        </row>
        <row r="812">
          <cell r="A812" t="str">
            <v>2836</v>
          </cell>
          <cell r="B812" t="str">
            <v>CENT</v>
          </cell>
          <cell r="C812" t="str">
            <v>CE07</v>
          </cell>
          <cell r="D812" t="str">
            <v>CE06</v>
          </cell>
          <cell r="E812">
            <v>20</v>
          </cell>
          <cell r="F812" t="str">
            <v>LN</v>
          </cell>
          <cell r="G812" t="str">
            <v>ARF</v>
          </cell>
          <cell r="H812" t="str">
            <v>A</v>
          </cell>
          <cell r="I812" t="str">
            <v>BOGOTA</v>
          </cell>
          <cell r="J812" t="str">
            <v>CENT</v>
          </cell>
        </row>
        <row r="813">
          <cell r="A813" t="str">
            <v>2837</v>
          </cell>
          <cell r="B813" t="str">
            <v>CENT</v>
          </cell>
          <cell r="C813" t="str">
            <v>CE07</v>
          </cell>
          <cell r="D813" t="str">
            <v>CE06</v>
          </cell>
          <cell r="E813">
            <v>20</v>
          </cell>
          <cell r="F813" t="str">
            <v>LN</v>
          </cell>
          <cell r="G813" t="str">
            <v>ARF</v>
          </cell>
          <cell r="H813" t="str">
            <v>A</v>
          </cell>
          <cell r="I813" t="str">
            <v>BOGOTA</v>
          </cell>
          <cell r="J813" t="str">
            <v>CENT</v>
          </cell>
        </row>
        <row r="814">
          <cell r="A814" t="str">
            <v>2838</v>
          </cell>
          <cell r="B814" t="str">
            <v>CENT</v>
          </cell>
          <cell r="C814" t="str">
            <v>CE07</v>
          </cell>
          <cell r="D814" t="str">
            <v>CE06</v>
          </cell>
          <cell r="E814">
            <v>20</v>
          </cell>
          <cell r="F814" t="str">
            <v>LN</v>
          </cell>
          <cell r="G814" t="str">
            <v>ARF</v>
          </cell>
          <cell r="H814" t="str">
            <v>A</v>
          </cell>
          <cell r="I814" t="str">
            <v>BOGOTA</v>
          </cell>
          <cell r="J814" t="str">
            <v>CENT</v>
          </cell>
        </row>
        <row r="815">
          <cell r="A815" t="str">
            <v>2839</v>
          </cell>
          <cell r="B815" t="str">
            <v>CENT</v>
          </cell>
          <cell r="C815" t="str">
            <v>CE07</v>
          </cell>
          <cell r="D815" t="str">
            <v>CE06</v>
          </cell>
          <cell r="E815">
            <v>20</v>
          </cell>
          <cell r="F815" t="str">
            <v>LN</v>
          </cell>
          <cell r="G815" t="str">
            <v>ARF</v>
          </cell>
          <cell r="H815" t="str">
            <v>A</v>
          </cell>
          <cell r="I815" t="str">
            <v>BOGOTA</v>
          </cell>
          <cell r="J815" t="str">
            <v>CENT</v>
          </cell>
        </row>
        <row r="816">
          <cell r="A816" t="str">
            <v>2840</v>
          </cell>
          <cell r="B816" t="str">
            <v>CENT</v>
          </cell>
          <cell r="C816" t="str">
            <v>CE08</v>
          </cell>
          <cell r="D816" t="str">
            <v>CE06</v>
          </cell>
          <cell r="E816">
            <v>20</v>
          </cell>
          <cell r="F816" t="str">
            <v>LN</v>
          </cell>
          <cell r="G816" t="str">
            <v>ARF</v>
          </cell>
          <cell r="H816" t="str">
            <v>A</v>
          </cell>
          <cell r="I816" t="str">
            <v>BOGOTA</v>
          </cell>
          <cell r="J816" t="str">
            <v>CENT</v>
          </cell>
        </row>
        <row r="817">
          <cell r="A817" t="str">
            <v>2841</v>
          </cell>
          <cell r="B817" t="str">
            <v>CENT</v>
          </cell>
          <cell r="C817" t="str">
            <v>CE08</v>
          </cell>
          <cell r="D817" t="str">
            <v>CE06</v>
          </cell>
          <cell r="E817">
            <v>20</v>
          </cell>
          <cell r="F817" t="str">
            <v>LN</v>
          </cell>
          <cell r="G817" t="str">
            <v>ARF</v>
          </cell>
          <cell r="H817" t="str">
            <v>A</v>
          </cell>
          <cell r="I817" t="str">
            <v>BOGOTA</v>
          </cell>
          <cell r="J817" t="str">
            <v>CENT</v>
          </cell>
        </row>
        <row r="818">
          <cell r="A818" t="str">
            <v>2842</v>
          </cell>
          <cell r="B818" t="str">
            <v>CENT</v>
          </cell>
          <cell r="C818" t="str">
            <v>CE08</v>
          </cell>
          <cell r="D818" t="str">
            <v>CE06</v>
          </cell>
          <cell r="E818">
            <v>20</v>
          </cell>
          <cell r="F818" t="str">
            <v>LN</v>
          </cell>
          <cell r="G818" t="str">
            <v>ARF</v>
          </cell>
          <cell r="H818" t="str">
            <v>A</v>
          </cell>
          <cell r="I818" t="str">
            <v>BOGOTA</v>
          </cell>
          <cell r="J818" t="str">
            <v>CENT</v>
          </cell>
        </row>
        <row r="819">
          <cell r="A819" t="str">
            <v>2843</v>
          </cell>
          <cell r="B819" t="str">
            <v>CENT</v>
          </cell>
          <cell r="C819" t="str">
            <v>CE08</v>
          </cell>
          <cell r="D819" t="str">
            <v>CE06</v>
          </cell>
          <cell r="E819">
            <v>20</v>
          </cell>
          <cell r="F819" t="str">
            <v>LN</v>
          </cell>
          <cell r="G819" t="str">
            <v>ARF</v>
          </cell>
          <cell r="H819" t="str">
            <v>A</v>
          </cell>
          <cell r="I819" t="str">
            <v>BOGOTA</v>
          </cell>
          <cell r="J819" t="str">
            <v>CENT</v>
          </cell>
        </row>
        <row r="820">
          <cell r="A820" t="str">
            <v>2844</v>
          </cell>
          <cell r="B820" t="str">
            <v>CENT</v>
          </cell>
          <cell r="C820" t="str">
            <v>CE08</v>
          </cell>
          <cell r="D820" t="str">
            <v>CE06</v>
          </cell>
          <cell r="E820">
            <v>20</v>
          </cell>
          <cell r="F820" t="str">
            <v>LN</v>
          </cell>
          <cell r="G820" t="str">
            <v>ARF</v>
          </cell>
          <cell r="H820" t="str">
            <v>A</v>
          </cell>
          <cell r="I820" t="str">
            <v>BOGOTA</v>
          </cell>
          <cell r="J820" t="str">
            <v>CENT</v>
          </cell>
        </row>
        <row r="821">
          <cell r="A821" t="str">
            <v>2845</v>
          </cell>
          <cell r="B821" t="str">
            <v>CENT</v>
          </cell>
          <cell r="C821" t="str">
            <v>CE08</v>
          </cell>
          <cell r="D821" t="str">
            <v>CE06</v>
          </cell>
          <cell r="E821">
            <v>20</v>
          </cell>
          <cell r="F821" t="str">
            <v>LN</v>
          </cell>
          <cell r="G821" t="str">
            <v>ARF</v>
          </cell>
          <cell r="H821" t="str">
            <v>A</v>
          </cell>
          <cell r="I821" t="str">
            <v>BOGOTA</v>
          </cell>
          <cell r="J821" t="str">
            <v>CENT</v>
          </cell>
        </row>
        <row r="822">
          <cell r="A822" t="str">
            <v>2846</v>
          </cell>
          <cell r="B822" t="str">
            <v>CENT</v>
          </cell>
          <cell r="C822" t="str">
            <v>CE08</v>
          </cell>
          <cell r="D822" t="str">
            <v>CE06</v>
          </cell>
          <cell r="E822">
            <v>20</v>
          </cell>
          <cell r="F822" t="str">
            <v>LN</v>
          </cell>
          <cell r="G822" t="str">
            <v>ARF</v>
          </cell>
          <cell r="H822" t="str">
            <v>A</v>
          </cell>
          <cell r="I822" t="str">
            <v>BOGOTA</v>
          </cell>
          <cell r="J822" t="str">
            <v>CENT</v>
          </cell>
        </row>
        <row r="823">
          <cell r="A823" t="str">
            <v>2847</v>
          </cell>
          <cell r="B823" t="str">
            <v>CENT</v>
          </cell>
          <cell r="C823" t="str">
            <v>CE08</v>
          </cell>
          <cell r="D823" t="str">
            <v>CE06</v>
          </cell>
          <cell r="E823">
            <v>20</v>
          </cell>
          <cell r="F823" t="str">
            <v>LN</v>
          </cell>
          <cell r="G823" t="str">
            <v>ARF</v>
          </cell>
          <cell r="H823" t="str">
            <v>A</v>
          </cell>
          <cell r="I823" t="str">
            <v>BOGOTA</v>
          </cell>
          <cell r="J823" t="str">
            <v>CENT</v>
          </cell>
        </row>
        <row r="824">
          <cell r="A824" t="str">
            <v>2848</v>
          </cell>
          <cell r="B824" t="str">
            <v>CENT</v>
          </cell>
          <cell r="C824" t="str">
            <v>CE08</v>
          </cell>
          <cell r="D824" t="str">
            <v>CE06</v>
          </cell>
          <cell r="E824">
            <v>20</v>
          </cell>
          <cell r="F824" t="str">
            <v>LN</v>
          </cell>
          <cell r="G824" t="str">
            <v>ARF</v>
          </cell>
          <cell r="H824" t="str">
            <v>A</v>
          </cell>
          <cell r="I824" t="str">
            <v>BOGOTA</v>
          </cell>
          <cell r="J824" t="str">
            <v>CENT</v>
          </cell>
        </row>
        <row r="825">
          <cell r="A825" t="str">
            <v>2849</v>
          </cell>
          <cell r="B825" t="str">
            <v>CENT</v>
          </cell>
          <cell r="C825" t="str">
            <v>CE08</v>
          </cell>
          <cell r="D825" t="str">
            <v>CE06</v>
          </cell>
          <cell r="E825">
            <v>20</v>
          </cell>
          <cell r="F825" t="str">
            <v>LN</v>
          </cell>
          <cell r="G825" t="str">
            <v>ARF</v>
          </cell>
          <cell r="H825" t="str">
            <v>A</v>
          </cell>
          <cell r="I825" t="str">
            <v>BOGOTA</v>
          </cell>
          <cell r="J825" t="str">
            <v>CENT</v>
          </cell>
        </row>
        <row r="826">
          <cell r="A826" t="str">
            <v>2850</v>
          </cell>
          <cell r="B826" t="str">
            <v>TEUS</v>
          </cell>
          <cell r="C826" t="str">
            <v>TE05</v>
          </cell>
          <cell r="D826" t="str">
            <v>TE05</v>
          </cell>
          <cell r="E826">
            <v>88</v>
          </cell>
          <cell r="F826" t="str">
            <v>LN</v>
          </cell>
          <cell r="G826" t="str">
            <v>AXE</v>
          </cell>
          <cell r="H826" t="str">
            <v>A</v>
          </cell>
          <cell r="I826" t="str">
            <v>BOGOTA</v>
          </cell>
          <cell r="J826" t="str">
            <v>TEUS</v>
          </cell>
        </row>
        <row r="827">
          <cell r="A827" t="str">
            <v>2851</v>
          </cell>
          <cell r="B827" t="str">
            <v>TEUS</v>
          </cell>
          <cell r="C827" t="str">
            <v>TE05</v>
          </cell>
          <cell r="D827" t="str">
            <v>TE05</v>
          </cell>
          <cell r="E827">
            <v>88</v>
          </cell>
          <cell r="F827" t="str">
            <v>LN</v>
          </cell>
          <cell r="G827" t="str">
            <v>AXE</v>
          </cell>
          <cell r="H827" t="str">
            <v>A</v>
          </cell>
          <cell r="I827" t="str">
            <v>BOGOTA</v>
          </cell>
          <cell r="J827" t="str">
            <v>TEUS</v>
          </cell>
        </row>
        <row r="828">
          <cell r="A828" t="str">
            <v>2852</v>
          </cell>
          <cell r="B828" t="str">
            <v>TEUS</v>
          </cell>
          <cell r="C828" t="str">
            <v>TE05</v>
          </cell>
          <cell r="D828" t="str">
            <v>TE05</v>
          </cell>
          <cell r="E828">
            <v>88</v>
          </cell>
          <cell r="F828" t="str">
            <v>LN</v>
          </cell>
          <cell r="G828" t="str">
            <v>AXE</v>
          </cell>
          <cell r="H828" t="str">
            <v>A</v>
          </cell>
          <cell r="I828" t="str">
            <v>BOGOTA</v>
          </cell>
          <cell r="J828" t="str">
            <v>TEUS</v>
          </cell>
        </row>
        <row r="829">
          <cell r="A829" t="str">
            <v>2853</v>
          </cell>
          <cell r="B829" t="str">
            <v>TEUS</v>
          </cell>
          <cell r="C829" t="str">
            <v>TE05</v>
          </cell>
          <cell r="D829" t="str">
            <v>TE05</v>
          </cell>
          <cell r="E829">
            <v>88</v>
          </cell>
          <cell r="F829" t="str">
            <v>LN</v>
          </cell>
          <cell r="G829" t="str">
            <v>AXE</v>
          </cell>
          <cell r="H829" t="str">
            <v>A</v>
          </cell>
          <cell r="I829" t="str">
            <v>BOGOTA</v>
          </cell>
          <cell r="J829" t="str">
            <v>TEUS</v>
          </cell>
        </row>
        <row r="830">
          <cell r="A830" t="str">
            <v>2854</v>
          </cell>
          <cell r="B830" t="str">
            <v>TEUS</v>
          </cell>
          <cell r="C830" t="str">
            <v>TE05</v>
          </cell>
          <cell r="D830" t="str">
            <v>TE05</v>
          </cell>
          <cell r="E830">
            <v>88</v>
          </cell>
          <cell r="F830" t="str">
            <v>LN</v>
          </cell>
          <cell r="G830" t="str">
            <v>AXE</v>
          </cell>
          <cell r="H830" t="str">
            <v>A</v>
          </cell>
          <cell r="I830" t="str">
            <v>BOGOTA</v>
          </cell>
          <cell r="J830" t="str">
            <v>TEUS</v>
          </cell>
        </row>
        <row r="831">
          <cell r="A831" t="str">
            <v>2855</v>
          </cell>
          <cell r="B831" t="str">
            <v>TEUS</v>
          </cell>
          <cell r="C831" t="str">
            <v>TE05</v>
          </cell>
          <cell r="D831" t="str">
            <v>TE05</v>
          </cell>
          <cell r="E831">
            <v>88</v>
          </cell>
          <cell r="F831" t="str">
            <v>LN</v>
          </cell>
          <cell r="G831" t="str">
            <v>AXE</v>
          </cell>
          <cell r="H831" t="str">
            <v>A</v>
          </cell>
          <cell r="I831" t="str">
            <v>BOGOTA</v>
          </cell>
          <cell r="J831" t="str">
            <v>TEUS</v>
          </cell>
        </row>
        <row r="832">
          <cell r="A832" t="str">
            <v>2856</v>
          </cell>
          <cell r="B832" t="str">
            <v>TEUS</v>
          </cell>
          <cell r="C832" t="str">
            <v>TE05</v>
          </cell>
          <cell r="D832" t="str">
            <v>TE05</v>
          </cell>
          <cell r="E832">
            <v>88</v>
          </cell>
          <cell r="F832" t="str">
            <v>LN</v>
          </cell>
          <cell r="G832" t="str">
            <v>AXE</v>
          </cell>
          <cell r="H832" t="str">
            <v>A</v>
          </cell>
          <cell r="I832" t="str">
            <v>BOGOTA</v>
          </cell>
          <cell r="J832" t="str">
            <v>TEUS</v>
          </cell>
        </row>
        <row r="833">
          <cell r="A833" t="str">
            <v>2857</v>
          </cell>
          <cell r="B833" t="str">
            <v>TEUS</v>
          </cell>
          <cell r="C833" t="str">
            <v>TE05</v>
          </cell>
          <cell r="D833" t="str">
            <v>TE05</v>
          </cell>
          <cell r="E833">
            <v>88</v>
          </cell>
          <cell r="F833" t="str">
            <v>LN</v>
          </cell>
          <cell r="G833" t="str">
            <v>AXE</v>
          </cell>
          <cell r="H833" t="str">
            <v>A</v>
          </cell>
          <cell r="I833" t="str">
            <v>BOGOTA</v>
          </cell>
          <cell r="J833" t="str">
            <v>TEUS</v>
          </cell>
        </row>
        <row r="834">
          <cell r="A834" t="str">
            <v>2858</v>
          </cell>
          <cell r="B834" t="str">
            <v>TEUS</v>
          </cell>
          <cell r="C834" t="str">
            <v>TE05</v>
          </cell>
          <cell r="D834" t="str">
            <v>TE05</v>
          </cell>
          <cell r="E834">
            <v>88</v>
          </cell>
          <cell r="F834" t="str">
            <v>LN</v>
          </cell>
          <cell r="G834" t="str">
            <v>AXE</v>
          </cell>
          <cell r="H834" t="str">
            <v>A</v>
          </cell>
          <cell r="I834" t="str">
            <v>BOGOTA</v>
          </cell>
          <cell r="J834" t="str">
            <v>TEUS</v>
          </cell>
        </row>
        <row r="835">
          <cell r="A835" t="str">
            <v>2859</v>
          </cell>
          <cell r="B835" t="str">
            <v>TEUS</v>
          </cell>
          <cell r="C835" t="str">
            <v>TE05</v>
          </cell>
          <cell r="D835" t="str">
            <v>TE05</v>
          </cell>
          <cell r="E835">
            <v>88</v>
          </cell>
          <cell r="F835" t="str">
            <v>LN</v>
          </cell>
          <cell r="G835" t="str">
            <v>AXE</v>
          </cell>
          <cell r="H835" t="str">
            <v>A</v>
          </cell>
          <cell r="I835" t="str">
            <v>BOGOTA</v>
          </cell>
          <cell r="J835" t="str">
            <v>TEUS</v>
          </cell>
        </row>
        <row r="836">
          <cell r="A836" t="str">
            <v>2860</v>
          </cell>
          <cell r="B836" t="str">
            <v>CENT</v>
          </cell>
          <cell r="C836" t="str">
            <v>CE10</v>
          </cell>
          <cell r="D836" t="str">
            <v>CE10</v>
          </cell>
          <cell r="E836">
            <v>20</v>
          </cell>
          <cell r="F836" t="str">
            <v>LN</v>
          </cell>
          <cell r="G836" t="str">
            <v>AXE</v>
          </cell>
          <cell r="H836" t="str">
            <v>A</v>
          </cell>
          <cell r="I836" t="str">
            <v>BOGOTA</v>
          </cell>
          <cell r="J836" t="str">
            <v>CENT</v>
          </cell>
        </row>
        <row r="837">
          <cell r="A837" t="str">
            <v>2861</v>
          </cell>
          <cell r="B837" t="str">
            <v>CENT</v>
          </cell>
          <cell r="C837" t="str">
            <v>CE10</v>
          </cell>
          <cell r="D837" t="str">
            <v>CE10</v>
          </cell>
          <cell r="E837">
            <v>20</v>
          </cell>
          <cell r="F837" t="str">
            <v>LN</v>
          </cell>
          <cell r="G837" t="str">
            <v>AXE</v>
          </cell>
          <cell r="H837" t="str">
            <v>A</v>
          </cell>
          <cell r="I837" t="str">
            <v>BOGOTA</v>
          </cell>
          <cell r="J837" t="str">
            <v>CENT</v>
          </cell>
        </row>
        <row r="838">
          <cell r="A838" t="str">
            <v>2862</v>
          </cell>
          <cell r="B838" t="str">
            <v>CENT</v>
          </cell>
          <cell r="C838" t="str">
            <v>CE10</v>
          </cell>
          <cell r="D838" t="str">
            <v>CE10</v>
          </cell>
          <cell r="E838">
            <v>20</v>
          </cell>
          <cell r="F838" t="str">
            <v>LN</v>
          </cell>
          <cell r="G838" t="str">
            <v>AXE</v>
          </cell>
          <cell r="H838" t="str">
            <v>A</v>
          </cell>
          <cell r="I838" t="str">
            <v>BOGOTA</v>
          </cell>
          <cell r="J838" t="str">
            <v>CENT</v>
          </cell>
        </row>
        <row r="839">
          <cell r="A839" t="str">
            <v>2863</v>
          </cell>
          <cell r="B839" t="str">
            <v>CENT</v>
          </cell>
          <cell r="C839" t="str">
            <v>CE10</v>
          </cell>
          <cell r="D839" t="str">
            <v>CE10</v>
          </cell>
          <cell r="E839">
            <v>20</v>
          </cell>
          <cell r="F839" t="str">
            <v>LN</v>
          </cell>
          <cell r="G839" t="str">
            <v>AXE</v>
          </cell>
          <cell r="H839" t="str">
            <v>A</v>
          </cell>
          <cell r="I839" t="str">
            <v>BOGOTA</v>
          </cell>
          <cell r="J839" t="str">
            <v>CENT</v>
          </cell>
        </row>
        <row r="840">
          <cell r="A840" t="str">
            <v>2864</v>
          </cell>
          <cell r="B840" t="str">
            <v>CENT</v>
          </cell>
          <cell r="C840" t="str">
            <v>CE10</v>
          </cell>
          <cell r="D840" t="str">
            <v>CE10</v>
          </cell>
          <cell r="E840">
            <v>20</v>
          </cell>
          <cell r="F840" t="str">
            <v>LN</v>
          </cell>
          <cell r="G840" t="str">
            <v>AXE</v>
          </cell>
          <cell r="H840" t="str">
            <v>A</v>
          </cell>
          <cell r="I840" t="str">
            <v>BOGOTA</v>
          </cell>
          <cell r="J840" t="str">
            <v>CENT</v>
          </cell>
        </row>
        <row r="841">
          <cell r="A841" t="str">
            <v>2865</v>
          </cell>
          <cell r="B841" t="str">
            <v>CENT</v>
          </cell>
          <cell r="C841" t="str">
            <v>CE10</v>
          </cell>
          <cell r="D841" t="str">
            <v>CE10</v>
          </cell>
          <cell r="E841">
            <v>20</v>
          </cell>
          <cell r="F841" t="str">
            <v>LN</v>
          </cell>
          <cell r="G841" t="str">
            <v>AXE</v>
          </cell>
          <cell r="H841" t="str">
            <v>A</v>
          </cell>
          <cell r="I841" t="str">
            <v>BOGOTA</v>
          </cell>
          <cell r="J841" t="str">
            <v>CENT</v>
          </cell>
        </row>
        <row r="842">
          <cell r="A842" t="str">
            <v>2866</v>
          </cell>
          <cell r="B842" t="str">
            <v>CENT</v>
          </cell>
          <cell r="C842" t="str">
            <v>CE10</v>
          </cell>
          <cell r="D842" t="str">
            <v>CE10</v>
          </cell>
          <cell r="E842">
            <v>20</v>
          </cell>
          <cell r="F842" t="str">
            <v>LN</v>
          </cell>
          <cell r="G842" t="str">
            <v>AXE</v>
          </cell>
          <cell r="H842" t="str">
            <v>A</v>
          </cell>
          <cell r="I842" t="str">
            <v>BOGOTA</v>
          </cell>
          <cell r="J842" t="str">
            <v>CENT</v>
          </cell>
        </row>
        <row r="843">
          <cell r="A843" t="str">
            <v>2867</v>
          </cell>
          <cell r="B843" t="str">
            <v>CENT</v>
          </cell>
          <cell r="C843" t="str">
            <v>CE10</v>
          </cell>
          <cell r="D843" t="str">
            <v>CE10</v>
          </cell>
          <cell r="E843">
            <v>20</v>
          </cell>
          <cell r="F843" t="str">
            <v>LN</v>
          </cell>
          <cell r="G843" t="str">
            <v>AXE</v>
          </cell>
          <cell r="H843" t="str">
            <v>A</v>
          </cell>
          <cell r="I843" t="str">
            <v>BOGOTA</v>
          </cell>
          <cell r="J843" t="str">
            <v>CENT</v>
          </cell>
        </row>
        <row r="844">
          <cell r="A844" t="str">
            <v>2868</v>
          </cell>
          <cell r="B844" t="str">
            <v>CENT</v>
          </cell>
          <cell r="C844" t="str">
            <v>CE10</v>
          </cell>
          <cell r="D844" t="str">
            <v>CE10</v>
          </cell>
          <cell r="E844">
            <v>20</v>
          </cell>
          <cell r="F844" t="str">
            <v>LN</v>
          </cell>
          <cell r="G844" t="str">
            <v>AXE</v>
          </cell>
          <cell r="H844" t="str">
            <v>A</v>
          </cell>
          <cell r="I844" t="str">
            <v>BOGOTA</v>
          </cell>
          <cell r="J844" t="str">
            <v>CENT</v>
          </cell>
        </row>
        <row r="845">
          <cell r="A845" t="str">
            <v>2869</v>
          </cell>
          <cell r="B845" t="str">
            <v>CENT</v>
          </cell>
          <cell r="C845" t="str">
            <v>CE10</v>
          </cell>
          <cell r="D845" t="str">
            <v>CE10</v>
          </cell>
          <cell r="E845">
            <v>20</v>
          </cell>
          <cell r="F845" t="str">
            <v>LN</v>
          </cell>
          <cell r="G845" t="str">
            <v>AXE</v>
          </cell>
          <cell r="H845" t="str">
            <v>A</v>
          </cell>
          <cell r="I845" t="str">
            <v>BOGOTA</v>
          </cell>
          <cell r="J845" t="str">
            <v>CENT</v>
          </cell>
        </row>
        <row r="846">
          <cell r="A846" t="str">
            <v>2870</v>
          </cell>
          <cell r="B846" t="str">
            <v>TEUS</v>
          </cell>
          <cell r="C846" t="str">
            <v>TE05</v>
          </cell>
          <cell r="D846" t="str">
            <v>TE05</v>
          </cell>
          <cell r="E846">
            <v>88</v>
          </cell>
          <cell r="F846" t="str">
            <v>LN</v>
          </cell>
          <cell r="G846" t="str">
            <v>AXE</v>
          </cell>
          <cell r="H846" t="str">
            <v>A</v>
          </cell>
          <cell r="I846" t="str">
            <v>BOGOTA</v>
          </cell>
          <cell r="J846" t="str">
            <v>TEUS</v>
          </cell>
        </row>
        <row r="847">
          <cell r="A847" t="str">
            <v>2871</v>
          </cell>
          <cell r="B847" t="str">
            <v>TEUS</v>
          </cell>
          <cell r="C847" t="str">
            <v>TE05</v>
          </cell>
          <cell r="D847" t="str">
            <v>TE05</v>
          </cell>
          <cell r="E847">
            <v>88</v>
          </cell>
          <cell r="F847" t="str">
            <v>LN</v>
          </cell>
          <cell r="G847" t="str">
            <v>AXE</v>
          </cell>
          <cell r="H847" t="str">
            <v>A</v>
          </cell>
          <cell r="I847" t="str">
            <v>BOGOTA</v>
          </cell>
          <cell r="J847" t="str">
            <v>TEUS</v>
          </cell>
        </row>
        <row r="848">
          <cell r="A848" t="str">
            <v>2872</v>
          </cell>
          <cell r="B848" t="str">
            <v>TEUS</v>
          </cell>
          <cell r="C848" t="str">
            <v>TE05</v>
          </cell>
          <cell r="D848" t="str">
            <v>TE05</v>
          </cell>
          <cell r="E848">
            <v>88</v>
          </cell>
          <cell r="F848" t="str">
            <v>LN</v>
          </cell>
          <cell r="G848" t="str">
            <v>AXE</v>
          </cell>
          <cell r="H848" t="str">
            <v>A</v>
          </cell>
          <cell r="I848" t="str">
            <v>BOGOTA</v>
          </cell>
          <cell r="J848" t="str">
            <v>TEUS</v>
          </cell>
        </row>
        <row r="849">
          <cell r="A849" t="str">
            <v>2873</v>
          </cell>
          <cell r="B849" t="str">
            <v>TEUS</v>
          </cell>
          <cell r="C849" t="str">
            <v>TE05</v>
          </cell>
          <cell r="D849" t="str">
            <v>TE05</v>
          </cell>
          <cell r="E849">
            <v>88</v>
          </cell>
          <cell r="F849" t="str">
            <v>LN</v>
          </cell>
          <cell r="G849" t="str">
            <v>AXE</v>
          </cell>
          <cell r="H849" t="str">
            <v>A</v>
          </cell>
          <cell r="I849" t="str">
            <v>BOGOTA</v>
          </cell>
          <cell r="J849" t="str">
            <v>TEUS</v>
          </cell>
        </row>
        <row r="850">
          <cell r="A850" t="str">
            <v>2874</v>
          </cell>
          <cell r="B850" t="str">
            <v>TEUS</v>
          </cell>
          <cell r="C850" t="str">
            <v>TE05</v>
          </cell>
          <cell r="D850" t="str">
            <v>TE05</v>
          </cell>
          <cell r="E850">
            <v>88</v>
          </cell>
          <cell r="F850" t="str">
            <v>LN</v>
          </cell>
          <cell r="G850" t="str">
            <v>AXE</v>
          </cell>
          <cell r="H850" t="str">
            <v>A</v>
          </cell>
          <cell r="I850" t="str">
            <v>BOGOTA</v>
          </cell>
          <cell r="J850" t="str">
            <v>TEUS</v>
          </cell>
        </row>
        <row r="851">
          <cell r="A851" t="str">
            <v>2875</v>
          </cell>
          <cell r="B851" t="str">
            <v>TEUS</v>
          </cell>
          <cell r="C851" t="str">
            <v>TE05</v>
          </cell>
          <cell r="D851" t="str">
            <v>TE05</v>
          </cell>
          <cell r="E851">
            <v>88</v>
          </cell>
          <cell r="F851" t="str">
            <v>LN</v>
          </cell>
          <cell r="G851" t="str">
            <v>AXE</v>
          </cell>
          <cell r="H851" t="str">
            <v>A</v>
          </cell>
          <cell r="I851" t="str">
            <v>BOGOTA</v>
          </cell>
          <cell r="J851" t="str">
            <v>TEUS</v>
          </cell>
        </row>
        <row r="852">
          <cell r="A852" t="str">
            <v>2876</v>
          </cell>
          <cell r="B852" t="str">
            <v>TEUS</v>
          </cell>
          <cell r="C852" t="str">
            <v>TE05</v>
          </cell>
          <cell r="D852" t="str">
            <v>TE05</v>
          </cell>
          <cell r="E852">
            <v>88</v>
          </cell>
          <cell r="F852" t="str">
            <v>LN</v>
          </cell>
          <cell r="G852" t="str">
            <v>AXE</v>
          </cell>
          <cell r="H852" t="str">
            <v>A</v>
          </cell>
          <cell r="I852" t="str">
            <v>BOGOTA</v>
          </cell>
          <cell r="J852" t="str">
            <v>TEUS</v>
          </cell>
        </row>
        <row r="853">
          <cell r="A853" t="str">
            <v>2877</v>
          </cell>
          <cell r="B853" t="str">
            <v>TEUS</v>
          </cell>
          <cell r="C853" t="str">
            <v>TE05</v>
          </cell>
          <cell r="D853" t="str">
            <v>TE05</v>
          </cell>
          <cell r="E853">
            <v>88</v>
          </cell>
          <cell r="F853" t="str">
            <v>LN</v>
          </cell>
          <cell r="G853" t="str">
            <v>AXE</v>
          </cell>
          <cell r="H853" t="str">
            <v>A</v>
          </cell>
          <cell r="I853" t="str">
            <v>BOGOTA</v>
          </cell>
          <cell r="J853" t="str">
            <v>TEUS</v>
          </cell>
        </row>
        <row r="854">
          <cell r="A854" t="str">
            <v>2878</v>
          </cell>
          <cell r="B854" t="str">
            <v>TEUS</v>
          </cell>
          <cell r="C854" t="str">
            <v>TE05</v>
          </cell>
          <cell r="D854" t="str">
            <v>TE05</v>
          </cell>
          <cell r="E854">
            <v>88</v>
          </cell>
          <cell r="F854" t="str">
            <v>LN</v>
          </cell>
          <cell r="G854" t="str">
            <v>AXE</v>
          </cell>
          <cell r="H854" t="str">
            <v>A</v>
          </cell>
          <cell r="I854" t="str">
            <v>BOGOTA</v>
          </cell>
          <cell r="J854" t="str">
            <v>TEUS</v>
          </cell>
        </row>
        <row r="855">
          <cell r="A855" t="str">
            <v>2879</v>
          </cell>
          <cell r="B855" t="str">
            <v>TEUS</v>
          </cell>
          <cell r="C855" t="str">
            <v>TE05</v>
          </cell>
          <cell r="D855" t="str">
            <v>TE05</v>
          </cell>
          <cell r="E855">
            <v>88</v>
          </cell>
          <cell r="F855" t="str">
            <v>LN</v>
          </cell>
          <cell r="G855" t="str">
            <v>AXE</v>
          </cell>
          <cell r="H855" t="str">
            <v>A</v>
          </cell>
          <cell r="I855" t="str">
            <v>BOGOTA</v>
          </cell>
          <cell r="J855" t="str">
            <v>TEUS</v>
          </cell>
        </row>
        <row r="856">
          <cell r="A856" t="str">
            <v>2880</v>
          </cell>
          <cell r="B856" t="str">
            <v>TEUS</v>
          </cell>
          <cell r="C856" t="str">
            <v>TE05</v>
          </cell>
          <cell r="D856" t="str">
            <v>TE05</v>
          </cell>
          <cell r="E856">
            <v>88</v>
          </cell>
          <cell r="F856" t="str">
            <v>LN</v>
          </cell>
          <cell r="G856" t="str">
            <v>AXE</v>
          </cell>
          <cell r="H856" t="str">
            <v>A</v>
          </cell>
          <cell r="I856" t="str">
            <v>BOGOTA</v>
          </cell>
          <cell r="J856" t="str">
            <v>TEUS</v>
          </cell>
        </row>
        <row r="857">
          <cell r="A857" t="str">
            <v>2881</v>
          </cell>
          <cell r="B857" t="str">
            <v>TEUS</v>
          </cell>
          <cell r="C857" t="str">
            <v>TE05</v>
          </cell>
          <cell r="D857" t="str">
            <v>TE05</v>
          </cell>
          <cell r="E857">
            <v>88</v>
          </cell>
          <cell r="F857" t="str">
            <v>LN</v>
          </cell>
          <cell r="G857" t="str">
            <v>AXE</v>
          </cell>
          <cell r="H857" t="str">
            <v>A</v>
          </cell>
          <cell r="I857" t="str">
            <v>BOGOTA</v>
          </cell>
          <cell r="J857" t="str">
            <v>TEUS</v>
          </cell>
        </row>
        <row r="858">
          <cell r="A858" t="str">
            <v>2882</v>
          </cell>
          <cell r="B858" t="str">
            <v>TEUS</v>
          </cell>
          <cell r="C858" t="str">
            <v>TE05</v>
          </cell>
          <cell r="D858" t="str">
            <v>TE05</v>
          </cell>
          <cell r="E858">
            <v>88</v>
          </cell>
          <cell r="F858" t="str">
            <v>LN</v>
          </cell>
          <cell r="G858" t="str">
            <v>AXE</v>
          </cell>
          <cell r="H858" t="str">
            <v>A</v>
          </cell>
          <cell r="I858" t="str">
            <v>BOGOTA</v>
          </cell>
          <cell r="J858" t="str">
            <v>TEUS</v>
          </cell>
        </row>
        <row r="859">
          <cell r="A859" t="str">
            <v>2883</v>
          </cell>
          <cell r="B859" t="str">
            <v>TEUS</v>
          </cell>
          <cell r="C859" t="str">
            <v>TE05</v>
          </cell>
          <cell r="D859" t="str">
            <v>TE05</v>
          </cell>
          <cell r="E859">
            <v>88</v>
          </cell>
          <cell r="F859" t="str">
            <v>LN</v>
          </cell>
          <cell r="G859" t="str">
            <v>AXE</v>
          </cell>
          <cell r="H859" t="str">
            <v>A</v>
          </cell>
          <cell r="I859" t="str">
            <v>BOGOTA</v>
          </cell>
          <cell r="J859" t="str">
            <v>TEUS</v>
          </cell>
        </row>
        <row r="860">
          <cell r="A860" t="str">
            <v>2884</v>
          </cell>
          <cell r="B860" t="str">
            <v>TEUS</v>
          </cell>
          <cell r="C860" t="str">
            <v>TE05</v>
          </cell>
          <cell r="D860" t="str">
            <v>TE05</v>
          </cell>
          <cell r="E860">
            <v>88</v>
          </cell>
          <cell r="F860" t="str">
            <v>LN</v>
          </cell>
          <cell r="G860" t="str">
            <v>AXE</v>
          </cell>
          <cell r="H860" t="str">
            <v>A</v>
          </cell>
          <cell r="I860" t="str">
            <v>BOGOTA</v>
          </cell>
          <cell r="J860" t="str">
            <v>TEUS</v>
          </cell>
        </row>
        <row r="861">
          <cell r="A861" t="str">
            <v>2885</v>
          </cell>
          <cell r="B861" t="str">
            <v>TEUS</v>
          </cell>
          <cell r="C861" t="str">
            <v>TE05</v>
          </cell>
          <cell r="D861" t="str">
            <v>TE05</v>
          </cell>
          <cell r="E861">
            <v>88</v>
          </cell>
          <cell r="F861" t="str">
            <v>LN</v>
          </cell>
          <cell r="G861" t="str">
            <v>AXE</v>
          </cell>
          <cell r="H861" t="str">
            <v>A</v>
          </cell>
          <cell r="I861" t="str">
            <v>BOGOTA</v>
          </cell>
          <cell r="J861" t="str">
            <v>TEUS</v>
          </cell>
        </row>
        <row r="862">
          <cell r="A862" t="str">
            <v>2886</v>
          </cell>
          <cell r="B862" t="str">
            <v>TEUS</v>
          </cell>
          <cell r="C862" t="str">
            <v>TE05</v>
          </cell>
          <cell r="D862" t="str">
            <v>TE05</v>
          </cell>
          <cell r="E862">
            <v>88</v>
          </cell>
          <cell r="F862" t="str">
            <v>LN</v>
          </cell>
          <cell r="G862" t="str">
            <v>AXE</v>
          </cell>
          <cell r="H862" t="str">
            <v>A</v>
          </cell>
          <cell r="I862" t="str">
            <v>BOGOTA</v>
          </cell>
          <cell r="J862" t="str">
            <v>TEUS</v>
          </cell>
        </row>
        <row r="863">
          <cell r="A863" t="str">
            <v>2887</v>
          </cell>
          <cell r="B863" t="str">
            <v>TEUS</v>
          </cell>
          <cell r="C863" t="str">
            <v>TE05</v>
          </cell>
          <cell r="D863" t="str">
            <v>TE05</v>
          </cell>
          <cell r="E863">
            <v>88</v>
          </cell>
          <cell r="F863" t="str">
            <v>LN</v>
          </cell>
          <cell r="G863" t="str">
            <v>AXE</v>
          </cell>
          <cell r="H863" t="str">
            <v>A</v>
          </cell>
          <cell r="I863" t="str">
            <v>BOGOTA</v>
          </cell>
          <cell r="J863" t="str">
            <v>TEUS</v>
          </cell>
        </row>
        <row r="864">
          <cell r="A864" t="str">
            <v>2888</v>
          </cell>
          <cell r="B864" t="str">
            <v>TEUS</v>
          </cell>
          <cell r="C864" t="str">
            <v>TE05</v>
          </cell>
          <cell r="D864" t="str">
            <v>TE05</v>
          </cell>
          <cell r="E864">
            <v>88</v>
          </cell>
          <cell r="F864" t="str">
            <v>LN</v>
          </cell>
          <cell r="G864" t="str">
            <v>AXE</v>
          </cell>
          <cell r="H864" t="str">
            <v>A</v>
          </cell>
          <cell r="I864" t="str">
            <v>BOGOTA</v>
          </cell>
          <cell r="J864" t="str">
            <v>TEUS</v>
          </cell>
        </row>
        <row r="865">
          <cell r="A865" t="str">
            <v>2889</v>
          </cell>
          <cell r="B865" t="str">
            <v>TEUS</v>
          </cell>
          <cell r="C865" t="str">
            <v>TE05</v>
          </cell>
          <cell r="D865" t="str">
            <v>TE05</v>
          </cell>
          <cell r="E865">
            <v>88</v>
          </cell>
          <cell r="F865" t="str">
            <v>LN</v>
          </cell>
          <cell r="G865" t="str">
            <v>AXE</v>
          </cell>
          <cell r="H865" t="str">
            <v>A</v>
          </cell>
          <cell r="I865" t="str">
            <v>BOGOTA</v>
          </cell>
          <cell r="J865" t="str">
            <v>TEUS</v>
          </cell>
        </row>
        <row r="866">
          <cell r="A866" t="str">
            <v>2890</v>
          </cell>
          <cell r="B866" t="str">
            <v>CRUC</v>
          </cell>
          <cell r="C866" t="str">
            <v>CR01</v>
          </cell>
          <cell r="D866" t="str">
            <v>CR01</v>
          </cell>
          <cell r="E866">
            <v>28</v>
          </cell>
          <cell r="F866" t="str">
            <v>LN</v>
          </cell>
          <cell r="G866" t="str">
            <v>EWSD</v>
          </cell>
          <cell r="H866" t="str">
            <v>A</v>
          </cell>
          <cell r="I866" t="str">
            <v>BOGOTA</v>
          </cell>
          <cell r="J866" t="str">
            <v>CRUC</v>
          </cell>
        </row>
        <row r="867">
          <cell r="A867" t="str">
            <v>2891</v>
          </cell>
          <cell r="B867" t="str">
            <v>CRUC</v>
          </cell>
          <cell r="C867" t="str">
            <v>CR01</v>
          </cell>
          <cell r="D867" t="str">
            <v>CR01</v>
          </cell>
          <cell r="E867">
            <v>28</v>
          </cell>
          <cell r="F867" t="str">
            <v>LN</v>
          </cell>
          <cell r="G867" t="str">
            <v>EWSD</v>
          </cell>
          <cell r="H867" t="str">
            <v>A</v>
          </cell>
          <cell r="I867" t="str">
            <v>BOGOTA</v>
          </cell>
          <cell r="J867" t="str">
            <v>CRUC</v>
          </cell>
        </row>
        <row r="868">
          <cell r="A868" t="str">
            <v>2892</v>
          </cell>
          <cell r="B868" t="str">
            <v>CRUC</v>
          </cell>
          <cell r="C868" t="str">
            <v>CR01</v>
          </cell>
          <cell r="D868" t="str">
            <v>CR01</v>
          </cell>
          <cell r="E868">
            <v>28</v>
          </cell>
          <cell r="F868" t="str">
            <v>LN</v>
          </cell>
          <cell r="G868" t="str">
            <v>EWSD</v>
          </cell>
          <cell r="H868" t="str">
            <v>A</v>
          </cell>
          <cell r="I868" t="str">
            <v>BOGOTA</v>
          </cell>
          <cell r="J868" t="str">
            <v>CRUC</v>
          </cell>
        </row>
        <row r="869">
          <cell r="A869" t="str">
            <v>2893</v>
          </cell>
          <cell r="B869" t="str">
            <v>CRUC</v>
          </cell>
          <cell r="C869" t="str">
            <v>CR01</v>
          </cell>
          <cell r="D869" t="str">
            <v>CR01</v>
          </cell>
          <cell r="E869">
            <v>28</v>
          </cell>
          <cell r="F869" t="str">
            <v>LN</v>
          </cell>
          <cell r="G869" t="str">
            <v>EWSD</v>
          </cell>
          <cell r="H869" t="str">
            <v>A</v>
          </cell>
          <cell r="I869" t="str">
            <v>BOGOTA</v>
          </cell>
          <cell r="J869" t="str">
            <v>CRUC</v>
          </cell>
        </row>
        <row r="870">
          <cell r="A870" t="str">
            <v>2894</v>
          </cell>
          <cell r="B870" t="str">
            <v>CRUC</v>
          </cell>
          <cell r="C870" t="str">
            <v>CR01</v>
          </cell>
          <cell r="D870" t="str">
            <v>CR01</v>
          </cell>
          <cell r="E870">
            <v>28</v>
          </cell>
          <cell r="F870" t="str">
            <v>LN</v>
          </cell>
          <cell r="G870" t="str">
            <v>EWSD</v>
          </cell>
          <cell r="H870" t="str">
            <v>A</v>
          </cell>
          <cell r="I870" t="str">
            <v>BOGOTA</v>
          </cell>
          <cell r="J870" t="str">
            <v>CRUC</v>
          </cell>
        </row>
        <row r="871">
          <cell r="A871" t="str">
            <v>2895</v>
          </cell>
          <cell r="B871" t="str">
            <v>CRUC</v>
          </cell>
          <cell r="C871" t="str">
            <v>CR01</v>
          </cell>
          <cell r="D871" t="str">
            <v>CR01</v>
          </cell>
          <cell r="E871">
            <v>28</v>
          </cell>
          <cell r="F871" t="str">
            <v>LN</v>
          </cell>
          <cell r="G871" t="str">
            <v>EWSD</v>
          </cell>
          <cell r="H871" t="str">
            <v>A</v>
          </cell>
          <cell r="I871" t="str">
            <v>BOGOTA</v>
          </cell>
          <cell r="J871" t="str">
            <v>CRUC</v>
          </cell>
        </row>
        <row r="872">
          <cell r="A872" t="str">
            <v>2896</v>
          </cell>
          <cell r="B872" t="str">
            <v>CRUC</v>
          </cell>
          <cell r="C872" t="str">
            <v>CR01</v>
          </cell>
          <cell r="D872" t="str">
            <v>CR01</v>
          </cell>
          <cell r="E872">
            <v>28</v>
          </cell>
          <cell r="F872" t="str">
            <v>LN</v>
          </cell>
          <cell r="G872" t="str">
            <v>EWSD</v>
          </cell>
          <cell r="H872" t="str">
            <v>A</v>
          </cell>
          <cell r="I872" t="str">
            <v>BOGOTA</v>
          </cell>
          <cell r="J872" t="str">
            <v>CRUC</v>
          </cell>
        </row>
        <row r="873">
          <cell r="A873" t="str">
            <v>2897</v>
          </cell>
          <cell r="B873" t="str">
            <v>CRUC</v>
          </cell>
          <cell r="C873" t="str">
            <v>CR01</v>
          </cell>
          <cell r="D873" t="str">
            <v>CR01</v>
          </cell>
          <cell r="E873">
            <v>28</v>
          </cell>
          <cell r="F873" t="str">
            <v>LN</v>
          </cell>
          <cell r="G873" t="str">
            <v>EWSD</v>
          </cell>
          <cell r="H873" t="str">
            <v>A</v>
          </cell>
          <cell r="I873" t="str">
            <v>BOGOTA</v>
          </cell>
          <cell r="J873" t="str">
            <v>CRUC</v>
          </cell>
        </row>
        <row r="874">
          <cell r="A874" t="str">
            <v>2898</v>
          </cell>
          <cell r="B874" t="str">
            <v>CRUC</v>
          </cell>
          <cell r="C874" t="str">
            <v>CR01</v>
          </cell>
          <cell r="D874" t="str">
            <v>CR01</v>
          </cell>
          <cell r="E874">
            <v>28</v>
          </cell>
          <cell r="F874" t="str">
            <v>LN</v>
          </cell>
          <cell r="G874" t="str">
            <v>EWSD</v>
          </cell>
          <cell r="H874" t="str">
            <v>A</v>
          </cell>
          <cell r="I874" t="str">
            <v>BOGOTA</v>
          </cell>
          <cell r="J874" t="str">
            <v>CRUC</v>
          </cell>
        </row>
        <row r="875">
          <cell r="A875" t="str">
            <v>2899</v>
          </cell>
          <cell r="B875" t="str">
            <v>CRUC</v>
          </cell>
          <cell r="C875" t="str">
            <v>CR01</v>
          </cell>
          <cell r="D875" t="str">
            <v>CR01</v>
          </cell>
          <cell r="E875">
            <v>28</v>
          </cell>
          <cell r="F875" t="str">
            <v>LN</v>
          </cell>
          <cell r="G875" t="str">
            <v>EWSD</v>
          </cell>
          <cell r="H875" t="str">
            <v>A</v>
          </cell>
          <cell r="I875" t="str">
            <v>BOGOTA</v>
          </cell>
          <cell r="J875" t="str">
            <v>CRUC</v>
          </cell>
        </row>
        <row r="876">
          <cell r="A876" t="str">
            <v>2900</v>
          </cell>
          <cell r="B876" t="str">
            <v>PARA</v>
          </cell>
          <cell r="C876" t="str">
            <v>PA04</v>
          </cell>
          <cell r="D876" t="str">
            <v>PA04</v>
          </cell>
          <cell r="E876">
            <v>62</v>
          </cell>
          <cell r="F876" t="str">
            <v>LN</v>
          </cell>
          <cell r="G876" t="str">
            <v>AXE</v>
          </cell>
          <cell r="H876" t="str">
            <v>A</v>
          </cell>
          <cell r="I876" t="str">
            <v>BOGOTA</v>
          </cell>
          <cell r="J876" t="str">
            <v>PARA</v>
          </cell>
        </row>
        <row r="877">
          <cell r="A877" t="str">
            <v>2901</v>
          </cell>
          <cell r="B877" t="str">
            <v>PARA</v>
          </cell>
          <cell r="C877" t="str">
            <v>PA04</v>
          </cell>
          <cell r="D877" t="str">
            <v>PA04</v>
          </cell>
          <cell r="E877">
            <v>62</v>
          </cell>
          <cell r="F877" t="str">
            <v>LN</v>
          </cell>
          <cell r="G877" t="str">
            <v>AXE</v>
          </cell>
          <cell r="H877" t="str">
            <v>A</v>
          </cell>
          <cell r="I877" t="str">
            <v>BOGOTA</v>
          </cell>
          <cell r="J877" t="str">
            <v>PARA</v>
          </cell>
        </row>
        <row r="878">
          <cell r="A878" t="str">
            <v>2902</v>
          </cell>
          <cell r="B878" t="str">
            <v>PARA</v>
          </cell>
          <cell r="C878" t="str">
            <v>PA04</v>
          </cell>
          <cell r="D878" t="str">
            <v>PA04</v>
          </cell>
          <cell r="E878">
            <v>62</v>
          </cell>
          <cell r="F878" t="str">
            <v>LN</v>
          </cell>
          <cell r="G878" t="str">
            <v>AXE</v>
          </cell>
          <cell r="H878" t="str">
            <v>A</v>
          </cell>
          <cell r="I878" t="str">
            <v>BOGOTA</v>
          </cell>
          <cell r="J878" t="str">
            <v>PARA</v>
          </cell>
        </row>
        <row r="879">
          <cell r="A879" t="str">
            <v>2903</v>
          </cell>
          <cell r="B879" t="str">
            <v>PARA</v>
          </cell>
          <cell r="C879" t="str">
            <v>PA04</v>
          </cell>
          <cell r="D879" t="str">
            <v>PA04</v>
          </cell>
          <cell r="E879">
            <v>62</v>
          </cell>
          <cell r="F879" t="str">
            <v>LN</v>
          </cell>
          <cell r="G879" t="str">
            <v>AXE</v>
          </cell>
          <cell r="H879" t="str">
            <v>A</v>
          </cell>
          <cell r="I879" t="str">
            <v>BOGOTA</v>
          </cell>
          <cell r="J879" t="str">
            <v>PARA</v>
          </cell>
        </row>
        <row r="880">
          <cell r="A880" t="str">
            <v>2904</v>
          </cell>
          <cell r="B880" t="str">
            <v>PARA</v>
          </cell>
          <cell r="C880" t="str">
            <v>PA04</v>
          </cell>
          <cell r="D880" t="str">
            <v>PA04</v>
          </cell>
          <cell r="E880">
            <v>62</v>
          </cell>
          <cell r="F880" t="str">
            <v>LN</v>
          </cell>
          <cell r="G880" t="str">
            <v>AXE</v>
          </cell>
          <cell r="H880" t="str">
            <v>A</v>
          </cell>
          <cell r="I880" t="str">
            <v>BOGOTA</v>
          </cell>
          <cell r="J880" t="str">
            <v>PARA</v>
          </cell>
        </row>
        <row r="881">
          <cell r="A881" t="str">
            <v>2905</v>
          </cell>
          <cell r="B881" t="str">
            <v>PARA</v>
          </cell>
          <cell r="C881" t="str">
            <v>PA04</v>
          </cell>
          <cell r="D881" t="str">
            <v>PA04</v>
          </cell>
          <cell r="E881">
            <v>62</v>
          </cell>
          <cell r="F881" t="str">
            <v>LN</v>
          </cell>
          <cell r="G881" t="str">
            <v>AXE</v>
          </cell>
          <cell r="H881" t="str">
            <v>A</v>
          </cell>
          <cell r="I881" t="str">
            <v>BOGOTA</v>
          </cell>
          <cell r="J881" t="str">
            <v>PARA</v>
          </cell>
        </row>
        <row r="882">
          <cell r="A882" t="str">
            <v>2906</v>
          </cell>
          <cell r="B882" t="str">
            <v>PARA</v>
          </cell>
          <cell r="C882" t="str">
            <v>PA04</v>
          </cell>
          <cell r="D882" t="str">
            <v>PA04</v>
          </cell>
          <cell r="E882">
            <v>62</v>
          </cell>
          <cell r="F882" t="str">
            <v>LN</v>
          </cell>
          <cell r="G882" t="str">
            <v>AXE</v>
          </cell>
          <cell r="H882" t="str">
            <v>A</v>
          </cell>
          <cell r="I882" t="str">
            <v>BOGOTA</v>
          </cell>
          <cell r="J882" t="str">
            <v>PARA</v>
          </cell>
        </row>
        <row r="883">
          <cell r="A883" t="str">
            <v>2907</v>
          </cell>
          <cell r="B883" t="str">
            <v>PARA</v>
          </cell>
          <cell r="C883" t="str">
            <v>PA04</v>
          </cell>
          <cell r="D883" t="str">
            <v>PA04</v>
          </cell>
          <cell r="E883">
            <v>62</v>
          </cell>
          <cell r="F883" t="str">
            <v>LN</v>
          </cell>
          <cell r="G883" t="str">
            <v>AXE</v>
          </cell>
          <cell r="H883" t="str">
            <v>A</v>
          </cell>
          <cell r="I883" t="str">
            <v>BOGOTA</v>
          </cell>
          <cell r="J883" t="str">
            <v>PARA</v>
          </cell>
        </row>
        <row r="884">
          <cell r="A884" t="str">
            <v>2908</v>
          </cell>
          <cell r="B884" t="str">
            <v>PARA</v>
          </cell>
          <cell r="C884" t="str">
            <v>PA04</v>
          </cell>
          <cell r="D884" t="str">
            <v>PA04</v>
          </cell>
          <cell r="E884">
            <v>62</v>
          </cell>
          <cell r="F884" t="str">
            <v>LN</v>
          </cell>
          <cell r="G884" t="str">
            <v>AXE</v>
          </cell>
          <cell r="H884" t="str">
            <v>A</v>
          </cell>
          <cell r="I884" t="str">
            <v>BOGOTA</v>
          </cell>
          <cell r="J884" t="str">
            <v>PARA</v>
          </cell>
        </row>
        <row r="885">
          <cell r="A885" t="str">
            <v>2909</v>
          </cell>
          <cell r="B885" t="str">
            <v>PARA</v>
          </cell>
          <cell r="C885" t="str">
            <v>PA04</v>
          </cell>
          <cell r="D885" t="str">
            <v>PA04</v>
          </cell>
          <cell r="E885">
            <v>62</v>
          </cell>
          <cell r="F885" t="str">
            <v>LN</v>
          </cell>
          <cell r="G885" t="str">
            <v>AXE</v>
          </cell>
          <cell r="H885" t="str">
            <v>A</v>
          </cell>
          <cell r="I885" t="str">
            <v>BOGOTA</v>
          </cell>
          <cell r="J885" t="str">
            <v>PARA</v>
          </cell>
        </row>
        <row r="886">
          <cell r="A886" t="str">
            <v>2910</v>
          </cell>
          <cell r="B886" t="str">
            <v>SHEL</v>
          </cell>
          <cell r="C886" t="str">
            <v>SH06</v>
          </cell>
          <cell r="D886" t="str">
            <v>SH06</v>
          </cell>
          <cell r="E886">
            <v>80</v>
          </cell>
          <cell r="F886" t="str">
            <v>E1</v>
          </cell>
          <cell r="G886" t="str">
            <v>EWSD</v>
          </cell>
          <cell r="H886" t="str">
            <v>A</v>
          </cell>
          <cell r="I886" t="str">
            <v>BOGOTA</v>
          </cell>
          <cell r="J886" t="str">
            <v>SHEL</v>
          </cell>
        </row>
        <row r="887">
          <cell r="A887" t="str">
            <v>2911</v>
          </cell>
          <cell r="B887" t="str">
            <v>SHEL</v>
          </cell>
          <cell r="C887" t="str">
            <v>SH06</v>
          </cell>
          <cell r="D887" t="str">
            <v>SH06</v>
          </cell>
          <cell r="E887">
            <v>80</v>
          </cell>
          <cell r="F887" t="str">
            <v>E1</v>
          </cell>
          <cell r="G887" t="str">
            <v>EWSD</v>
          </cell>
          <cell r="H887" t="str">
            <v>A</v>
          </cell>
          <cell r="I887" t="str">
            <v>BOGOTA</v>
          </cell>
          <cell r="J887" t="str">
            <v>SHEL</v>
          </cell>
        </row>
        <row r="888">
          <cell r="A888" t="str">
            <v>2912</v>
          </cell>
          <cell r="B888" t="str">
            <v>BACH</v>
          </cell>
          <cell r="C888" t="str">
            <v>BA04</v>
          </cell>
          <cell r="D888" t="str">
            <v>BA04</v>
          </cell>
          <cell r="E888">
            <v>22</v>
          </cell>
          <cell r="F888" t="str">
            <v>E1</v>
          </cell>
          <cell r="G888" t="str">
            <v>EWSD</v>
          </cell>
          <cell r="H888" t="str">
            <v>A</v>
          </cell>
          <cell r="I888" t="str">
            <v>BOGOTA</v>
          </cell>
          <cell r="J888" t="str">
            <v>BACH</v>
          </cell>
        </row>
        <row r="889">
          <cell r="A889" t="str">
            <v>2913</v>
          </cell>
          <cell r="B889" t="str">
            <v>BACH</v>
          </cell>
          <cell r="C889" t="str">
            <v>BA04</v>
          </cell>
          <cell r="D889" t="str">
            <v>BA04</v>
          </cell>
          <cell r="E889">
            <v>22</v>
          </cell>
          <cell r="F889" t="str">
            <v>RP</v>
          </cell>
          <cell r="G889" t="str">
            <v>EWSD</v>
          </cell>
          <cell r="H889" t="str">
            <v>A</v>
          </cell>
          <cell r="I889" t="str">
            <v>BOGOTA</v>
          </cell>
          <cell r="J889" t="str">
            <v>BACH</v>
          </cell>
        </row>
        <row r="890">
          <cell r="A890" t="str">
            <v>2914</v>
          </cell>
          <cell r="B890" t="str">
            <v>BACH</v>
          </cell>
          <cell r="C890" t="str">
            <v>BA04</v>
          </cell>
          <cell r="D890" t="str">
            <v>BA04</v>
          </cell>
          <cell r="E890">
            <v>22</v>
          </cell>
          <cell r="F890" t="str">
            <v>RB</v>
          </cell>
          <cell r="G890" t="str">
            <v>EWSD</v>
          </cell>
          <cell r="H890" t="str">
            <v>A</v>
          </cell>
          <cell r="I890" t="str">
            <v>BOGOTA</v>
          </cell>
          <cell r="J890" t="str">
            <v>BACH</v>
          </cell>
        </row>
        <row r="891">
          <cell r="A891" t="str">
            <v>2915</v>
          </cell>
          <cell r="B891" t="str">
            <v>SHEL</v>
          </cell>
          <cell r="C891" t="str">
            <v>SH06</v>
          </cell>
          <cell r="D891" t="str">
            <v>SH06</v>
          </cell>
          <cell r="E891">
            <v>80</v>
          </cell>
          <cell r="F891" t="str">
            <v>RB</v>
          </cell>
          <cell r="G891" t="str">
            <v>EWSD</v>
          </cell>
          <cell r="H891" t="str">
            <v>A</v>
          </cell>
          <cell r="I891" t="str">
            <v>BOGOTA</v>
          </cell>
          <cell r="J891" t="str">
            <v>SHEL</v>
          </cell>
        </row>
        <row r="892">
          <cell r="A892" t="str">
            <v>2916</v>
          </cell>
          <cell r="B892" t="str">
            <v>SHEL</v>
          </cell>
          <cell r="C892" t="str">
            <v>SH06</v>
          </cell>
          <cell r="D892" t="str">
            <v>SH06</v>
          </cell>
          <cell r="E892">
            <v>80</v>
          </cell>
          <cell r="F892" t="str">
            <v>RP</v>
          </cell>
          <cell r="G892" t="str">
            <v>EWSD</v>
          </cell>
          <cell r="H892" t="str">
            <v>A</v>
          </cell>
          <cell r="I892" t="str">
            <v>BOGOTA</v>
          </cell>
          <cell r="J892" t="str">
            <v>SHEL</v>
          </cell>
        </row>
        <row r="893">
          <cell r="A893" t="str">
            <v>2917</v>
          </cell>
          <cell r="B893" t="str">
            <v>SHEL</v>
          </cell>
          <cell r="C893" t="str">
            <v>SH06</v>
          </cell>
          <cell r="D893" t="str">
            <v>SH06</v>
          </cell>
          <cell r="E893">
            <v>80</v>
          </cell>
          <cell r="F893" t="str">
            <v>LN</v>
          </cell>
          <cell r="G893" t="str">
            <v>EWSD</v>
          </cell>
          <cell r="H893" t="str">
            <v>A</v>
          </cell>
          <cell r="I893" t="str">
            <v>BOGOTA</v>
          </cell>
          <cell r="J893" t="str">
            <v>SHEL</v>
          </cell>
        </row>
        <row r="894">
          <cell r="A894" t="str">
            <v>2918</v>
          </cell>
          <cell r="B894" t="str">
            <v>SHEL</v>
          </cell>
          <cell r="C894" t="str">
            <v>SH06</v>
          </cell>
          <cell r="D894" t="str">
            <v>SH06</v>
          </cell>
          <cell r="E894">
            <v>80</v>
          </cell>
          <cell r="F894" t="str">
            <v>LN</v>
          </cell>
          <cell r="G894" t="str">
            <v>EWSD</v>
          </cell>
          <cell r="H894" t="str">
            <v>A</v>
          </cell>
          <cell r="I894" t="str">
            <v>BOGOTA</v>
          </cell>
          <cell r="J894" t="str">
            <v>SHEL</v>
          </cell>
        </row>
        <row r="895">
          <cell r="A895" t="str">
            <v>2919</v>
          </cell>
          <cell r="B895" t="str">
            <v>SHEL</v>
          </cell>
          <cell r="C895" t="str">
            <v>SH06</v>
          </cell>
          <cell r="D895" t="str">
            <v>SH06</v>
          </cell>
          <cell r="E895">
            <v>80</v>
          </cell>
          <cell r="F895" t="str">
            <v>LN</v>
          </cell>
          <cell r="G895" t="str">
            <v>EWSD</v>
          </cell>
          <cell r="H895" t="str">
            <v>A</v>
          </cell>
          <cell r="I895" t="str">
            <v>BOGOTA</v>
          </cell>
          <cell r="J895" t="str">
            <v>SHEL</v>
          </cell>
        </row>
        <row r="896">
          <cell r="A896" t="str">
            <v>2920</v>
          </cell>
          <cell r="B896" t="str">
            <v>SJOS</v>
          </cell>
          <cell r="C896" t="str">
            <v>SJ01</v>
          </cell>
          <cell r="D896" t="str">
            <v>SJ01</v>
          </cell>
          <cell r="E896">
            <v>69</v>
          </cell>
          <cell r="F896" t="str">
            <v>LN</v>
          </cell>
          <cell r="G896" t="str">
            <v>AXE</v>
          </cell>
          <cell r="H896" t="str">
            <v>A</v>
          </cell>
          <cell r="I896" t="str">
            <v>BOGOTA</v>
          </cell>
          <cell r="J896" t="str">
            <v>SJOS</v>
          </cell>
        </row>
        <row r="897">
          <cell r="A897" t="str">
            <v>2921</v>
          </cell>
          <cell r="B897" t="str">
            <v>SJOS</v>
          </cell>
          <cell r="C897" t="str">
            <v>SJ01</v>
          </cell>
          <cell r="D897" t="str">
            <v>SJ01</v>
          </cell>
          <cell r="E897">
            <v>69</v>
          </cell>
          <cell r="F897" t="str">
            <v>LN</v>
          </cell>
          <cell r="G897" t="str">
            <v>AXE</v>
          </cell>
          <cell r="H897" t="str">
            <v>A</v>
          </cell>
          <cell r="I897" t="str">
            <v>BOGOTA</v>
          </cell>
          <cell r="J897" t="str">
            <v>SJOS</v>
          </cell>
        </row>
        <row r="898">
          <cell r="A898" t="str">
            <v>2922</v>
          </cell>
          <cell r="B898" t="str">
            <v>SJOS</v>
          </cell>
          <cell r="C898" t="str">
            <v>SJ01</v>
          </cell>
          <cell r="D898" t="str">
            <v>SJ01</v>
          </cell>
          <cell r="E898">
            <v>69</v>
          </cell>
          <cell r="F898" t="str">
            <v>LN</v>
          </cell>
          <cell r="G898" t="str">
            <v>AXE</v>
          </cell>
          <cell r="H898" t="str">
            <v>A</v>
          </cell>
          <cell r="I898" t="str">
            <v>BOGOTA</v>
          </cell>
          <cell r="J898" t="str">
            <v>SJOS</v>
          </cell>
        </row>
        <row r="899">
          <cell r="A899" t="str">
            <v>2923</v>
          </cell>
          <cell r="B899" t="str">
            <v>SJOS</v>
          </cell>
          <cell r="C899" t="str">
            <v>SJ01</v>
          </cell>
          <cell r="D899" t="str">
            <v>SJ01</v>
          </cell>
          <cell r="E899">
            <v>69</v>
          </cell>
          <cell r="F899" t="str">
            <v>LN</v>
          </cell>
          <cell r="G899" t="str">
            <v>AXE</v>
          </cell>
          <cell r="H899" t="str">
            <v>A</v>
          </cell>
          <cell r="I899" t="str">
            <v>BOGOTA</v>
          </cell>
          <cell r="J899" t="str">
            <v>SJOS</v>
          </cell>
        </row>
        <row r="900">
          <cell r="A900" t="str">
            <v>2924</v>
          </cell>
          <cell r="B900" t="str">
            <v>SJOS</v>
          </cell>
          <cell r="C900" t="str">
            <v>SJ01</v>
          </cell>
          <cell r="D900" t="str">
            <v>SJ01</v>
          </cell>
          <cell r="E900">
            <v>69</v>
          </cell>
          <cell r="F900" t="str">
            <v>LN</v>
          </cell>
          <cell r="G900" t="str">
            <v>AXE</v>
          </cell>
          <cell r="H900" t="str">
            <v>A</v>
          </cell>
          <cell r="I900" t="str">
            <v>BOGOTA</v>
          </cell>
          <cell r="J900" t="str">
            <v>SJOS</v>
          </cell>
        </row>
        <row r="901">
          <cell r="A901" t="str">
            <v>2925</v>
          </cell>
          <cell r="B901" t="str">
            <v>SJOS</v>
          </cell>
          <cell r="C901" t="str">
            <v>SJ01</v>
          </cell>
          <cell r="D901" t="str">
            <v>SJ01</v>
          </cell>
          <cell r="E901">
            <v>69</v>
          </cell>
          <cell r="F901" t="str">
            <v>LN</v>
          </cell>
          <cell r="G901" t="str">
            <v>AXE</v>
          </cell>
          <cell r="H901" t="str">
            <v>A</v>
          </cell>
          <cell r="I901" t="str">
            <v>BOGOTA</v>
          </cell>
          <cell r="J901" t="str">
            <v>SJOS</v>
          </cell>
        </row>
        <row r="902">
          <cell r="A902" t="str">
            <v>2926</v>
          </cell>
          <cell r="B902" t="str">
            <v>SJOS</v>
          </cell>
          <cell r="C902" t="str">
            <v>SJ01</v>
          </cell>
          <cell r="D902" t="str">
            <v>SJ01</v>
          </cell>
          <cell r="E902">
            <v>69</v>
          </cell>
          <cell r="F902" t="str">
            <v>LN</v>
          </cell>
          <cell r="G902" t="str">
            <v>AXE</v>
          </cell>
          <cell r="H902" t="str">
            <v>A</v>
          </cell>
          <cell r="I902" t="str">
            <v>BOGOTA</v>
          </cell>
          <cell r="J902" t="str">
            <v>SJOS</v>
          </cell>
        </row>
        <row r="903">
          <cell r="A903" t="str">
            <v>2927</v>
          </cell>
          <cell r="B903" t="str">
            <v>SJOS</v>
          </cell>
          <cell r="C903" t="str">
            <v>SJ01</v>
          </cell>
          <cell r="D903" t="str">
            <v>SJ01</v>
          </cell>
          <cell r="E903">
            <v>69</v>
          </cell>
          <cell r="F903" t="str">
            <v>LN</v>
          </cell>
          <cell r="G903" t="str">
            <v>AXE</v>
          </cell>
          <cell r="H903" t="str">
            <v>A</v>
          </cell>
          <cell r="I903" t="str">
            <v>BOGOTA</v>
          </cell>
          <cell r="J903" t="str">
            <v>SJOS</v>
          </cell>
        </row>
        <row r="904">
          <cell r="A904" t="str">
            <v>2928</v>
          </cell>
          <cell r="B904" t="str">
            <v>SJOS</v>
          </cell>
          <cell r="C904" t="str">
            <v>SJ01</v>
          </cell>
          <cell r="D904" t="str">
            <v>SJ01</v>
          </cell>
          <cell r="E904">
            <v>69</v>
          </cell>
          <cell r="F904" t="str">
            <v>LN</v>
          </cell>
          <cell r="G904" t="str">
            <v>AXE</v>
          </cell>
          <cell r="H904" t="str">
            <v>A</v>
          </cell>
          <cell r="I904" t="str">
            <v>BOGOTA</v>
          </cell>
          <cell r="J904" t="str">
            <v>SJOS</v>
          </cell>
        </row>
        <row r="905">
          <cell r="A905" t="str">
            <v>2929</v>
          </cell>
          <cell r="B905" t="str">
            <v>SJOS</v>
          </cell>
          <cell r="C905" t="str">
            <v>SJ01</v>
          </cell>
          <cell r="D905" t="str">
            <v>SJ01</v>
          </cell>
          <cell r="E905">
            <v>69</v>
          </cell>
          <cell r="F905" t="str">
            <v>LN</v>
          </cell>
          <cell r="G905" t="str">
            <v>AXE</v>
          </cell>
          <cell r="H905" t="str">
            <v>A</v>
          </cell>
          <cell r="I905" t="str">
            <v>BOGOTA</v>
          </cell>
          <cell r="J905" t="str">
            <v>SJOS</v>
          </cell>
        </row>
        <row r="906">
          <cell r="A906" t="str">
            <v>2930</v>
          </cell>
          <cell r="B906" t="str">
            <v>KENN</v>
          </cell>
          <cell r="C906" t="str">
            <v>KE04</v>
          </cell>
          <cell r="D906" t="str">
            <v>KE04</v>
          </cell>
          <cell r="E906">
            <v>44</v>
          </cell>
          <cell r="F906" t="str">
            <v>LN</v>
          </cell>
          <cell r="G906" t="str">
            <v>AXE</v>
          </cell>
          <cell r="H906" t="str">
            <v>A</v>
          </cell>
          <cell r="I906" t="str">
            <v>BOGOTA</v>
          </cell>
          <cell r="J906" t="str">
            <v>KENN</v>
          </cell>
        </row>
        <row r="907">
          <cell r="A907" t="str">
            <v>2931</v>
          </cell>
          <cell r="B907" t="str">
            <v>KENN</v>
          </cell>
          <cell r="C907" t="str">
            <v>KE04</v>
          </cell>
          <cell r="D907" t="str">
            <v>KE04</v>
          </cell>
          <cell r="E907">
            <v>44</v>
          </cell>
          <cell r="F907" t="str">
            <v>LN</v>
          </cell>
          <cell r="G907" t="str">
            <v>AXE</v>
          </cell>
          <cell r="H907" t="str">
            <v>A</v>
          </cell>
          <cell r="I907" t="str">
            <v>BOGOTA</v>
          </cell>
          <cell r="J907" t="str">
            <v>KENN</v>
          </cell>
        </row>
        <row r="908">
          <cell r="A908" t="str">
            <v>2932</v>
          </cell>
          <cell r="B908" t="str">
            <v>KENN</v>
          </cell>
          <cell r="C908" t="str">
            <v>KE04</v>
          </cell>
          <cell r="D908" t="str">
            <v>KE04</v>
          </cell>
          <cell r="E908">
            <v>44</v>
          </cell>
          <cell r="F908" t="str">
            <v>LN</v>
          </cell>
          <cell r="G908" t="str">
            <v>AXE</v>
          </cell>
          <cell r="H908" t="str">
            <v>A</v>
          </cell>
          <cell r="I908" t="str">
            <v>BOGOTA</v>
          </cell>
          <cell r="J908" t="str">
            <v>KENN</v>
          </cell>
        </row>
        <row r="909">
          <cell r="A909" t="str">
            <v>2933</v>
          </cell>
          <cell r="B909" t="str">
            <v>KENN</v>
          </cell>
          <cell r="C909" t="str">
            <v>KE04</v>
          </cell>
          <cell r="D909" t="str">
            <v>KE04</v>
          </cell>
          <cell r="E909">
            <v>44</v>
          </cell>
          <cell r="F909" t="str">
            <v>LN</v>
          </cell>
          <cell r="G909" t="str">
            <v>AXE</v>
          </cell>
          <cell r="H909" t="str">
            <v>A</v>
          </cell>
          <cell r="I909" t="str">
            <v>BOGOTA</v>
          </cell>
          <cell r="J909" t="str">
            <v>KENN</v>
          </cell>
        </row>
        <row r="910">
          <cell r="A910" t="str">
            <v>2934</v>
          </cell>
          <cell r="B910" t="str">
            <v>KENN</v>
          </cell>
          <cell r="C910" t="str">
            <v>KE04</v>
          </cell>
          <cell r="D910" t="str">
            <v>KE04</v>
          </cell>
          <cell r="E910">
            <v>44</v>
          </cell>
          <cell r="F910" t="str">
            <v>LN</v>
          </cell>
          <cell r="G910" t="str">
            <v>AXE</v>
          </cell>
          <cell r="H910" t="str">
            <v>A</v>
          </cell>
          <cell r="I910" t="str">
            <v>BOGOTA</v>
          </cell>
          <cell r="J910" t="str">
            <v>KENN</v>
          </cell>
        </row>
        <row r="911">
          <cell r="A911" t="str">
            <v>2935</v>
          </cell>
          <cell r="B911" t="str">
            <v>KENN</v>
          </cell>
          <cell r="C911" t="str">
            <v>KE04</v>
          </cell>
          <cell r="D911" t="str">
            <v>KE04</v>
          </cell>
          <cell r="E911">
            <v>44</v>
          </cell>
          <cell r="F911" t="str">
            <v>LN</v>
          </cell>
          <cell r="G911" t="str">
            <v>AXE</v>
          </cell>
          <cell r="H911" t="str">
            <v>A</v>
          </cell>
          <cell r="I911" t="str">
            <v>BOGOTA</v>
          </cell>
          <cell r="J911" t="str">
            <v>KENN</v>
          </cell>
        </row>
        <row r="912">
          <cell r="A912" t="str">
            <v>2936</v>
          </cell>
          <cell r="B912" t="str">
            <v>KENN</v>
          </cell>
          <cell r="C912" t="str">
            <v>KE04</v>
          </cell>
          <cell r="D912" t="str">
            <v>KE04</v>
          </cell>
          <cell r="E912">
            <v>44</v>
          </cell>
          <cell r="F912" t="str">
            <v>LN</v>
          </cell>
          <cell r="G912" t="str">
            <v>AXE</v>
          </cell>
          <cell r="H912" t="str">
            <v>A</v>
          </cell>
          <cell r="I912" t="str">
            <v>BOGOTA</v>
          </cell>
          <cell r="J912" t="str">
            <v>KENN</v>
          </cell>
        </row>
        <row r="913">
          <cell r="A913" t="str">
            <v>2937</v>
          </cell>
          <cell r="B913" t="str">
            <v>KENN</v>
          </cell>
          <cell r="C913" t="str">
            <v>KE04</v>
          </cell>
          <cell r="D913" t="str">
            <v>KE04</v>
          </cell>
          <cell r="E913">
            <v>44</v>
          </cell>
          <cell r="F913" t="str">
            <v>LN</v>
          </cell>
          <cell r="G913" t="str">
            <v>AXE</v>
          </cell>
          <cell r="H913" t="str">
            <v>A</v>
          </cell>
          <cell r="I913" t="str">
            <v>BOGOTA</v>
          </cell>
          <cell r="J913" t="str">
            <v>KENN</v>
          </cell>
        </row>
        <row r="914">
          <cell r="A914" t="str">
            <v>2938</v>
          </cell>
          <cell r="B914" t="str">
            <v>KENN</v>
          </cell>
          <cell r="C914" t="str">
            <v>KE04</v>
          </cell>
          <cell r="D914" t="str">
            <v>KE04</v>
          </cell>
          <cell r="E914">
            <v>44</v>
          </cell>
          <cell r="F914" t="str">
            <v>LN</v>
          </cell>
          <cell r="G914" t="str">
            <v>AXE</v>
          </cell>
          <cell r="H914" t="str">
            <v>A</v>
          </cell>
          <cell r="I914" t="str">
            <v>BOGOTA</v>
          </cell>
          <cell r="J914" t="str">
            <v>KENN</v>
          </cell>
        </row>
        <row r="915">
          <cell r="A915" t="str">
            <v>2939</v>
          </cell>
          <cell r="B915" t="str">
            <v>KENN</v>
          </cell>
          <cell r="C915" t="str">
            <v>KE04</v>
          </cell>
          <cell r="D915" t="str">
            <v>KE04</v>
          </cell>
          <cell r="E915">
            <v>44</v>
          </cell>
          <cell r="F915" t="str">
            <v>LN</v>
          </cell>
          <cell r="G915" t="str">
            <v>AXE</v>
          </cell>
          <cell r="H915" t="str">
            <v>A</v>
          </cell>
          <cell r="I915" t="str">
            <v>BOGOTA</v>
          </cell>
          <cell r="J915" t="str">
            <v>KENN</v>
          </cell>
        </row>
        <row r="916">
          <cell r="A916" t="str">
            <v>2940</v>
          </cell>
          <cell r="B916" t="str">
            <v>NORM</v>
          </cell>
          <cell r="C916" t="str">
            <v>NO03</v>
          </cell>
          <cell r="D916" t="str">
            <v>NO03</v>
          </cell>
          <cell r="E916">
            <v>56</v>
          </cell>
          <cell r="F916" t="str">
            <v>E1</v>
          </cell>
          <cell r="G916" t="str">
            <v>EWSD</v>
          </cell>
          <cell r="H916" t="str">
            <v>A</v>
          </cell>
          <cell r="I916" t="str">
            <v>BOGOTA</v>
          </cell>
          <cell r="J916" t="str">
            <v>NORM</v>
          </cell>
        </row>
        <row r="917">
          <cell r="A917" t="str">
            <v>2941</v>
          </cell>
          <cell r="B917" t="str">
            <v>NORM</v>
          </cell>
          <cell r="C917" t="str">
            <v>NO03</v>
          </cell>
          <cell r="D917" t="str">
            <v>NO03</v>
          </cell>
          <cell r="E917">
            <v>56</v>
          </cell>
          <cell r="F917" t="str">
            <v>E1</v>
          </cell>
          <cell r="G917" t="str">
            <v>EWSD</v>
          </cell>
          <cell r="H917" t="str">
            <v>A</v>
          </cell>
          <cell r="I917" t="str">
            <v>BOGOTA</v>
          </cell>
          <cell r="J917" t="str">
            <v>NORM</v>
          </cell>
        </row>
        <row r="918">
          <cell r="A918" t="str">
            <v>2942</v>
          </cell>
          <cell r="B918" t="str">
            <v>NORM</v>
          </cell>
          <cell r="C918" t="str">
            <v>NO03</v>
          </cell>
          <cell r="D918" t="str">
            <v>NO03</v>
          </cell>
          <cell r="E918">
            <v>56</v>
          </cell>
          <cell r="F918" t="str">
            <v>E1</v>
          </cell>
          <cell r="G918" t="str">
            <v>EWSD</v>
          </cell>
          <cell r="H918" t="str">
            <v>A</v>
          </cell>
          <cell r="I918" t="str">
            <v>BOGOTA</v>
          </cell>
          <cell r="J918" t="str">
            <v>NORM</v>
          </cell>
        </row>
        <row r="919">
          <cell r="A919" t="str">
            <v>2943</v>
          </cell>
          <cell r="B919" t="str">
            <v>NORM</v>
          </cell>
          <cell r="C919" t="str">
            <v>NO03</v>
          </cell>
          <cell r="D919" t="str">
            <v>NO03</v>
          </cell>
          <cell r="E919">
            <v>56</v>
          </cell>
          <cell r="F919" t="str">
            <v>LNC</v>
          </cell>
          <cell r="G919" t="str">
            <v>EWSD</v>
          </cell>
          <cell r="H919" t="str">
            <v>A</v>
          </cell>
          <cell r="I919" t="str">
            <v>BOGOTA</v>
          </cell>
          <cell r="J919" t="str">
            <v>NORM</v>
          </cell>
        </row>
        <row r="920">
          <cell r="A920" t="str">
            <v>2944</v>
          </cell>
          <cell r="B920" t="str">
            <v>AERO</v>
          </cell>
          <cell r="C920" t="str">
            <v>AE01</v>
          </cell>
          <cell r="D920" t="str">
            <v>NO03</v>
          </cell>
          <cell r="E920">
            <v>4</v>
          </cell>
          <cell r="F920" t="str">
            <v>MD</v>
          </cell>
          <cell r="G920" t="str">
            <v>EWSD</v>
          </cell>
          <cell r="H920" t="str">
            <v>A</v>
          </cell>
          <cell r="I920" t="str">
            <v>BOGOTA</v>
          </cell>
          <cell r="J920" t="str">
            <v>AERO</v>
          </cell>
        </row>
        <row r="921">
          <cell r="A921" t="str">
            <v>2945</v>
          </cell>
          <cell r="B921" t="str">
            <v>NORM</v>
          </cell>
          <cell r="C921" t="str">
            <v>NO03</v>
          </cell>
          <cell r="D921" t="str">
            <v>NO03</v>
          </cell>
          <cell r="E921">
            <v>56</v>
          </cell>
          <cell r="F921" t="str">
            <v>LNC</v>
          </cell>
          <cell r="G921" t="str">
            <v>EWSD</v>
          </cell>
          <cell r="H921" t="str">
            <v>A</v>
          </cell>
          <cell r="I921" t="str">
            <v>BOGOTA</v>
          </cell>
          <cell r="J921" t="str">
            <v>NORM</v>
          </cell>
        </row>
        <row r="922">
          <cell r="A922" t="str">
            <v>2946</v>
          </cell>
          <cell r="B922" t="str">
            <v>PARA</v>
          </cell>
          <cell r="C922" t="str">
            <v>PA01</v>
          </cell>
          <cell r="D922" t="str">
            <v>PA01</v>
          </cell>
          <cell r="E922">
            <v>62</v>
          </cell>
          <cell r="F922" t="str">
            <v>RB</v>
          </cell>
          <cell r="G922" t="str">
            <v>EWSD</v>
          </cell>
          <cell r="H922" t="str">
            <v>A</v>
          </cell>
          <cell r="I922" t="str">
            <v>BOGOTA</v>
          </cell>
          <cell r="J922" t="str">
            <v>PARA</v>
          </cell>
        </row>
        <row r="923">
          <cell r="A923" t="str">
            <v>2947</v>
          </cell>
          <cell r="B923" t="str">
            <v>AERO</v>
          </cell>
          <cell r="C923" t="str">
            <v>AE01</v>
          </cell>
          <cell r="D923" t="str">
            <v>NO03</v>
          </cell>
          <cell r="E923">
            <v>4</v>
          </cell>
          <cell r="F923" t="str">
            <v>RB</v>
          </cell>
          <cell r="G923" t="str">
            <v>EWSD</v>
          </cell>
          <cell r="H923" t="str">
            <v>A</v>
          </cell>
          <cell r="I923" t="str">
            <v>BOGOTA</v>
          </cell>
          <cell r="J923" t="str">
            <v>AERO</v>
          </cell>
        </row>
        <row r="924">
          <cell r="A924" t="str">
            <v>2948</v>
          </cell>
          <cell r="B924" t="str">
            <v>SJOS</v>
          </cell>
          <cell r="C924" t="str">
            <v>SJ02</v>
          </cell>
          <cell r="D924" t="str">
            <v>SJ02</v>
          </cell>
          <cell r="E924">
            <v>69</v>
          </cell>
          <cell r="F924" t="str">
            <v>RP</v>
          </cell>
          <cell r="G924" t="str">
            <v>EWSD</v>
          </cell>
          <cell r="H924" t="str">
            <v>A</v>
          </cell>
          <cell r="I924" t="str">
            <v>BOGOTA</v>
          </cell>
          <cell r="J924" t="str">
            <v>SJOS</v>
          </cell>
        </row>
        <row r="925">
          <cell r="A925" t="str">
            <v>2949</v>
          </cell>
          <cell r="B925" t="str">
            <v>NORM</v>
          </cell>
          <cell r="C925" t="str">
            <v>NO03</v>
          </cell>
          <cell r="D925" t="str">
            <v>NO03</v>
          </cell>
          <cell r="E925">
            <v>56</v>
          </cell>
          <cell r="F925" t="str">
            <v>RB</v>
          </cell>
          <cell r="G925" t="str">
            <v>EWSD</v>
          </cell>
          <cell r="H925" t="str">
            <v>A</v>
          </cell>
          <cell r="I925" t="str">
            <v>BOGOTA</v>
          </cell>
          <cell r="J925" t="str">
            <v>NORM</v>
          </cell>
        </row>
        <row r="926">
          <cell r="A926" t="str">
            <v>2950</v>
          </cell>
          <cell r="B926" t="str">
            <v>NORM</v>
          </cell>
          <cell r="C926" t="str">
            <v>NO03</v>
          </cell>
          <cell r="D926" t="str">
            <v>NO03</v>
          </cell>
          <cell r="E926">
            <v>56</v>
          </cell>
          <cell r="F926" t="str">
            <v>LN</v>
          </cell>
          <cell r="G926" t="str">
            <v>EWSD</v>
          </cell>
          <cell r="H926" t="str">
            <v>A</v>
          </cell>
          <cell r="I926" t="str">
            <v>BOGOTA</v>
          </cell>
          <cell r="J926" t="str">
            <v>NORM</v>
          </cell>
        </row>
        <row r="927">
          <cell r="A927" t="str">
            <v>2951</v>
          </cell>
          <cell r="B927" t="str">
            <v>NORM</v>
          </cell>
          <cell r="C927" t="str">
            <v>NO03</v>
          </cell>
          <cell r="D927" t="str">
            <v>NO03</v>
          </cell>
          <cell r="E927">
            <v>56</v>
          </cell>
          <cell r="F927" t="str">
            <v>LN</v>
          </cell>
          <cell r="G927" t="str">
            <v>EWSD</v>
          </cell>
          <cell r="H927" t="str">
            <v>A</v>
          </cell>
          <cell r="I927" t="str">
            <v>BOGOTA</v>
          </cell>
          <cell r="J927" t="str">
            <v>NORM</v>
          </cell>
        </row>
        <row r="928">
          <cell r="A928" t="str">
            <v>2952</v>
          </cell>
          <cell r="B928" t="str">
            <v>NORM</v>
          </cell>
          <cell r="C928" t="str">
            <v>NO03</v>
          </cell>
          <cell r="D928" t="str">
            <v>NO03</v>
          </cell>
          <cell r="E928">
            <v>56</v>
          </cell>
          <cell r="F928" t="str">
            <v>LN</v>
          </cell>
          <cell r="G928" t="str">
            <v>EWSD</v>
          </cell>
          <cell r="H928" t="str">
            <v>A</v>
          </cell>
          <cell r="I928" t="str">
            <v>BOGOTA</v>
          </cell>
          <cell r="J928" t="str">
            <v>NORM</v>
          </cell>
        </row>
        <row r="929">
          <cell r="A929" t="str">
            <v>2953</v>
          </cell>
          <cell r="B929" t="str">
            <v>NORM</v>
          </cell>
          <cell r="C929" t="str">
            <v>NO03</v>
          </cell>
          <cell r="D929" t="str">
            <v>NO03</v>
          </cell>
          <cell r="E929">
            <v>56</v>
          </cell>
          <cell r="F929" t="str">
            <v>LN</v>
          </cell>
          <cell r="G929" t="str">
            <v>EWSD</v>
          </cell>
          <cell r="H929" t="str">
            <v>A</v>
          </cell>
          <cell r="I929" t="str">
            <v>BOGOTA</v>
          </cell>
          <cell r="J929" t="str">
            <v>NORM</v>
          </cell>
        </row>
        <row r="930">
          <cell r="A930" t="str">
            <v>2954</v>
          </cell>
          <cell r="B930" t="str">
            <v>NORM</v>
          </cell>
          <cell r="C930" t="str">
            <v>NO03</v>
          </cell>
          <cell r="D930" t="str">
            <v>NO03</v>
          </cell>
          <cell r="E930">
            <v>56</v>
          </cell>
          <cell r="F930" t="str">
            <v>LN</v>
          </cell>
          <cell r="G930" t="str">
            <v>EWSD</v>
          </cell>
          <cell r="H930" t="str">
            <v>A</v>
          </cell>
          <cell r="I930" t="str">
            <v>BOGOTA</v>
          </cell>
          <cell r="J930" t="str">
            <v>NORM</v>
          </cell>
        </row>
        <row r="931">
          <cell r="A931" t="str">
            <v>2955</v>
          </cell>
          <cell r="B931" t="str">
            <v>NORM</v>
          </cell>
          <cell r="C931" t="str">
            <v>NO03</v>
          </cell>
          <cell r="D931" t="str">
            <v>NO03</v>
          </cell>
          <cell r="E931">
            <v>56</v>
          </cell>
          <cell r="F931" t="str">
            <v>LN</v>
          </cell>
          <cell r="G931" t="str">
            <v>EWSD</v>
          </cell>
          <cell r="H931" t="str">
            <v>A</v>
          </cell>
          <cell r="I931" t="str">
            <v>BOGOTA</v>
          </cell>
          <cell r="J931" t="str">
            <v>NORM</v>
          </cell>
        </row>
        <row r="932">
          <cell r="A932" t="str">
            <v>2956</v>
          </cell>
          <cell r="B932" t="str">
            <v>NORM</v>
          </cell>
          <cell r="C932" t="str">
            <v>NO03</v>
          </cell>
          <cell r="D932" t="str">
            <v>NO03</v>
          </cell>
          <cell r="E932">
            <v>56</v>
          </cell>
          <cell r="F932" t="str">
            <v>LN</v>
          </cell>
          <cell r="G932" t="str">
            <v>EWSD</v>
          </cell>
          <cell r="H932" t="str">
            <v>A</v>
          </cell>
          <cell r="I932" t="str">
            <v>BOGOTA</v>
          </cell>
          <cell r="J932" t="str">
            <v>NORM</v>
          </cell>
        </row>
        <row r="933">
          <cell r="A933" t="str">
            <v>2957</v>
          </cell>
          <cell r="B933" t="str">
            <v>NORM</v>
          </cell>
          <cell r="C933" t="str">
            <v>NO03</v>
          </cell>
          <cell r="D933" t="str">
            <v>NO03</v>
          </cell>
          <cell r="E933">
            <v>56</v>
          </cell>
          <cell r="F933" t="str">
            <v>LN</v>
          </cell>
          <cell r="G933" t="str">
            <v>EWSD</v>
          </cell>
          <cell r="H933" t="str">
            <v>A</v>
          </cell>
          <cell r="I933" t="str">
            <v>BOGOTA</v>
          </cell>
          <cell r="J933" t="str">
            <v>NORM</v>
          </cell>
        </row>
        <row r="934">
          <cell r="A934" t="str">
            <v>2958</v>
          </cell>
          <cell r="B934" t="str">
            <v>NORM</v>
          </cell>
          <cell r="C934" t="str">
            <v>NO03</v>
          </cell>
          <cell r="D934" t="str">
            <v>NO03</v>
          </cell>
          <cell r="E934">
            <v>56</v>
          </cell>
          <cell r="F934" t="str">
            <v>LN</v>
          </cell>
          <cell r="G934" t="str">
            <v>EWSD</v>
          </cell>
          <cell r="H934" t="str">
            <v>A</v>
          </cell>
          <cell r="I934" t="str">
            <v>BOGOTA</v>
          </cell>
          <cell r="J934" t="str">
            <v>NORM</v>
          </cell>
        </row>
        <row r="935">
          <cell r="A935" t="str">
            <v>2959</v>
          </cell>
          <cell r="B935" t="str">
            <v>NORM</v>
          </cell>
          <cell r="C935" t="str">
            <v>NO03</v>
          </cell>
          <cell r="D935" t="str">
            <v>NO03</v>
          </cell>
          <cell r="E935">
            <v>56</v>
          </cell>
          <cell r="F935" t="str">
            <v>LN</v>
          </cell>
          <cell r="G935" t="str">
            <v>EWSD</v>
          </cell>
          <cell r="H935" t="str">
            <v>A</v>
          </cell>
          <cell r="I935" t="str">
            <v>BOGOTA</v>
          </cell>
          <cell r="J935" t="str">
            <v>NORM</v>
          </cell>
        </row>
        <row r="936">
          <cell r="A936" t="str">
            <v>2960</v>
          </cell>
          <cell r="B936" t="str">
            <v>CHIC</v>
          </cell>
          <cell r="C936" t="str">
            <v>CO05</v>
          </cell>
          <cell r="D936" t="str">
            <v>CO05</v>
          </cell>
          <cell r="E936">
            <v>36</v>
          </cell>
          <cell r="F936" t="str">
            <v>LNC</v>
          </cell>
          <cell r="G936" t="str">
            <v>EWSD</v>
          </cell>
          <cell r="H936" t="str">
            <v>A</v>
          </cell>
          <cell r="I936" t="str">
            <v>BOGOTA</v>
          </cell>
          <cell r="J936" t="str">
            <v>CHIC</v>
          </cell>
        </row>
        <row r="937">
          <cell r="A937" t="str">
            <v>2961</v>
          </cell>
          <cell r="B937" t="str">
            <v>CHIC</v>
          </cell>
          <cell r="C937" t="str">
            <v>CO05</v>
          </cell>
          <cell r="D937" t="str">
            <v>CO05</v>
          </cell>
          <cell r="E937">
            <v>36</v>
          </cell>
          <cell r="F937" t="str">
            <v>LNC</v>
          </cell>
          <cell r="G937" t="str">
            <v>EWSD</v>
          </cell>
          <cell r="H937" t="str">
            <v>A</v>
          </cell>
          <cell r="I937" t="str">
            <v>BOGOTA</v>
          </cell>
          <cell r="J937" t="str">
            <v>CHIC</v>
          </cell>
        </row>
        <row r="938">
          <cell r="A938" t="str">
            <v>2962</v>
          </cell>
          <cell r="B938" t="str">
            <v>CHIC</v>
          </cell>
          <cell r="C938" t="str">
            <v>CO05</v>
          </cell>
          <cell r="D938" t="str">
            <v>CO05</v>
          </cell>
          <cell r="E938">
            <v>36</v>
          </cell>
          <cell r="F938" t="str">
            <v>MD</v>
          </cell>
          <cell r="G938" t="str">
            <v>EWSD</v>
          </cell>
          <cell r="H938" t="str">
            <v>A</v>
          </cell>
          <cell r="I938" t="str">
            <v>BOGOTA</v>
          </cell>
          <cell r="J938" t="str">
            <v>CHIC</v>
          </cell>
        </row>
        <row r="939">
          <cell r="A939" t="str">
            <v>2963</v>
          </cell>
          <cell r="B939" t="str">
            <v>CHIC</v>
          </cell>
          <cell r="C939" t="str">
            <v>CO05</v>
          </cell>
          <cell r="D939" t="str">
            <v>CO05</v>
          </cell>
          <cell r="E939">
            <v>36</v>
          </cell>
          <cell r="F939" t="str">
            <v>MD</v>
          </cell>
          <cell r="G939" t="str">
            <v>EWSD</v>
          </cell>
          <cell r="H939" t="str">
            <v>A</v>
          </cell>
          <cell r="I939" t="str">
            <v>BOGOTA</v>
          </cell>
          <cell r="J939" t="str">
            <v>CHIC</v>
          </cell>
        </row>
        <row r="940">
          <cell r="A940" t="str">
            <v>2964</v>
          </cell>
          <cell r="B940" t="str">
            <v>CHIC</v>
          </cell>
          <cell r="C940" t="str">
            <v>CO05</v>
          </cell>
          <cell r="D940" t="str">
            <v>CO05</v>
          </cell>
          <cell r="E940">
            <v>36</v>
          </cell>
          <cell r="F940" t="str">
            <v>MD</v>
          </cell>
          <cell r="G940" t="str">
            <v>EWSD</v>
          </cell>
          <cell r="H940" t="str">
            <v>A</v>
          </cell>
          <cell r="I940" t="str">
            <v>BOGOTA</v>
          </cell>
          <cell r="J940" t="str">
            <v>CHIC</v>
          </cell>
        </row>
        <row r="941">
          <cell r="A941" t="str">
            <v>2965</v>
          </cell>
          <cell r="B941" t="str">
            <v>NIZA</v>
          </cell>
          <cell r="C941" t="str">
            <v>NI04</v>
          </cell>
          <cell r="D941" t="str">
            <v>NI04</v>
          </cell>
          <cell r="E941">
            <v>52</v>
          </cell>
          <cell r="F941" t="str">
            <v>RB</v>
          </cell>
          <cell r="G941" t="str">
            <v>EWSD</v>
          </cell>
          <cell r="H941" t="str">
            <v>A</v>
          </cell>
          <cell r="I941" t="str">
            <v>BOGOTA</v>
          </cell>
          <cell r="J941" t="str">
            <v>NIZA</v>
          </cell>
        </row>
        <row r="942">
          <cell r="A942" t="str">
            <v>2966</v>
          </cell>
          <cell r="B942" t="str">
            <v>CHIC</v>
          </cell>
          <cell r="C942" t="str">
            <v>CO05</v>
          </cell>
          <cell r="D942" t="str">
            <v>CO05</v>
          </cell>
          <cell r="E942">
            <v>36</v>
          </cell>
          <cell r="F942" t="str">
            <v>E1</v>
          </cell>
          <cell r="G942" t="str">
            <v>EWSD</v>
          </cell>
          <cell r="H942" t="str">
            <v>A</v>
          </cell>
          <cell r="I942" t="str">
            <v>BOGOTA</v>
          </cell>
          <cell r="J942" t="str">
            <v>CHIC</v>
          </cell>
        </row>
        <row r="943">
          <cell r="A943" t="str">
            <v>2967</v>
          </cell>
          <cell r="B943" t="str">
            <v>CHIC</v>
          </cell>
          <cell r="C943" t="str">
            <v>CO05</v>
          </cell>
          <cell r="D943" t="str">
            <v>CO05</v>
          </cell>
          <cell r="E943">
            <v>36</v>
          </cell>
          <cell r="F943" t="str">
            <v>RB</v>
          </cell>
          <cell r="G943" t="str">
            <v>EWSD</v>
          </cell>
          <cell r="H943" t="str">
            <v>A</v>
          </cell>
          <cell r="I943" t="str">
            <v>BOGOTA</v>
          </cell>
          <cell r="J943" t="str">
            <v>CHIC</v>
          </cell>
        </row>
        <row r="944">
          <cell r="A944" t="str">
            <v>2968</v>
          </cell>
          <cell r="B944" t="str">
            <v>CHIC</v>
          </cell>
          <cell r="C944" t="str">
            <v>CO05</v>
          </cell>
          <cell r="D944" t="str">
            <v>CO05</v>
          </cell>
          <cell r="E944">
            <v>36</v>
          </cell>
          <cell r="F944" t="str">
            <v>RB</v>
          </cell>
          <cell r="G944" t="str">
            <v>EWSD</v>
          </cell>
          <cell r="H944" t="str">
            <v>A</v>
          </cell>
          <cell r="I944" t="str">
            <v>BOGOTA</v>
          </cell>
          <cell r="J944" t="str">
            <v>CHIC</v>
          </cell>
        </row>
        <row r="945">
          <cell r="A945" t="str">
            <v>2969</v>
          </cell>
          <cell r="B945" t="str">
            <v>CHIC</v>
          </cell>
          <cell r="C945" t="str">
            <v>CO05</v>
          </cell>
          <cell r="D945" t="str">
            <v>CO05</v>
          </cell>
          <cell r="E945">
            <v>36</v>
          </cell>
          <cell r="F945" t="str">
            <v>RB</v>
          </cell>
          <cell r="G945" t="str">
            <v>EWSD</v>
          </cell>
          <cell r="H945" t="str">
            <v>A</v>
          </cell>
          <cell r="I945" t="str">
            <v>BOGOTA</v>
          </cell>
          <cell r="J945" t="str">
            <v>CHIC</v>
          </cell>
        </row>
        <row r="946">
          <cell r="A946" t="str">
            <v>2970</v>
          </cell>
          <cell r="B946" t="str">
            <v>CENT</v>
          </cell>
          <cell r="C946" t="str">
            <v>CE12</v>
          </cell>
          <cell r="D946" t="str">
            <v>CE12</v>
          </cell>
          <cell r="E946">
            <v>20</v>
          </cell>
          <cell r="F946" t="str">
            <v>E1</v>
          </cell>
          <cell r="G946" t="str">
            <v>AXE</v>
          </cell>
          <cell r="H946" t="str">
            <v>A</v>
          </cell>
          <cell r="I946" t="str">
            <v>BOGOTA</v>
          </cell>
          <cell r="J946" t="str">
            <v>CENT</v>
          </cell>
        </row>
        <row r="947">
          <cell r="A947" t="str">
            <v>2971</v>
          </cell>
          <cell r="B947" t="str">
            <v>CENT</v>
          </cell>
          <cell r="C947" t="str">
            <v>CE12</v>
          </cell>
          <cell r="D947" t="str">
            <v>CE12</v>
          </cell>
          <cell r="E947">
            <v>20</v>
          </cell>
          <cell r="F947" t="str">
            <v>E1</v>
          </cell>
          <cell r="G947" t="str">
            <v>AXE</v>
          </cell>
          <cell r="H947" t="str">
            <v>A</v>
          </cell>
          <cell r="I947" t="str">
            <v>BOGOTA</v>
          </cell>
          <cell r="J947" t="str">
            <v>CENT</v>
          </cell>
        </row>
        <row r="948">
          <cell r="A948" t="str">
            <v>2972</v>
          </cell>
          <cell r="B948" t="str">
            <v>CENT</v>
          </cell>
          <cell r="C948" t="str">
            <v>CE12</v>
          </cell>
          <cell r="D948" t="str">
            <v>CE12</v>
          </cell>
          <cell r="E948">
            <v>20</v>
          </cell>
          <cell r="F948" t="str">
            <v>E1</v>
          </cell>
          <cell r="G948" t="str">
            <v>AXE</v>
          </cell>
          <cell r="H948" t="str">
            <v>A</v>
          </cell>
          <cell r="I948" t="str">
            <v>BOGOTA</v>
          </cell>
          <cell r="J948" t="str">
            <v>CENT</v>
          </cell>
        </row>
        <row r="949">
          <cell r="A949" t="str">
            <v>2973</v>
          </cell>
          <cell r="B949" t="str">
            <v>CENT</v>
          </cell>
          <cell r="C949" t="str">
            <v>CE12</v>
          </cell>
          <cell r="D949" t="str">
            <v>CE12</v>
          </cell>
          <cell r="E949">
            <v>20</v>
          </cell>
          <cell r="F949" t="str">
            <v>E1</v>
          </cell>
          <cell r="G949" t="str">
            <v>AXE</v>
          </cell>
          <cell r="H949" t="str">
            <v>A</v>
          </cell>
          <cell r="I949" t="str">
            <v>BOGOTA</v>
          </cell>
          <cell r="J949" t="str">
            <v>CENT</v>
          </cell>
        </row>
        <row r="950">
          <cell r="A950" t="str">
            <v>2974</v>
          </cell>
          <cell r="B950" t="str">
            <v>CENT</v>
          </cell>
          <cell r="C950" t="str">
            <v>CE12</v>
          </cell>
          <cell r="D950" t="str">
            <v>CE12</v>
          </cell>
          <cell r="E950">
            <v>20</v>
          </cell>
          <cell r="F950" t="str">
            <v>E1</v>
          </cell>
          <cell r="G950" t="str">
            <v>AXE</v>
          </cell>
          <cell r="H950" t="str">
            <v>A</v>
          </cell>
          <cell r="I950" t="str">
            <v>BOGOTA</v>
          </cell>
          <cell r="J950" t="str">
            <v>CENT</v>
          </cell>
        </row>
        <row r="951">
          <cell r="A951" t="str">
            <v>2975</v>
          </cell>
          <cell r="B951" t="str">
            <v>CENT</v>
          </cell>
          <cell r="C951" t="str">
            <v>CE12</v>
          </cell>
          <cell r="D951" t="str">
            <v>CE12</v>
          </cell>
          <cell r="E951">
            <v>20</v>
          </cell>
          <cell r="F951" t="str">
            <v>E1</v>
          </cell>
          <cell r="G951" t="str">
            <v>AXE</v>
          </cell>
          <cell r="H951" t="str">
            <v>A</v>
          </cell>
          <cell r="I951" t="str">
            <v>BOGOTA</v>
          </cell>
          <cell r="J951" t="str">
            <v>CENT</v>
          </cell>
        </row>
        <row r="952">
          <cell r="A952" t="str">
            <v>2976</v>
          </cell>
          <cell r="B952" t="str">
            <v>CENT</v>
          </cell>
          <cell r="C952" t="str">
            <v>CE12</v>
          </cell>
          <cell r="D952" t="str">
            <v>CE12</v>
          </cell>
          <cell r="E952">
            <v>20</v>
          </cell>
          <cell r="F952" t="str">
            <v>E1</v>
          </cell>
          <cell r="G952" t="str">
            <v>AXE</v>
          </cell>
          <cell r="H952" t="str">
            <v>A</v>
          </cell>
          <cell r="I952" t="str">
            <v>BOGOTA</v>
          </cell>
          <cell r="J952" t="str">
            <v>CENT</v>
          </cell>
        </row>
        <row r="953">
          <cell r="A953" t="str">
            <v>2977</v>
          </cell>
          <cell r="B953" t="str">
            <v>CENT</v>
          </cell>
          <cell r="C953" t="str">
            <v>CE12</v>
          </cell>
          <cell r="D953" t="str">
            <v>CE12</v>
          </cell>
          <cell r="E953">
            <v>20</v>
          </cell>
          <cell r="F953" t="str">
            <v>E1</v>
          </cell>
          <cell r="G953" t="str">
            <v>AXE</v>
          </cell>
          <cell r="H953" t="str">
            <v>A</v>
          </cell>
          <cell r="I953" t="str">
            <v>BOGOTA</v>
          </cell>
          <cell r="J953" t="str">
            <v>CENT</v>
          </cell>
        </row>
        <row r="954">
          <cell r="A954" t="str">
            <v>2978</v>
          </cell>
          <cell r="B954" t="str">
            <v>CENT</v>
          </cell>
          <cell r="C954" t="str">
            <v>CE12</v>
          </cell>
          <cell r="D954" t="str">
            <v>CE12</v>
          </cell>
          <cell r="E954">
            <v>20</v>
          </cell>
          <cell r="F954" t="str">
            <v>E1</v>
          </cell>
          <cell r="G954" t="str">
            <v>AXE</v>
          </cell>
          <cell r="H954" t="str">
            <v>A</v>
          </cell>
          <cell r="I954" t="str">
            <v>BOGOTA</v>
          </cell>
          <cell r="J954" t="str">
            <v>CENT</v>
          </cell>
        </row>
        <row r="955">
          <cell r="A955" t="str">
            <v>2979</v>
          </cell>
          <cell r="B955" t="str">
            <v>CENT</v>
          </cell>
          <cell r="C955" t="str">
            <v>CE12</v>
          </cell>
          <cell r="D955" t="str">
            <v>CE12</v>
          </cell>
          <cell r="E955">
            <v>20</v>
          </cell>
          <cell r="F955" t="str">
            <v>E1</v>
          </cell>
          <cell r="G955" t="str">
            <v>AXE</v>
          </cell>
          <cell r="H955" t="str">
            <v>A</v>
          </cell>
          <cell r="I955" t="str">
            <v>BOGOTA</v>
          </cell>
          <cell r="J955" t="str">
            <v>CENT</v>
          </cell>
        </row>
        <row r="956">
          <cell r="A956" t="str">
            <v>2980</v>
          </cell>
          <cell r="B956" t="str">
            <v>FONT</v>
          </cell>
          <cell r="C956" t="str">
            <v>FO01</v>
          </cell>
          <cell r="D956" t="str">
            <v>FO01</v>
          </cell>
          <cell r="E956">
            <v>40</v>
          </cell>
          <cell r="F956" t="str">
            <v>LN</v>
          </cell>
          <cell r="G956" t="str">
            <v>EWSD</v>
          </cell>
          <cell r="H956" t="str">
            <v>A</v>
          </cell>
          <cell r="I956" t="str">
            <v>BOGOTA</v>
          </cell>
          <cell r="J956" t="str">
            <v>FONT</v>
          </cell>
        </row>
        <row r="957">
          <cell r="A957" t="str">
            <v>2981</v>
          </cell>
          <cell r="B957" t="str">
            <v>FONT</v>
          </cell>
          <cell r="C957" t="str">
            <v>FO01</v>
          </cell>
          <cell r="D957" t="str">
            <v>FO01</v>
          </cell>
          <cell r="E957">
            <v>40</v>
          </cell>
          <cell r="F957" t="str">
            <v>LN</v>
          </cell>
          <cell r="G957" t="str">
            <v>EWSD</v>
          </cell>
          <cell r="H957" t="str">
            <v>A</v>
          </cell>
          <cell r="I957" t="str">
            <v>BOGOTA</v>
          </cell>
          <cell r="J957" t="str">
            <v>FONT</v>
          </cell>
        </row>
        <row r="958">
          <cell r="A958" t="str">
            <v>2982</v>
          </cell>
          <cell r="B958" t="str">
            <v>FONT</v>
          </cell>
          <cell r="C958" t="str">
            <v>FO01</v>
          </cell>
          <cell r="D958" t="str">
            <v>FO01</v>
          </cell>
          <cell r="E958">
            <v>40</v>
          </cell>
          <cell r="F958" t="str">
            <v>LN</v>
          </cell>
          <cell r="G958" t="str">
            <v>EWSD</v>
          </cell>
          <cell r="H958" t="str">
            <v>A</v>
          </cell>
          <cell r="I958" t="str">
            <v>BOGOTA</v>
          </cell>
          <cell r="J958" t="str">
            <v>FONT</v>
          </cell>
        </row>
        <row r="959">
          <cell r="A959" t="str">
            <v>2983</v>
          </cell>
          <cell r="B959" t="str">
            <v>FONT</v>
          </cell>
          <cell r="C959" t="str">
            <v>FO01</v>
          </cell>
          <cell r="D959" t="str">
            <v>FO01</v>
          </cell>
          <cell r="E959">
            <v>40</v>
          </cell>
          <cell r="F959" t="str">
            <v>LN</v>
          </cell>
          <cell r="G959" t="str">
            <v>EWSD</v>
          </cell>
          <cell r="H959" t="str">
            <v>A</v>
          </cell>
          <cell r="I959" t="str">
            <v>BOGOTA</v>
          </cell>
          <cell r="J959" t="str">
            <v>FONT</v>
          </cell>
        </row>
        <row r="960">
          <cell r="A960" t="str">
            <v>2984</v>
          </cell>
          <cell r="B960" t="str">
            <v>FONT</v>
          </cell>
          <cell r="C960" t="str">
            <v>FO01</v>
          </cell>
          <cell r="D960" t="str">
            <v>FO01</v>
          </cell>
          <cell r="E960">
            <v>40</v>
          </cell>
          <cell r="F960" t="str">
            <v>LN</v>
          </cell>
          <cell r="G960" t="str">
            <v>EWSD</v>
          </cell>
          <cell r="H960" t="str">
            <v>A</v>
          </cell>
          <cell r="I960" t="str">
            <v>BOGOTA</v>
          </cell>
          <cell r="J960" t="str">
            <v>FONT</v>
          </cell>
        </row>
        <row r="961">
          <cell r="A961" t="str">
            <v>2985</v>
          </cell>
          <cell r="B961" t="str">
            <v>FONT</v>
          </cell>
          <cell r="C961" t="str">
            <v>FO01</v>
          </cell>
          <cell r="D961" t="str">
            <v>FO01</v>
          </cell>
          <cell r="E961">
            <v>40</v>
          </cell>
          <cell r="F961" t="str">
            <v>LN</v>
          </cell>
          <cell r="G961" t="str">
            <v>EWSD</v>
          </cell>
          <cell r="H961" t="str">
            <v>A</v>
          </cell>
          <cell r="I961" t="str">
            <v>BOGOTA</v>
          </cell>
          <cell r="J961" t="str">
            <v>FONT</v>
          </cell>
        </row>
        <row r="962">
          <cell r="A962" t="str">
            <v>2986</v>
          </cell>
          <cell r="B962" t="str">
            <v>FONT</v>
          </cell>
          <cell r="C962" t="str">
            <v>FO01</v>
          </cell>
          <cell r="D962" t="str">
            <v>FO01</v>
          </cell>
          <cell r="E962">
            <v>40</v>
          </cell>
          <cell r="F962" t="str">
            <v>LN</v>
          </cell>
          <cell r="G962" t="str">
            <v>EWSD</v>
          </cell>
          <cell r="H962" t="str">
            <v>A</v>
          </cell>
          <cell r="I962" t="str">
            <v>BOGOTA</v>
          </cell>
          <cell r="J962" t="str">
            <v>FONT</v>
          </cell>
        </row>
        <row r="963">
          <cell r="A963" t="str">
            <v>2987</v>
          </cell>
          <cell r="B963" t="str">
            <v>FONT</v>
          </cell>
          <cell r="C963" t="str">
            <v>FO01</v>
          </cell>
          <cell r="D963" t="str">
            <v>FO01</v>
          </cell>
          <cell r="E963">
            <v>40</v>
          </cell>
          <cell r="F963" t="str">
            <v>LN</v>
          </cell>
          <cell r="G963" t="str">
            <v>EWSD</v>
          </cell>
          <cell r="H963" t="str">
            <v>A</v>
          </cell>
          <cell r="I963" t="str">
            <v>BOGOTA</v>
          </cell>
          <cell r="J963" t="str">
            <v>FONT</v>
          </cell>
        </row>
        <row r="964">
          <cell r="A964" t="str">
            <v>2988</v>
          </cell>
          <cell r="B964" t="str">
            <v>FONT</v>
          </cell>
          <cell r="C964" t="str">
            <v>FO01</v>
          </cell>
          <cell r="D964" t="str">
            <v>FO01</v>
          </cell>
          <cell r="E964">
            <v>40</v>
          </cell>
          <cell r="F964" t="str">
            <v>LN</v>
          </cell>
          <cell r="G964" t="str">
            <v>EWSD</v>
          </cell>
          <cell r="H964" t="str">
            <v>A</v>
          </cell>
          <cell r="I964" t="str">
            <v>BOGOTA</v>
          </cell>
          <cell r="J964" t="str">
            <v>FONT</v>
          </cell>
        </row>
        <row r="965">
          <cell r="A965" t="str">
            <v>2989</v>
          </cell>
          <cell r="B965" t="str">
            <v>FONT</v>
          </cell>
          <cell r="C965" t="str">
            <v>FO01</v>
          </cell>
          <cell r="D965" t="str">
            <v>FO01</v>
          </cell>
          <cell r="E965">
            <v>40</v>
          </cell>
          <cell r="F965" t="str">
            <v>LN</v>
          </cell>
          <cell r="G965" t="str">
            <v>EWSD</v>
          </cell>
          <cell r="H965" t="str">
            <v>A</v>
          </cell>
          <cell r="I965" t="str">
            <v>BOGOTA</v>
          </cell>
          <cell r="J965" t="str">
            <v>FONT</v>
          </cell>
        </row>
        <row r="966">
          <cell r="A966" t="str">
            <v>2990</v>
          </cell>
          <cell r="B966" t="str">
            <v>KENN</v>
          </cell>
          <cell r="C966" t="str">
            <v>KE04</v>
          </cell>
          <cell r="D966" t="str">
            <v>KE04</v>
          </cell>
          <cell r="E966">
            <v>44</v>
          </cell>
          <cell r="F966" t="str">
            <v>LN</v>
          </cell>
          <cell r="G966" t="str">
            <v>AXE</v>
          </cell>
          <cell r="H966" t="str">
            <v>A</v>
          </cell>
          <cell r="I966" t="str">
            <v>BOGOTA</v>
          </cell>
          <cell r="J966" t="str">
            <v>KENN</v>
          </cell>
        </row>
        <row r="967">
          <cell r="A967" t="str">
            <v>2991</v>
          </cell>
          <cell r="B967" t="str">
            <v>KENN</v>
          </cell>
          <cell r="C967" t="str">
            <v>KE04</v>
          </cell>
          <cell r="D967" t="str">
            <v>KE04</v>
          </cell>
          <cell r="E967">
            <v>44</v>
          </cell>
          <cell r="F967" t="str">
            <v>LN</v>
          </cell>
          <cell r="G967" t="str">
            <v>AXE</v>
          </cell>
          <cell r="H967" t="str">
            <v>A</v>
          </cell>
          <cell r="I967" t="str">
            <v>BOGOTA</v>
          </cell>
          <cell r="J967" t="str">
            <v>KENN</v>
          </cell>
        </row>
        <row r="968">
          <cell r="A968" t="str">
            <v>2992</v>
          </cell>
          <cell r="B968" t="str">
            <v>KENN</v>
          </cell>
          <cell r="C968" t="str">
            <v>KE04</v>
          </cell>
          <cell r="D968" t="str">
            <v>KE04</v>
          </cell>
          <cell r="E968">
            <v>44</v>
          </cell>
          <cell r="F968" t="str">
            <v>LN</v>
          </cell>
          <cell r="G968" t="str">
            <v>AXE</v>
          </cell>
          <cell r="H968" t="str">
            <v>A</v>
          </cell>
          <cell r="I968" t="str">
            <v>BOGOTA</v>
          </cell>
          <cell r="J968" t="str">
            <v>KENN</v>
          </cell>
        </row>
        <row r="969">
          <cell r="A969" t="str">
            <v>2993</v>
          </cell>
          <cell r="B969" t="str">
            <v>KENN</v>
          </cell>
          <cell r="C969" t="str">
            <v>KE04</v>
          </cell>
          <cell r="D969" t="str">
            <v>KE04</v>
          </cell>
          <cell r="E969">
            <v>44</v>
          </cell>
          <cell r="F969" t="str">
            <v>LN</v>
          </cell>
          <cell r="G969" t="str">
            <v>AXE</v>
          </cell>
          <cell r="H969" t="str">
            <v>A</v>
          </cell>
          <cell r="I969" t="str">
            <v>BOGOTA</v>
          </cell>
          <cell r="J969" t="str">
            <v>KENN</v>
          </cell>
        </row>
        <row r="970">
          <cell r="A970" t="str">
            <v>2994</v>
          </cell>
          <cell r="B970" t="str">
            <v>KENN</v>
          </cell>
          <cell r="C970" t="str">
            <v>KE04</v>
          </cell>
          <cell r="D970" t="str">
            <v>KE04</v>
          </cell>
          <cell r="E970">
            <v>44</v>
          </cell>
          <cell r="F970" t="str">
            <v>LN</v>
          </cell>
          <cell r="G970" t="str">
            <v>AXE</v>
          </cell>
          <cell r="H970" t="str">
            <v>A</v>
          </cell>
          <cell r="I970" t="str">
            <v>BOGOTA</v>
          </cell>
          <cell r="J970" t="str">
            <v>KENN</v>
          </cell>
        </row>
        <row r="971">
          <cell r="A971" t="str">
            <v>2995</v>
          </cell>
          <cell r="B971" t="str">
            <v>KENN</v>
          </cell>
          <cell r="C971" t="str">
            <v>KE04</v>
          </cell>
          <cell r="D971" t="str">
            <v>KE04</v>
          </cell>
          <cell r="E971">
            <v>44</v>
          </cell>
          <cell r="F971" t="str">
            <v>LN</v>
          </cell>
          <cell r="G971" t="str">
            <v>AXE</v>
          </cell>
          <cell r="H971" t="str">
            <v>A</v>
          </cell>
          <cell r="I971" t="str">
            <v>BOGOTA</v>
          </cell>
          <cell r="J971" t="str">
            <v>KENN</v>
          </cell>
        </row>
        <row r="972">
          <cell r="A972" t="str">
            <v>2996</v>
          </cell>
          <cell r="B972" t="str">
            <v>KENN</v>
          </cell>
          <cell r="C972" t="str">
            <v>KE04</v>
          </cell>
          <cell r="D972" t="str">
            <v>KE04</v>
          </cell>
          <cell r="E972">
            <v>44</v>
          </cell>
          <cell r="F972" t="str">
            <v>LN</v>
          </cell>
          <cell r="G972" t="str">
            <v>AXE</v>
          </cell>
          <cell r="H972" t="str">
            <v>A</v>
          </cell>
          <cell r="I972" t="str">
            <v>BOGOTA</v>
          </cell>
          <cell r="J972" t="str">
            <v>KENN</v>
          </cell>
        </row>
        <row r="973">
          <cell r="A973" t="str">
            <v>2997</v>
          </cell>
          <cell r="B973" t="str">
            <v>KENN</v>
          </cell>
          <cell r="C973" t="str">
            <v>KE04</v>
          </cell>
          <cell r="D973" t="str">
            <v>KE04</v>
          </cell>
          <cell r="E973">
            <v>44</v>
          </cell>
          <cell r="F973" t="str">
            <v>LN</v>
          </cell>
          <cell r="G973" t="str">
            <v>AXE</v>
          </cell>
          <cell r="H973" t="str">
            <v>A</v>
          </cell>
          <cell r="I973" t="str">
            <v>BOGOTA</v>
          </cell>
          <cell r="J973" t="str">
            <v>KENN</v>
          </cell>
        </row>
        <row r="974">
          <cell r="A974" t="str">
            <v>2998</v>
          </cell>
          <cell r="B974" t="str">
            <v>KENN</v>
          </cell>
          <cell r="C974" t="str">
            <v>KE04</v>
          </cell>
          <cell r="D974" t="str">
            <v>KE04</v>
          </cell>
          <cell r="E974">
            <v>44</v>
          </cell>
          <cell r="F974" t="str">
            <v>LN</v>
          </cell>
          <cell r="G974" t="str">
            <v>AXE</v>
          </cell>
          <cell r="H974" t="str">
            <v>A</v>
          </cell>
          <cell r="I974" t="str">
            <v>BOGOTA</v>
          </cell>
          <cell r="J974" t="str">
            <v>KENN</v>
          </cell>
        </row>
        <row r="975">
          <cell r="A975" t="str">
            <v>2999</v>
          </cell>
          <cell r="B975" t="str">
            <v>KENN</v>
          </cell>
          <cell r="C975" t="str">
            <v>KE04</v>
          </cell>
          <cell r="D975" t="str">
            <v>KE04</v>
          </cell>
          <cell r="E975">
            <v>44</v>
          </cell>
          <cell r="F975" t="str">
            <v>LN</v>
          </cell>
          <cell r="G975" t="str">
            <v>AXE</v>
          </cell>
          <cell r="H975" t="str">
            <v>A</v>
          </cell>
          <cell r="I975" t="str">
            <v>BOGOTA</v>
          </cell>
          <cell r="J975" t="str">
            <v>KENN</v>
          </cell>
        </row>
        <row r="976">
          <cell r="A976" t="str">
            <v>3070</v>
          </cell>
          <cell r="B976" t="str">
            <v/>
          </cell>
          <cell r="C976" t="str">
            <v>IE01</v>
          </cell>
          <cell r="D976" t="str">
            <v>IE01</v>
          </cell>
          <cell r="E976" t="str">
            <v/>
          </cell>
          <cell r="F976" t="str">
            <v>ISP</v>
          </cell>
          <cell r="G976" t="str">
            <v>ASCEND</v>
          </cell>
          <cell r="H976" t="str">
            <v>A</v>
          </cell>
          <cell r="I976" t="str">
            <v>BOGOTA</v>
          </cell>
          <cell r="J976" t="str">
            <v/>
          </cell>
        </row>
        <row r="977">
          <cell r="A977" t="str">
            <v>3080</v>
          </cell>
          <cell r="B977" t="str">
            <v/>
          </cell>
          <cell r="C977" t="str">
            <v>ISPS</v>
          </cell>
          <cell r="D977" t="str">
            <v>ISPS</v>
          </cell>
          <cell r="E977" t="str">
            <v/>
          </cell>
          <cell r="F977" t="str">
            <v>ISP</v>
          </cell>
          <cell r="G977" t="str">
            <v/>
          </cell>
          <cell r="H977" t="str">
            <v>A</v>
          </cell>
          <cell r="I977" t="str">
            <v>BOGOTA</v>
          </cell>
          <cell r="J977" t="str">
            <v/>
          </cell>
        </row>
        <row r="978">
          <cell r="A978" t="str">
            <v>3100</v>
          </cell>
          <cell r="B978" t="str">
            <v>CHAP</v>
          </cell>
          <cell r="C978" t="str">
            <v>CH10</v>
          </cell>
          <cell r="D978" t="str">
            <v>CH10</v>
          </cell>
          <cell r="E978">
            <v>32</v>
          </cell>
          <cell r="F978" t="str">
            <v>LN</v>
          </cell>
          <cell r="G978" t="str">
            <v>EWSD</v>
          </cell>
          <cell r="H978" t="str">
            <v>A</v>
          </cell>
          <cell r="I978" t="str">
            <v>BOGOTA</v>
          </cell>
          <cell r="J978" t="str">
            <v>CHAP</v>
          </cell>
        </row>
        <row r="979">
          <cell r="A979" t="str">
            <v>3101</v>
          </cell>
          <cell r="B979" t="str">
            <v>CHAP</v>
          </cell>
          <cell r="C979" t="str">
            <v>CH10</v>
          </cell>
          <cell r="D979" t="str">
            <v>CH10</v>
          </cell>
          <cell r="E979">
            <v>32</v>
          </cell>
          <cell r="F979" t="str">
            <v>LN</v>
          </cell>
          <cell r="G979" t="str">
            <v>EWSD</v>
          </cell>
          <cell r="H979" t="str">
            <v>A</v>
          </cell>
          <cell r="I979" t="str">
            <v>BOGOTA</v>
          </cell>
          <cell r="J979" t="str">
            <v>CHAP</v>
          </cell>
        </row>
        <row r="980">
          <cell r="A980" t="str">
            <v>3102</v>
          </cell>
          <cell r="B980" t="str">
            <v>CHAP</v>
          </cell>
          <cell r="C980" t="str">
            <v>CH10</v>
          </cell>
          <cell r="D980" t="str">
            <v>CH10</v>
          </cell>
          <cell r="E980">
            <v>32</v>
          </cell>
          <cell r="F980" t="str">
            <v>LN</v>
          </cell>
          <cell r="G980" t="str">
            <v>EWSD</v>
          </cell>
          <cell r="H980" t="str">
            <v>A</v>
          </cell>
          <cell r="I980" t="str">
            <v>BOGOTA</v>
          </cell>
          <cell r="J980" t="str">
            <v>CHAP</v>
          </cell>
        </row>
        <row r="981">
          <cell r="A981" t="str">
            <v>3103</v>
          </cell>
          <cell r="B981" t="str">
            <v>CHAP</v>
          </cell>
          <cell r="C981" t="str">
            <v>CH10</v>
          </cell>
          <cell r="D981" t="str">
            <v>CH10</v>
          </cell>
          <cell r="E981">
            <v>32</v>
          </cell>
          <cell r="F981" t="str">
            <v>LN</v>
          </cell>
          <cell r="G981" t="str">
            <v>EWSD</v>
          </cell>
          <cell r="H981" t="str">
            <v>A</v>
          </cell>
          <cell r="I981" t="str">
            <v>BOGOTA</v>
          </cell>
          <cell r="J981" t="str">
            <v>CHAP</v>
          </cell>
        </row>
        <row r="982">
          <cell r="A982" t="str">
            <v>3104</v>
          </cell>
          <cell r="B982" t="str">
            <v>CHAP</v>
          </cell>
          <cell r="C982" t="str">
            <v>CH10</v>
          </cell>
          <cell r="D982" t="str">
            <v>CH10</v>
          </cell>
          <cell r="E982">
            <v>32</v>
          </cell>
          <cell r="F982" t="str">
            <v>LN</v>
          </cell>
          <cell r="G982" t="str">
            <v>EWSD</v>
          </cell>
          <cell r="H982" t="str">
            <v>A</v>
          </cell>
          <cell r="I982" t="str">
            <v>BOGOTA</v>
          </cell>
          <cell r="J982" t="str">
            <v>CHAP</v>
          </cell>
        </row>
        <row r="983">
          <cell r="A983" t="str">
            <v>3105</v>
          </cell>
          <cell r="B983" t="str">
            <v>CHAP</v>
          </cell>
          <cell r="C983" t="str">
            <v>CH10</v>
          </cell>
          <cell r="D983" t="str">
            <v>CH10</v>
          </cell>
          <cell r="E983">
            <v>32</v>
          </cell>
          <cell r="F983" t="str">
            <v>LN</v>
          </cell>
          <cell r="G983" t="str">
            <v>EWSD</v>
          </cell>
          <cell r="H983" t="str">
            <v>A</v>
          </cell>
          <cell r="I983" t="str">
            <v>BOGOTA</v>
          </cell>
          <cell r="J983" t="str">
            <v>CHAP</v>
          </cell>
        </row>
        <row r="984">
          <cell r="A984" t="str">
            <v>3106</v>
          </cell>
          <cell r="B984" t="str">
            <v>CHAP</v>
          </cell>
          <cell r="C984" t="str">
            <v>CH10</v>
          </cell>
          <cell r="D984" t="str">
            <v>CH10</v>
          </cell>
          <cell r="E984">
            <v>32</v>
          </cell>
          <cell r="F984" t="str">
            <v>LN</v>
          </cell>
          <cell r="G984" t="str">
            <v>EWSD</v>
          </cell>
          <cell r="H984" t="str">
            <v>A</v>
          </cell>
          <cell r="I984" t="str">
            <v>BOGOTA</v>
          </cell>
          <cell r="J984" t="str">
            <v>CHAP</v>
          </cell>
        </row>
        <row r="985">
          <cell r="A985" t="str">
            <v>3107</v>
          </cell>
          <cell r="B985" t="str">
            <v>CHAP</v>
          </cell>
          <cell r="C985" t="str">
            <v>CH10</v>
          </cell>
          <cell r="D985" t="str">
            <v>CH10</v>
          </cell>
          <cell r="E985">
            <v>32</v>
          </cell>
          <cell r="F985" t="str">
            <v>LN</v>
          </cell>
          <cell r="G985" t="str">
            <v>EWSD</v>
          </cell>
          <cell r="H985" t="str">
            <v>A</v>
          </cell>
          <cell r="I985" t="str">
            <v>BOGOTA</v>
          </cell>
          <cell r="J985" t="str">
            <v>CHAP</v>
          </cell>
        </row>
        <row r="986">
          <cell r="A986" t="str">
            <v>3108</v>
          </cell>
          <cell r="B986" t="str">
            <v>SFER</v>
          </cell>
          <cell r="C986" t="str">
            <v>SF01</v>
          </cell>
          <cell r="D986" t="str">
            <v>SF01</v>
          </cell>
          <cell r="E986">
            <v>72</v>
          </cell>
          <cell r="F986" t="str">
            <v>LN</v>
          </cell>
          <cell r="G986" t="str">
            <v>EWSD</v>
          </cell>
          <cell r="H986" t="str">
            <v>A</v>
          </cell>
          <cell r="I986" t="str">
            <v>BOGOTA</v>
          </cell>
          <cell r="J986" t="str">
            <v>SFER</v>
          </cell>
        </row>
        <row r="987">
          <cell r="A987" t="str">
            <v>3109</v>
          </cell>
          <cell r="B987" t="str">
            <v>CHAP</v>
          </cell>
          <cell r="C987" t="str">
            <v>CH10</v>
          </cell>
          <cell r="D987" t="str">
            <v>CH10</v>
          </cell>
          <cell r="E987">
            <v>32</v>
          </cell>
          <cell r="F987" t="str">
            <v>LN</v>
          </cell>
          <cell r="G987" t="str">
            <v>EWSD</v>
          </cell>
          <cell r="H987" t="str">
            <v>A</v>
          </cell>
          <cell r="I987" t="str">
            <v>BOGOTA</v>
          </cell>
          <cell r="J987" t="str">
            <v>CHAP</v>
          </cell>
        </row>
        <row r="988">
          <cell r="A988" t="str">
            <v>3110</v>
          </cell>
          <cell r="B988" t="str">
            <v>SFER</v>
          </cell>
          <cell r="C988" t="str">
            <v>SF01</v>
          </cell>
          <cell r="D988" t="str">
            <v>SF01</v>
          </cell>
          <cell r="E988">
            <v>72</v>
          </cell>
          <cell r="F988" t="str">
            <v>LN</v>
          </cell>
          <cell r="G988" t="str">
            <v>EWSD</v>
          </cell>
          <cell r="H988" t="str">
            <v>A</v>
          </cell>
          <cell r="I988" t="str">
            <v>BOGOTA</v>
          </cell>
          <cell r="J988" t="str">
            <v>SFER</v>
          </cell>
        </row>
        <row r="989">
          <cell r="A989" t="str">
            <v>3111</v>
          </cell>
          <cell r="B989" t="str">
            <v>SFER</v>
          </cell>
          <cell r="C989" t="str">
            <v>SF01</v>
          </cell>
          <cell r="D989" t="str">
            <v>SF01</v>
          </cell>
          <cell r="E989">
            <v>72</v>
          </cell>
          <cell r="F989" t="str">
            <v>LN</v>
          </cell>
          <cell r="G989" t="str">
            <v>EWSD</v>
          </cell>
          <cell r="H989" t="str">
            <v>A</v>
          </cell>
          <cell r="I989" t="str">
            <v>BOGOTA</v>
          </cell>
          <cell r="J989" t="str">
            <v>SFER</v>
          </cell>
        </row>
        <row r="990">
          <cell r="A990" t="str">
            <v>3112</v>
          </cell>
          <cell r="B990" t="str">
            <v>SFER</v>
          </cell>
          <cell r="C990" t="str">
            <v>SF01</v>
          </cell>
          <cell r="D990" t="str">
            <v>SF01</v>
          </cell>
          <cell r="E990">
            <v>72</v>
          </cell>
          <cell r="F990" t="str">
            <v>LN</v>
          </cell>
          <cell r="G990" t="str">
            <v>EWSD</v>
          </cell>
          <cell r="H990" t="str">
            <v>A</v>
          </cell>
          <cell r="I990" t="str">
            <v>BOGOTA</v>
          </cell>
          <cell r="J990" t="str">
            <v>SFER</v>
          </cell>
        </row>
        <row r="991">
          <cell r="A991" t="str">
            <v>3113</v>
          </cell>
          <cell r="B991" t="str">
            <v>SFER</v>
          </cell>
          <cell r="C991" t="str">
            <v>SF01</v>
          </cell>
          <cell r="D991" t="str">
            <v>SF01</v>
          </cell>
          <cell r="E991">
            <v>72</v>
          </cell>
          <cell r="F991" t="str">
            <v>LN</v>
          </cell>
          <cell r="G991" t="str">
            <v>EWSD</v>
          </cell>
          <cell r="H991" t="str">
            <v>A</v>
          </cell>
          <cell r="I991" t="str">
            <v>BOGOTA</v>
          </cell>
          <cell r="J991" t="str">
            <v>SFER</v>
          </cell>
        </row>
        <row r="992">
          <cell r="A992" t="str">
            <v>3114</v>
          </cell>
          <cell r="B992" t="str">
            <v>SFER</v>
          </cell>
          <cell r="C992" t="str">
            <v>SF01</v>
          </cell>
          <cell r="D992" t="str">
            <v>SF01</v>
          </cell>
          <cell r="E992">
            <v>72</v>
          </cell>
          <cell r="F992" t="str">
            <v>LN</v>
          </cell>
          <cell r="G992" t="str">
            <v>EWSD</v>
          </cell>
          <cell r="H992" t="str">
            <v>A</v>
          </cell>
          <cell r="I992" t="str">
            <v>BOGOTA</v>
          </cell>
          <cell r="J992" t="str">
            <v>SFER</v>
          </cell>
        </row>
        <row r="993">
          <cell r="A993" t="str">
            <v>3115</v>
          </cell>
          <cell r="B993" t="str">
            <v>SFER</v>
          </cell>
          <cell r="C993" t="str">
            <v>SF01</v>
          </cell>
          <cell r="D993" t="str">
            <v>SF01</v>
          </cell>
          <cell r="E993">
            <v>72</v>
          </cell>
          <cell r="F993" t="str">
            <v>LN</v>
          </cell>
          <cell r="G993" t="str">
            <v>EWSD</v>
          </cell>
          <cell r="H993" t="str">
            <v>A</v>
          </cell>
          <cell r="I993" t="str">
            <v>BOGOTA</v>
          </cell>
          <cell r="J993" t="str">
            <v>SFER</v>
          </cell>
        </row>
        <row r="994">
          <cell r="A994" t="str">
            <v>3116</v>
          </cell>
          <cell r="B994" t="str">
            <v>SFER</v>
          </cell>
          <cell r="C994" t="str">
            <v>SF01</v>
          </cell>
          <cell r="D994" t="str">
            <v>SF01</v>
          </cell>
          <cell r="E994">
            <v>72</v>
          </cell>
          <cell r="F994" t="str">
            <v>LN</v>
          </cell>
          <cell r="G994" t="str">
            <v>EWSD</v>
          </cell>
          <cell r="H994" t="str">
            <v>A</v>
          </cell>
          <cell r="I994" t="str">
            <v>BOGOTA</v>
          </cell>
          <cell r="J994" t="str">
            <v>SFER</v>
          </cell>
        </row>
        <row r="995">
          <cell r="A995" t="str">
            <v>3117</v>
          </cell>
          <cell r="B995" t="str">
            <v>SFER</v>
          </cell>
          <cell r="C995" t="str">
            <v>SF01</v>
          </cell>
          <cell r="D995" t="str">
            <v>SF01</v>
          </cell>
          <cell r="E995">
            <v>72</v>
          </cell>
          <cell r="F995" t="str">
            <v>LN</v>
          </cell>
          <cell r="G995" t="str">
            <v>EWSD</v>
          </cell>
          <cell r="H995" t="str">
            <v>A</v>
          </cell>
          <cell r="I995" t="str">
            <v>BOGOTA</v>
          </cell>
          <cell r="J995" t="str">
            <v>SFER</v>
          </cell>
        </row>
        <row r="996">
          <cell r="A996" t="str">
            <v>3118</v>
          </cell>
          <cell r="B996" t="str">
            <v>SFER</v>
          </cell>
          <cell r="C996" t="str">
            <v>SF01</v>
          </cell>
          <cell r="D996" t="str">
            <v>SF01</v>
          </cell>
          <cell r="E996">
            <v>72</v>
          </cell>
          <cell r="F996" t="str">
            <v>LN</v>
          </cell>
          <cell r="G996" t="str">
            <v>EWSD</v>
          </cell>
          <cell r="H996" t="str">
            <v>A</v>
          </cell>
          <cell r="I996" t="str">
            <v>BOGOTA</v>
          </cell>
          <cell r="J996" t="str">
            <v>SFER</v>
          </cell>
        </row>
        <row r="997">
          <cell r="A997" t="str">
            <v>3119</v>
          </cell>
          <cell r="B997" t="str">
            <v>SFER</v>
          </cell>
          <cell r="C997" t="str">
            <v>SF01</v>
          </cell>
          <cell r="D997" t="str">
            <v>SF01</v>
          </cell>
          <cell r="E997">
            <v>72</v>
          </cell>
          <cell r="F997" t="str">
            <v>LN</v>
          </cell>
          <cell r="G997" t="str">
            <v>EWSD</v>
          </cell>
          <cell r="H997" t="str">
            <v>A</v>
          </cell>
          <cell r="I997" t="str">
            <v>BOGOTA</v>
          </cell>
          <cell r="J997" t="str">
            <v>SFER</v>
          </cell>
        </row>
        <row r="998">
          <cell r="A998" t="str">
            <v>3120</v>
          </cell>
          <cell r="B998" t="str">
            <v>ACHI</v>
          </cell>
          <cell r="C998" t="str">
            <v>AC02</v>
          </cell>
          <cell r="D998" t="str">
            <v>AC02</v>
          </cell>
          <cell r="E998">
            <v>37</v>
          </cell>
          <cell r="F998" t="str">
            <v>LN</v>
          </cell>
          <cell r="G998" t="str">
            <v>EWSD</v>
          </cell>
          <cell r="H998" t="str">
            <v>A</v>
          </cell>
          <cell r="I998" t="str">
            <v>BOGOTA</v>
          </cell>
          <cell r="J998" t="str">
            <v>ACHI</v>
          </cell>
        </row>
        <row r="999">
          <cell r="A999" t="str">
            <v>3121</v>
          </cell>
          <cell r="B999" t="str">
            <v>ACHI</v>
          </cell>
          <cell r="C999" t="str">
            <v>AC02</v>
          </cell>
          <cell r="D999" t="str">
            <v>AC02</v>
          </cell>
          <cell r="E999">
            <v>37</v>
          </cell>
          <cell r="F999" t="str">
            <v>LN</v>
          </cell>
          <cell r="G999" t="str">
            <v>EWSD</v>
          </cell>
          <cell r="H999" t="str">
            <v>A</v>
          </cell>
          <cell r="I999" t="str">
            <v>BOGOTA</v>
          </cell>
          <cell r="J999" t="str">
            <v>ACHI</v>
          </cell>
        </row>
        <row r="1000">
          <cell r="A1000" t="str">
            <v>3122</v>
          </cell>
          <cell r="B1000" t="str">
            <v>ACHI</v>
          </cell>
          <cell r="C1000" t="str">
            <v>AC02</v>
          </cell>
          <cell r="D1000" t="str">
            <v>AC02</v>
          </cell>
          <cell r="E1000">
            <v>37</v>
          </cell>
          <cell r="F1000" t="str">
            <v>LN</v>
          </cell>
          <cell r="G1000" t="str">
            <v>EWSD</v>
          </cell>
          <cell r="H1000" t="str">
            <v>A</v>
          </cell>
          <cell r="I1000" t="str">
            <v>BOGOTA</v>
          </cell>
          <cell r="J1000" t="str">
            <v>ACHI</v>
          </cell>
        </row>
        <row r="1001">
          <cell r="A1001" t="str">
            <v>3123</v>
          </cell>
          <cell r="B1001" t="str">
            <v>ACHI</v>
          </cell>
          <cell r="C1001" t="str">
            <v>AC02</v>
          </cell>
          <cell r="D1001" t="str">
            <v>AC02</v>
          </cell>
          <cell r="E1001">
            <v>37</v>
          </cell>
          <cell r="F1001" t="str">
            <v>LN</v>
          </cell>
          <cell r="G1001" t="str">
            <v>EWSD</v>
          </cell>
          <cell r="H1001" t="str">
            <v>A</v>
          </cell>
          <cell r="I1001" t="str">
            <v>BOGOTA</v>
          </cell>
          <cell r="J1001" t="str">
            <v>ACHI</v>
          </cell>
        </row>
        <row r="1002">
          <cell r="A1002" t="str">
            <v>3124</v>
          </cell>
          <cell r="B1002" t="str">
            <v>ACHI</v>
          </cell>
          <cell r="C1002" t="str">
            <v>AC02</v>
          </cell>
          <cell r="D1002" t="str">
            <v>AC02</v>
          </cell>
          <cell r="E1002">
            <v>37</v>
          </cell>
          <cell r="F1002" t="str">
            <v>LN</v>
          </cell>
          <cell r="G1002" t="str">
            <v>EWSD</v>
          </cell>
          <cell r="H1002" t="str">
            <v>A</v>
          </cell>
          <cell r="I1002" t="str">
            <v>BOGOTA</v>
          </cell>
          <cell r="J1002" t="str">
            <v>ACHI</v>
          </cell>
        </row>
        <row r="1003">
          <cell r="A1003" t="str">
            <v>3125</v>
          </cell>
          <cell r="B1003" t="str">
            <v>CHAP</v>
          </cell>
          <cell r="C1003" t="str">
            <v>CH10</v>
          </cell>
          <cell r="D1003" t="str">
            <v>CH10</v>
          </cell>
          <cell r="E1003">
            <v>32</v>
          </cell>
          <cell r="F1003" t="str">
            <v>LN</v>
          </cell>
          <cell r="G1003" t="str">
            <v>EWSD</v>
          </cell>
          <cell r="H1003" t="str">
            <v>A</v>
          </cell>
          <cell r="I1003" t="str">
            <v>BOGOTA</v>
          </cell>
          <cell r="J1003" t="str">
            <v>CHAP</v>
          </cell>
        </row>
        <row r="1004">
          <cell r="A1004" t="str">
            <v>3126</v>
          </cell>
          <cell r="B1004" t="str">
            <v>CHAP</v>
          </cell>
          <cell r="C1004" t="str">
            <v>CH10</v>
          </cell>
          <cell r="D1004" t="str">
            <v>CH10</v>
          </cell>
          <cell r="E1004">
            <v>32</v>
          </cell>
          <cell r="F1004" t="str">
            <v>LN</v>
          </cell>
          <cell r="G1004" t="str">
            <v>EWSD</v>
          </cell>
          <cell r="H1004" t="str">
            <v>A</v>
          </cell>
          <cell r="I1004" t="str">
            <v>BOGOTA</v>
          </cell>
          <cell r="J1004" t="str">
            <v>CHAP</v>
          </cell>
        </row>
        <row r="1005">
          <cell r="A1005" t="str">
            <v>3127</v>
          </cell>
          <cell r="B1005" t="str">
            <v>CHAP</v>
          </cell>
          <cell r="C1005" t="str">
            <v>CH10</v>
          </cell>
          <cell r="D1005" t="str">
            <v>CH10</v>
          </cell>
          <cell r="E1005">
            <v>32</v>
          </cell>
          <cell r="F1005" t="str">
            <v>LN</v>
          </cell>
          <cell r="G1005" t="str">
            <v>EWSD</v>
          </cell>
          <cell r="H1005" t="str">
            <v>A</v>
          </cell>
          <cell r="I1005" t="str">
            <v>BOGOTA</v>
          </cell>
          <cell r="J1005" t="str">
            <v>CHAP</v>
          </cell>
        </row>
        <row r="1006">
          <cell r="A1006" t="str">
            <v>3128</v>
          </cell>
          <cell r="B1006" t="str">
            <v>CHAP</v>
          </cell>
          <cell r="C1006" t="str">
            <v>CH10</v>
          </cell>
          <cell r="D1006" t="str">
            <v>CH10</v>
          </cell>
          <cell r="E1006">
            <v>32</v>
          </cell>
          <cell r="F1006" t="str">
            <v>LN</v>
          </cell>
          <cell r="G1006" t="str">
            <v>EWSD</v>
          </cell>
          <cell r="H1006" t="str">
            <v>A</v>
          </cell>
          <cell r="I1006" t="str">
            <v>BOGOTA</v>
          </cell>
          <cell r="J1006" t="str">
            <v>CHAP</v>
          </cell>
        </row>
        <row r="1007">
          <cell r="A1007" t="str">
            <v>3129</v>
          </cell>
          <cell r="B1007" t="str">
            <v>CHAP</v>
          </cell>
          <cell r="C1007" t="str">
            <v>CH10</v>
          </cell>
          <cell r="D1007" t="str">
            <v>CH10</v>
          </cell>
          <cell r="E1007">
            <v>32</v>
          </cell>
          <cell r="F1007" t="str">
            <v>LN</v>
          </cell>
          <cell r="G1007" t="str">
            <v>EWSD</v>
          </cell>
          <cell r="H1007" t="str">
            <v>A</v>
          </cell>
          <cell r="I1007" t="str">
            <v>BOGOTA</v>
          </cell>
          <cell r="J1007" t="str">
            <v>CHAP</v>
          </cell>
        </row>
        <row r="1008">
          <cell r="A1008" t="str">
            <v>3130</v>
          </cell>
          <cell r="B1008" t="str">
            <v>ACHI</v>
          </cell>
          <cell r="C1008" t="str">
            <v>AC02</v>
          </cell>
          <cell r="D1008" t="str">
            <v>AC02</v>
          </cell>
          <cell r="E1008">
            <v>37</v>
          </cell>
          <cell r="F1008" t="str">
            <v>LN</v>
          </cell>
          <cell r="G1008" t="str">
            <v>EWSD</v>
          </cell>
          <cell r="H1008" t="str">
            <v>A</v>
          </cell>
          <cell r="I1008" t="str">
            <v>BOGOTA</v>
          </cell>
          <cell r="J1008" t="str">
            <v>ACHI</v>
          </cell>
        </row>
        <row r="1009">
          <cell r="A1009" t="str">
            <v>3131</v>
          </cell>
          <cell r="B1009" t="str">
            <v>ACHI</v>
          </cell>
          <cell r="C1009" t="str">
            <v>AC02</v>
          </cell>
          <cell r="D1009" t="str">
            <v>AC02</v>
          </cell>
          <cell r="E1009">
            <v>37</v>
          </cell>
          <cell r="F1009" t="str">
            <v>LN</v>
          </cell>
          <cell r="G1009" t="str">
            <v>EWSD</v>
          </cell>
          <cell r="H1009" t="str">
            <v>A</v>
          </cell>
          <cell r="I1009" t="str">
            <v>BOGOTA</v>
          </cell>
          <cell r="J1009" t="str">
            <v>ACHI</v>
          </cell>
        </row>
        <row r="1010">
          <cell r="A1010" t="str">
            <v>3132</v>
          </cell>
          <cell r="B1010" t="str">
            <v>ACHI</v>
          </cell>
          <cell r="C1010" t="str">
            <v>AC02</v>
          </cell>
          <cell r="D1010" t="str">
            <v>AC02</v>
          </cell>
          <cell r="E1010">
            <v>37</v>
          </cell>
          <cell r="F1010" t="str">
            <v>LN</v>
          </cell>
          <cell r="G1010" t="str">
            <v>EWSD</v>
          </cell>
          <cell r="H1010" t="str">
            <v>A</v>
          </cell>
          <cell r="I1010" t="str">
            <v>BOGOTA</v>
          </cell>
          <cell r="J1010" t="str">
            <v>ACHI</v>
          </cell>
        </row>
        <row r="1011">
          <cell r="A1011" t="str">
            <v>3133</v>
          </cell>
          <cell r="B1011" t="str">
            <v>ACHI</v>
          </cell>
          <cell r="C1011" t="str">
            <v>AC02</v>
          </cell>
          <cell r="D1011" t="str">
            <v>AC02</v>
          </cell>
          <cell r="E1011">
            <v>37</v>
          </cell>
          <cell r="F1011" t="str">
            <v>LN</v>
          </cell>
          <cell r="G1011" t="str">
            <v>EWSD</v>
          </cell>
          <cell r="H1011" t="str">
            <v>A</v>
          </cell>
          <cell r="I1011" t="str">
            <v>BOGOTA</v>
          </cell>
          <cell r="J1011" t="str">
            <v>ACHI</v>
          </cell>
        </row>
        <row r="1012">
          <cell r="A1012" t="str">
            <v>3134</v>
          </cell>
          <cell r="B1012" t="str">
            <v>ACHI</v>
          </cell>
          <cell r="C1012" t="str">
            <v>AC02</v>
          </cell>
          <cell r="D1012" t="str">
            <v>AC02</v>
          </cell>
          <cell r="E1012">
            <v>37</v>
          </cell>
          <cell r="F1012" t="str">
            <v>LN</v>
          </cell>
          <cell r="G1012" t="str">
            <v>EWSD</v>
          </cell>
          <cell r="H1012" t="str">
            <v>A</v>
          </cell>
          <cell r="I1012" t="str">
            <v>BOGOTA</v>
          </cell>
          <cell r="J1012" t="str">
            <v>ACHI</v>
          </cell>
        </row>
        <row r="1013">
          <cell r="A1013" t="str">
            <v>3135</v>
          </cell>
          <cell r="B1013" t="str">
            <v>ACHI</v>
          </cell>
          <cell r="C1013" t="str">
            <v>AC02</v>
          </cell>
          <cell r="D1013" t="str">
            <v>AC02</v>
          </cell>
          <cell r="E1013">
            <v>37</v>
          </cell>
          <cell r="F1013" t="str">
            <v>E1</v>
          </cell>
          <cell r="G1013" t="str">
            <v>EWSD</v>
          </cell>
          <cell r="H1013" t="str">
            <v>A</v>
          </cell>
          <cell r="I1013" t="str">
            <v>BOGOTA</v>
          </cell>
          <cell r="J1013" t="str">
            <v>ACHI</v>
          </cell>
        </row>
        <row r="1014">
          <cell r="A1014" t="str">
            <v>3136</v>
          </cell>
          <cell r="B1014" t="str">
            <v>ACHI</v>
          </cell>
          <cell r="C1014" t="str">
            <v>AC02</v>
          </cell>
          <cell r="D1014" t="str">
            <v>AC02</v>
          </cell>
          <cell r="E1014">
            <v>37</v>
          </cell>
          <cell r="F1014" t="str">
            <v>RP</v>
          </cell>
          <cell r="G1014" t="str">
            <v>EWSD</v>
          </cell>
          <cell r="H1014" t="str">
            <v>A</v>
          </cell>
          <cell r="I1014" t="str">
            <v>BOGOTA</v>
          </cell>
          <cell r="J1014" t="str">
            <v>ACHI</v>
          </cell>
        </row>
        <row r="1015">
          <cell r="A1015" t="str">
            <v>3137</v>
          </cell>
          <cell r="B1015" t="str">
            <v>ACHI</v>
          </cell>
          <cell r="C1015" t="str">
            <v>AC02</v>
          </cell>
          <cell r="D1015" t="str">
            <v>AC02</v>
          </cell>
          <cell r="E1015">
            <v>37</v>
          </cell>
          <cell r="F1015" t="str">
            <v>RP</v>
          </cell>
          <cell r="G1015" t="str">
            <v>EWSD</v>
          </cell>
          <cell r="H1015" t="str">
            <v>A</v>
          </cell>
          <cell r="I1015" t="str">
            <v>BOGOTA</v>
          </cell>
          <cell r="J1015" t="str">
            <v>ACHI</v>
          </cell>
        </row>
        <row r="1016">
          <cell r="A1016" t="str">
            <v>3138</v>
          </cell>
          <cell r="B1016" t="str">
            <v>ACHI</v>
          </cell>
          <cell r="C1016" t="str">
            <v>AC02</v>
          </cell>
          <cell r="D1016" t="str">
            <v>AC02</v>
          </cell>
          <cell r="E1016">
            <v>37</v>
          </cell>
          <cell r="F1016" t="str">
            <v>RP</v>
          </cell>
          <cell r="G1016" t="str">
            <v>EWSD</v>
          </cell>
          <cell r="H1016" t="str">
            <v>A</v>
          </cell>
          <cell r="I1016" t="str">
            <v>BOGOTA</v>
          </cell>
          <cell r="J1016" t="str">
            <v>ACHI</v>
          </cell>
        </row>
        <row r="1017">
          <cell r="A1017" t="str">
            <v>3139</v>
          </cell>
          <cell r="B1017" t="str">
            <v>ACHI</v>
          </cell>
          <cell r="C1017" t="str">
            <v>AC02</v>
          </cell>
          <cell r="D1017" t="str">
            <v>AC02</v>
          </cell>
          <cell r="E1017">
            <v>37</v>
          </cell>
          <cell r="F1017" t="str">
            <v>RP</v>
          </cell>
          <cell r="G1017" t="str">
            <v>EWSD</v>
          </cell>
          <cell r="H1017" t="str">
            <v>A</v>
          </cell>
          <cell r="I1017" t="str">
            <v>BOGOTA</v>
          </cell>
          <cell r="J1017" t="str">
            <v>ACHI</v>
          </cell>
        </row>
        <row r="1018">
          <cell r="A1018" t="str">
            <v>3140</v>
          </cell>
          <cell r="B1018" t="str">
            <v>CHAP</v>
          </cell>
          <cell r="C1018" t="str">
            <v>CH10</v>
          </cell>
          <cell r="D1018" t="str">
            <v>CH10</v>
          </cell>
          <cell r="E1018">
            <v>32</v>
          </cell>
          <cell r="F1018" t="str">
            <v>RB</v>
          </cell>
          <cell r="G1018" t="str">
            <v>EWSD</v>
          </cell>
          <cell r="H1018" t="str">
            <v>A</v>
          </cell>
          <cell r="I1018" t="str">
            <v>BOGOTA</v>
          </cell>
          <cell r="J1018" t="str">
            <v>CHAP</v>
          </cell>
        </row>
        <row r="1019">
          <cell r="A1019" t="str">
            <v>3141</v>
          </cell>
          <cell r="B1019" t="str">
            <v>CHAP</v>
          </cell>
          <cell r="C1019" t="str">
            <v>CH10</v>
          </cell>
          <cell r="D1019" t="str">
            <v>CH10</v>
          </cell>
          <cell r="E1019">
            <v>32</v>
          </cell>
          <cell r="F1019" t="str">
            <v>RB</v>
          </cell>
          <cell r="G1019" t="str">
            <v>EWSD</v>
          </cell>
          <cell r="H1019" t="str">
            <v>A</v>
          </cell>
          <cell r="I1019" t="str">
            <v>BOGOTA</v>
          </cell>
          <cell r="J1019" t="str">
            <v>CHAP</v>
          </cell>
        </row>
        <row r="1020">
          <cell r="A1020" t="str">
            <v>3142</v>
          </cell>
          <cell r="B1020" t="str">
            <v>CHAP</v>
          </cell>
          <cell r="C1020" t="str">
            <v>CH10</v>
          </cell>
          <cell r="D1020" t="str">
            <v>CH10</v>
          </cell>
          <cell r="E1020">
            <v>32</v>
          </cell>
          <cell r="F1020" t="str">
            <v>RB</v>
          </cell>
          <cell r="G1020" t="str">
            <v>EWSD</v>
          </cell>
          <cell r="H1020" t="str">
            <v>A</v>
          </cell>
          <cell r="I1020" t="str">
            <v>BOGOTA</v>
          </cell>
          <cell r="J1020" t="str">
            <v>CHAP</v>
          </cell>
        </row>
        <row r="1021">
          <cell r="A1021" t="str">
            <v>3143</v>
          </cell>
          <cell r="B1021" t="str">
            <v>SFER</v>
          </cell>
          <cell r="C1021" t="str">
            <v>SF01</v>
          </cell>
          <cell r="D1021" t="str">
            <v>SF01</v>
          </cell>
          <cell r="E1021">
            <v>72</v>
          </cell>
          <cell r="F1021" t="str">
            <v>RB</v>
          </cell>
          <cell r="G1021" t="str">
            <v>EWSD</v>
          </cell>
          <cell r="H1021" t="str">
            <v>A</v>
          </cell>
          <cell r="I1021" t="str">
            <v>BOGOTA</v>
          </cell>
          <cell r="J1021" t="str">
            <v>SFER</v>
          </cell>
        </row>
        <row r="1022">
          <cell r="A1022" t="str">
            <v>3144</v>
          </cell>
          <cell r="B1022" t="str">
            <v>CHAP</v>
          </cell>
          <cell r="C1022" t="str">
            <v>CH10</v>
          </cell>
          <cell r="D1022" t="str">
            <v>CH10</v>
          </cell>
          <cell r="E1022">
            <v>32</v>
          </cell>
          <cell r="F1022" t="str">
            <v>RP</v>
          </cell>
          <cell r="G1022" t="str">
            <v>EWSD</v>
          </cell>
          <cell r="H1022" t="str">
            <v>A</v>
          </cell>
          <cell r="I1022" t="str">
            <v>BOGOTA</v>
          </cell>
          <cell r="J1022" t="str">
            <v>CHAP</v>
          </cell>
        </row>
        <row r="1023">
          <cell r="A1023" t="str">
            <v>3145</v>
          </cell>
          <cell r="B1023" t="str">
            <v>CHAP</v>
          </cell>
          <cell r="C1023" t="str">
            <v>CH10</v>
          </cell>
          <cell r="D1023" t="str">
            <v>CH10</v>
          </cell>
          <cell r="E1023">
            <v>32</v>
          </cell>
          <cell r="F1023" t="str">
            <v>LN</v>
          </cell>
          <cell r="G1023" t="str">
            <v>EWSD</v>
          </cell>
          <cell r="H1023" t="str">
            <v>A</v>
          </cell>
          <cell r="I1023" t="str">
            <v>BOGOTA</v>
          </cell>
          <cell r="J1023" t="str">
            <v>CHAP</v>
          </cell>
        </row>
        <row r="1024">
          <cell r="A1024" t="str">
            <v>3146</v>
          </cell>
          <cell r="B1024" t="str">
            <v>CHAP</v>
          </cell>
          <cell r="C1024" t="str">
            <v>CH10</v>
          </cell>
          <cell r="D1024" t="str">
            <v>CH10</v>
          </cell>
          <cell r="E1024">
            <v>32</v>
          </cell>
          <cell r="F1024" t="str">
            <v>LN</v>
          </cell>
          <cell r="G1024" t="str">
            <v>EWSD</v>
          </cell>
          <cell r="H1024" t="str">
            <v>A</v>
          </cell>
          <cell r="I1024" t="str">
            <v>BOGOTA</v>
          </cell>
          <cell r="J1024" t="str">
            <v>CHAP</v>
          </cell>
        </row>
        <row r="1025">
          <cell r="A1025" t="str">
            <v>3147</v>
          </cell>
          <cell r="B1025" t="str">
            <v>CHAP</v>
          </cell>
          <cell r="C1025" t="str">
            <v>CH10</v>
          </cell>
          <cell r="D1025" t="str">
            <v>CH10</v>
          </cell>
          <cell r="E1025">
            <v>32</v>
          </cell>
          <cell r="F1025" t="str">
            <v>E1</v>
          </cell>
          <cell r="G1025" t="str">
            <v>EWSD</v>
          </cell>
          <cell r="H1025" t="str">
            <v>A</v>
          </cell>
          <cell r="I1025" t="str">
            <v>BOGOTA</v>
          </cell>
          <cell r="J1025" t="str">
            <v>CHAP</v>
          </cell>
        </row>
        <row r="1026">
          <cell r="A1026" t="str">
            <v>3148</v>
          </cell>
          <cell r="B1026" t="str">
            <v>CHIC</v>
          </cell>
          <cell r="C1026" t="str">
            <v>CO05</v>
          </cell>
          <cell r="D1026" t="str">
            <v>CO05</v>
          </cell>
          <cell r="E1026">
            <v>36</v>
          </cell>
          <cell r="F1026" t="str">
            <v>E1</v>
          </cell>
          <cell r="G1026" t="str">
            <v>EWSD</v>
          </cell>
          <cell r="H1026" t="str">
            <v>A</v>
          </cell>
          <cell r="I1026" t="str">
            <v>BOGOTA</v>
          </cell>
          <cell r="J1026" t="str">
            <v>CHIC</v>
          </cell>
        </row>
        <row r="1027">
          <cell r="A1027" t="str">
            <v>3149</v>
          </cell>
          <cell r="B1027" t="str">
            <v>CHAP</v>
          </cell>
          <cell r="C1027" t="str">
            <v>CH10</v>
          </cell>
          <cell r="D1027" t="str">
            <v>CH10</v>
          </cell>
          <cell r="E1027">
            <v>32</v>
          </cell>
          <cell r="F1027" t="str">
            <v>E1</v>
          </cell>
          <cell r="G1027" t="str">
            <v>EWSD</v>
          </cell>
          <cell r="H1027" t="str">
            <v>A</v>
          </cell>
          <cell r="I1027" t="str">
            <v>BOGOTA</v>
          </cell>
          <cell r="J1027" t="str">
            <v>CHAP</v>
          </cell>
        </row>
        <row r="1028">
          <cell r="A1028" t="str">
            <v>3150</v>
          </cell>
          <cell r="B1028" t="str">
            <v>SALI</v>
          </cell>
          <cell r="C1028" t="str">
            <v>SA03</v>
          </cell>
          <cell r="D1028" t="str">
            <v>SA03</v>
          </cell>
          <cell r="E1028">
            <v>66</v>
          </cell>
          <cell r="F1028" t="str">
            <v>LN</v>
          </cell>
          <cell r="G1028" t="str">
            <v>EWSD</v>
          </cell>
          <cell r="H1028" t="str">
            <v>A</v>
          </cell>
          <cell r="I1028" t="str">
            <v>BOGOTA</v>
          </cell>
          <cell r="J1028" t="str">
            <v>SALI</v>
          </cell>
        </row>
        <row r="1029">
          <cell r="A1029" t="str">
            <v>3151</v>
          </cell>
          <cell r="B1029" t="str">
            <v>SALI</v>
          </cell>
          <cell r="C1029" t="str">
            <v>SA03</v>
          </cell>
          <cell r="D1029" t="str">
            <v>SA03</v>
          </cell>
          <cell r="E1029">
            <v>66</v>
          </cell>
          <cell r="F1029" t="str">
            <v>LN</v>
          </cell>
          <cell r="G1029" t="str">
            <v>EWSD</v>
          </cell>
          <cell r="H1029" t="str">
            <v>A</v>
          </cell>
          <cell r="I1029" t="str">
            <v>BOGOTA</v>
          </cell>
          <cell r="J1029" t="str">
            <v>SALI</v>
          </cell>
        </row>
        <row r="1030">
          <cell r="A1030" t="str">
            <v>3152</v>
          </cell>
          <cell r="B1030" t="str">
            <v>SALI</v>
          </cell>
          <cell r="C1030" t="str">
            <v>SA03</v>
          </cell>
          <cell r="D1030" t="str">
            <v>SA03</v>
          </cell>
          <cell r="E1030">
            <v>66</v>
          </cell>
          <cell r="F1030" t="str">
            <v>LN</v>
          </cell>
          <cell r="G1030" t="str">
            <v>EWSD</v>
          </cell>
          <cell r="H1030" t="str">
            <v>A</v>
          </cell>
          <cell r="I1030" t="str">
            <v>BOGOTA</v>
          </cell>
          <cell r="J1030" t="str">
            <v>SALI</v>
          </cell>
        </row>
        <row r="1031">
          <cell r="A1031" t="str">
            <v>3153</v>
          </cell>
          <cell r="B1031" t="str">
            <v>SALI</v>
          </cell>
          <cell r="C1031" t="str">
            <v>SA03</v>
          </cell>
          <cell r="D1031" t="str">
            <v>SA03</v>
          </cell>
          <cell r="E1031">
            <v>66</v>
          </cell>
          <cell r="F1031" t="str">
            <v>LN</v>
          </cell>
          <cell r="G1031" t="str">
            <v>EWSD</v>
          </cell>
          <cell r="H1031" t="str">
            <v>A</v>
          </cell>
          <cell r="I1031" t="str">
            <v>BOGOTA</v>
          </cell>
          <cell r="J1031" t="str">
            <v>SALI</v>
          </cell>
        </row>
        <row r="1032">
          <cell r="A1032" t="str">
            <v>3154</v>
          </cell>
          <cell r="B1032" t="str">
            <v>SALI</v>
          </cell>
          <cell r="C1032" t="str">
            <v>SA03</v>
          </cell>
          <cell r="D1032" t="str">
            <v>SA03</v>
          </cell>
          <cell r="E1032">
            <v>66</v>
          </cell>
          <cell r="F1032" t="str">
            <v>LN</v>
          </cell>
          <cell r="G1032" t="str">
            <v>EWSD</v>
          </cell>
          <cell r="H1032" t="str">
            <v>A</v>
          </cell>
          <cell r="I1032" t="str">
            <v>BOGOTA</v>
          </cell>
          <cell r="J1032" t="str">
            <v>SALI</v>
          </cell>
        </row>
        <row r="1033">
          <cell r="A1033" t="str">
            <v>3155</v>
          </cell>
          <cell r="B1033" t="str">
            <v>SALI</v>
          </cell>
          <cell r="C1033" t="str">
            <v>SA03</v>
          </cell>
          <cell r="D1033" t="str">
            <v>SA03</v>
          </cell>
          <cell r="E1033">
            <v>66</v>
          </cell>
          <cell r="F1033" t="str">
            <v>LN</v>
          </cell>
          <cell r="G1033" t="str">
            <v>EWSD</v>
          </cell>
          <cell r="H1033" t="str">
            <v>A</v>
          </cell>
          <cell r="I1033" t="str">
            <v>BOGOTA</v>
          </cell>
          <cell r="J1033" t="str">
            <v>SALI</v>
          </cell>
        </row>
        <row r="1034">
          <cell r="A1034" t="str">
            <v>3156</v>
          </cell>
          <cell r="B1034" t="str">
            <v>SALI</v>
          </cell>
          <cell r="C1034" t="str">
            <v>SA03</v>
          </cell>
          <cell r="D1034" t="str">
            <v>SA03</v>
          </cell>
          <cell r="E1034">
            <v>66</v>
          </cell>
          <cell r="F1034" t="str">
            <v>LN</v>
          </cell>
          <cell r="G1034" t="str">
            <v>EWSD</v>
          </cell>
          <cell r="H1034" t="str">
            <v>A</v>
          </cell>
          <cell r="I1034" t="str">
            <v>BOGOTA</v>
          </cell>
          <cell r="J1034" t="str">
            <v>SALI</v>
          </cell>
        </row>
        <row r="1035">
          <cell r="A1035" t="str">
            <v>3157</v>
          </cell>
          <cell r="B1035" t="str">
            <v>SALI</v>
          </cell>
          <cell r="C1035" t="str">
            <v>SA03</v>
          </cell>
          <cell r="D1035" t="str">
            <v>SA03</v>
          </cell>
          <cell r="E1035">
            <v>66</v>
          </cell>
          <cell r="F1035" t="str">
            <v>LN</v>
          </cell>
          <cell r="G1035" t="str">
            <v>EWSD</v>
          </cell>
          <cell r="H1035" t="str">
            <v>A</v>
          </cell>
          <cell r="I1035" t="str">
            <v>BOGOTA</v>
          </cell>
          <cell r="J1035" t="str">
            <v>SALI</v>
          </cell>
        </row>
        <row r="1036">
          <cell r="A1036" t="str">
            <v>3158</v>
          </cell>
          <cell r="B1036" t="str">
            <v>SALI</v>
          </cell>
          <cell r="C1036" t="str">
            <v>SA03</v>
          </cell>
          <cell r="D1036" t="str">
            <v>SA03</v>
          </cell>
          <cell r="E1036">
            <v>66</v>
          </cell>
          <cell r="F1036" t="str">
            <v>LN</v>
          </cell>
          <cell r="G1036" t="str">
            <v>EWSD</v>
          </cell>
          <cell r="H1036" t="str">
            <v>A</v>
          </cell>
          <cell r="I1036" t="str">
            <v>BOGOTA</v>
          </cell>
          <cell r="J1036" t="str">
            <v>SALI</v>
          </cell>
        </row>
        <row r="1037">
          <cell r="A1037" t="str">
            <v>3159</v>
          </cell>
          <cell r="B1037" t="str">
            <v>SALI</v>
          </cell>
          <cell r="C1037" t="str">
            <v>SA03</v>
          </cell>
          <cell r="D1037" t="str">
            <v>SA03</v>
          </cell>
          <cell r="E1037">
            <v>66</v>
          </cell>
          <cell r="F1037" t="str">
            <v>E1</v>
          </cell>
          <cell r="G1037" t="str">
            <v>EWSD</v>
          </cell>
          <cell r="H1037" t="str">
            <v>A</v>
          </cell>
          <cell r="I1037" t="str">
            <v>BOGOTA</v>
          </cell>
          <cell r="J1037" t="str">
            <v>SALI</v>
          </cell>
        </row>
        <row r="1038">
          <cell r="A1038" t="str">
            <v>3165</v>
          </cell>
          <cell r="B1038" t="str">
            <v>SALI</v>
          </cell>
          <cell r="C1038" t="str">
            <v>SA03</v>
          </cell>
          <cell r="D1038" t="str">
            <v>SA03</v>
          </cell>
          <cell r="E1038">
            <v>66</v>
          </cell>
          <cell r="F1038" t="str">
            <v>E1</v>
          </cell>
          <cell r="G1038" t="str">
            <v>EWSD</v>
          </cell>
          <cell r="H1038" t="str">
            <v>A</v>
          </cell>
          <cell r="I1038" t="str">
            <v>BOGOTA</v>
          </cell>
          <cell r="J1038" t="str">
            <v>SALI</v>
          </cell>
        </row>
        <row r="1039">
          <cell r="A1039" t="str">
            <v>3166</v>
          </cell>
          <cell r="B1039" t="str">
            <v>TEUS</v>
          </cell>
          <cell r="C1039" t="str">
            <v>TE08</v>
          </cell>
          <cell r="D1039" t="str">
            <v>CE01</v>
          </cell>
          <cell r="E1039">
            <v>88</v>
          </cell>
          <cell r="F1039" t="str">
            <v>MD</v>
          </cell>
          <cell r="G1039" t="str">
            <v>EWSD</v>
          </cell>
          <cell r="H1039" t="str">
            <v>A</v>
          </cell>
          <cell r="I1039" t="str">
            <v>BOGOTA</v>
          </cell>
          <cell r="J1039" t="str">
            <v>TEUS</v>
          </cell>
        </row>
        <row r="1040">
          <cell r="A1040" t="str">
            <v>3167</v>
          </cell>
          <cell r="B1040" t="str">
            <v>TEUS</v>
          </cell>
          <cell r="C1040" t="str">
            <v>TE08</v>
          </cell>
          <cell r="D1040" t="str">
            <v>CE01</v>
          </cell>
          <cell r="E1040">
            <v>88</v>
          </cell>
          <cell r="F1040" t="str">
            <v>RB</v>
          </cell>
          <cell r="G1040" t="str">
            <v>EWSD</v>
          </cell>
          <cell r="H1040" t="str">
            <v>A</v>
          </cell>
          <cell r="I1040" t="str">
            <v>BOGOTA</v>
          </cell>
          <cell r="J1040" t="str">
            <v>TEUS</v>
          </cell>
        </row>
        <row r="1041">
          <cell r="A1041" t="str">
            <v>3168</v>
          </cell>
          <cell r="B1041" t="str">
            <v>SALI</v>
          </cell>
          <cell r="C1041" t="str">
            <v>SA03</v>
          </cell>
          <cell r="D1041" t="str">
            <v>SA03</v>
          </cell>
          <cell r="E1041">
            <v>66</v>
          </cell>
          <cell r="F1041" t="str">
            <v>RB</v>
          </cell>
          <cell r="G1041" t="str">
            <v>EWSD</v>
          </cell>
          <cell r="H1041" t="str">
            <v>A</v>
          </cell>
          <cell r="I1041" t="str">
            <v>BOGOTA</v>
          </cell>
          <cell r="J1041" t="str">
            <v>SALI</v>
          </cell>
        </row>
        <row r="1042">
          <cell r="A1042" t="str">
            <v>3169</v>
          </cell>
          <cell r="B1042" t="str">
            <v>SALI</v>
          </cell>
          <cell r="C1042" t="str">
            <v>SA03</v>
          </cell>
          <cell r="D1042" t="str">
            <v>SA03</v>
          </cell>
          <cell r="E1042">
            <v>66</v>
          </cell>
          <cell r="F1042" t="str">
            <v>MD</v>
          </cell>
          <cell r="G1042" t="str">
            <v>EWSD</v>
          </cell>
          <cell r="H1042" t="str">
            <v>A</v>
          </cell>
          <cell r="I1042" t="str">
            <v>BOGOTA</v>
          </cell>
          <cell r="J1042" t="str">
            <v>SALI</v>
          </cell>
        </row>
        <row r="1043">
          <cell r="A1043" t="str">
            <v>3170</v>
          </cell>
          <cell r="B1043" t="str">
            <v>ACHI</v>
          </cell>
          <cell r="C1043" t="str">
            <v>AC02</v>
          </cell>
          <cell r="D1043" t="str">
            <v>AC02</v>
          </cell>
          <cell r="E1043">
            <v>37</v>
          </cell>
          <cell r="F1043" t="str">
            <v>LN</v>
          </cell>
          <cell r="G1043" t="str">
            <v>EWSD</v>
          </cell>
          <cell r="H1043" t="str">
            <v>A</v>
          </cell>
          <cell r="I1043" t="str">
            <v>BOGOTA</v>
          </cell>
          <cell r="J1043" t="str">
            <v>ACHI</v>
          </cell>
        </row>
        <row r="1044">
          <cell r="A1044" t="str">
            <v>3171</v>
          </cell>
          <cell r="B1044" t="str">
            <v>ACHI</v>
          </cell>
          <cell r="C1044" t="str">
            <v>AC02</v>
          </cell>
          <cell r="D1044" t="str">
            <v>AC02</v>
          </cell>
          <cell r="E1044">
            <v>37</v>
          </cell>
          <cell r="F1044" t="str">
            <v>LN</v>
          </cell>
          <cell r="G1044" t="str">
            <v>EWSD</v>
          </cell>
          <cell r="H1044" t="str">
            <v>A</v>
          </cell>
          <cell r="I1044" t="str">
            <v>BOGOTA</v>
          </cell>
          <cell r="J1044" t="str">
            <v>ACHI</v>
          </cell>
        </row>
        <row r="1045">
          <cell r="A1045" t="str">
            <v>3172</v>
          </cell>
          <cell r="B1045" t="str">
            <v>ACHI</v>
          </cell>
          <cell r="C1045" t="str">
            <v>AC02</v>
          </cell>
          <cell r="D1045" t="str">
            <v>AC02</v>
          </cell>
          <cell r="E1045">
            <v>37</v>
          </cell>
          <cell r="F1045" t="str">
            <v>LN</v>
          </cell>
          <cell r="G1045" t="str">
            <v>EWSD</v>
          </cell>
          <cell r="H1045" t="str">
            <v>A</v>
          </cell>
          <cell r="I1045" t="str">
            <v>BOGOTA</v>
          </cell>
          <cell r="J1045" t="str">
            <v>ACHI</v>
          </cell>
        </row>
        <row r="1046">
          <cell r="A1046" t="str">
            <v>3173</v>
          </cell>
          <cell r="B1046" t="str">
            <v>ACHI</v>
          </cell>
          <cell r="C1046" t="str">
            <v>AC02</v>
          </cell>
          <cell r="D1046" t="str">
            <v>AC02</v>
          </cell>
          <cell r="E1046">
            <v>37</v>
          </cell>
          <cell r="F1046" t="str">
            <v>LN</v>
          </cell>
          <cell r="G1046" t="str">
            <v>EWSD</v>
          </cell>
          <cell r="H1046" t="str">
            <v>A</v>
          </cell>
          <cell r="I1046" t="str">
            <v>BOGOTA</v>
          </cell>
          <cell r="J1046" t="str">
            <v>ACHI</v>
          </cell>
        </row>
        <row r="1047">
          <cell r="A1047" t="str">
            <v>3174</v>
          </cell>
          <cell r="B1047" t="str">
            <v>ACHI</v>
          </cell>
          <cell r="C1047" t="str">
            <v>AC02</v>
          </cell>
          <cell r="D1047" t="str">
            <v>AC02</v>
          </cell>
          <cell r="E1047">
            <v>37</v>
          </cell>
          <cell r="F1047" t="str">
            <v>LN</v>
          </cell>
          <cell r="G1047" t="str">
            <v>EWSD</v>
          </cell>
          <cell r="H1047" t="str">
            <v>A</v>
          </cell>
          <cell r="I1047" t="str">
            <v>BOGOTA</v>
          </cell>
          <cell r="J1047" t="str">
            <v>ACHI</v>
          </cell>
        </row>
        <row r="1048">
          <cell r="A1048" t="str">
            <v>3175</v>
          </cell>
          <cell r="B1048" t="str">
            <v>ACHI</v>
          </cell>
          <cell r="C1048" t="str">
            <v>AC02</v>
          </cell>
          <cell r="D1048" t="str">
            <v>AC02</v>
          </cell>
          <cell r="E1048">
            <v>37</v>
          </cell>
          <cell r="F1048" t="str">
            <v>LN</v>
          </cell>
          <cell r="G1048" t="str">
            <v>EWSD</v>
          </cell>
          <cell r="H1048" t="str">
            <v>A</v>
          </cell>
          <cell r="I1048" t="str">
            <v>BOGOTA</v>
          </cell>
          <cell r="J1048" t="str">
            <v>ACHI</v>
          </cell>
        </row>
        <row r="1049">
          <cell r="A1049" t="str">
            <v>3176</v>
          </cell>
          <cell r="B1049" t="str">
            <v>ACHI</v>
          </cell>
          <cell r="C1049" t="str">
            <v>AC02</v>
          </cell>
          <cell r="D1049" t="str">
            <v>AC02</v>
          </cell>
          <cell r="E1049">
            <v>37</v>
          </cell>
          <cell r="F1049" t="str">
            <v>LN</v>
          </cell>
          <cell r="G1049" t="str">
            <v>EWSD</v>
          </cell>
          <cell r="H1049" t="str">
            <v>A</v>
          </cell>
          <cell r="I1049" t="str">
            <v>BOGOTA</v>
          </cell>
          <cell r="J1049" t="str">
            <v>ACHI</v>
          </cell>
        </row>
        <row r="1050">
          <cell r="A1050" t="str">
            <v>3177</v>
          </cell>
          <cell r="B1050" t="str">
            <v>ACHI</v>
          </cell>
          <cell r="C1050" t="str">
            <v>AC02</v>
          </cell>
          <cell r="D1050" t="str">
            <v>AC02</v>
          </cell>
          <cell r="E1050">
            <v>37</v>
          </cell>
          <cell r="F1050" t="str">
            <v>LN</v>
          </cell>
          <cell r="G1050" t="str">
            <v>EWSD</v>
          </cell>
          <cell r="H1050" t="str">
            <v>A</v>
          </cell>
          <cell r="I1050" t="str">
            <v>BOGOTA</v>
          </cell>
          <cell r="J1050" t="str">
            <v>ACHI</v>
          </cell>
        </row>
        <row r="1051">
          <cell r="A1051" t="str">
            <v>3178</v>
          </cell>
          <cell r="B1051" t="str">
            <v>ACHI</v>
          </cell>
          <cell r="C1051" t="str">
            <v>AC02</v>
          </cell>
          <cell r="D1051" t="str">
            <v>AC02</v>
          </cell>
          <cell r="E1051">
            <v>37</v>
          </cell>
          <cell r="F1051" t="str">
            <v>LN</v>
          </cell>
          <cell r="G1051" t="str">
            <v>EWSD</v>
          </cell>
          <cell r="H1051" t="str">
            <v>A</v>
          </cell>
          <cell r="I1051" t="str">
            <v>BOGOTA</v>
          </cell>
          <cell r="J1051" t="str">
            <v>ACHI</v>
          </cell>
        </row>
        <row r="1052">
          <cell r="A1052" t="str">
            <v>3179</v>
          </cell>
          <cell r="B1052" t="str">
            <v>ACHI</v>
          </cell>
          <cell r="C1052" t="str">
            <v>AC02</v>
          </cell>
          <cell r="D1052" t="str">
            <v>AC02</v>
          </cell>
          <cell r="E1052">
            <v>37</v>
          </cell>
          <cell r="F1052" t="str">
            <v>LN</v>
          </cell>
          <cell r="G1052" t="str">
            <v>EWSD</v>
          </cell>
          <cell r="H1052" t="str">
            <v>A</v>
          </cell>
          <cell r="I1052" t="str">
            <v>BOGOTA</v>
          </cell>
          <cell r="J1052" t="str">
            <v>ACHI</v>
          </cell>
        </row>
        <row r="1053">
          <cell r="A1053" t="str">
            <v>3180</v>
          </cell>
          <cell r="B1053" t="str">
            <v>CENT</v>
          </cell>
          <cell r="C1053" t="str">
            <v>CE01</v>
          </cell>
          <cell r="D1053" t="str">
            <v>CE01</v>
          </cell>
          <cell r="E1053">
            <v>20</v>
          </cell>
          <cell r="F1053" t="str">
            <v>RB</v>
          </cell>
          <cell r="G1053" t="str">
            <v>EWSD</v>
          </cell>
          <cell r="H1053" t="str">
            <v>A</v>
          </cell>
          <cell r="I1053" t="str">
            <v>BOGOTA</v>
          </cell>
          <cell r="J1053" t="str">
            <v>CENT</v>
          </cell>
        </row>
        <row r="1054">
          <cell r="A1054" t="str">
            <v>3181</v>
          </cell>
          <cell r="B1054" t="str">
            <v>CENT</v>
          </cell>
          <cell r="C1054" t="str">
            <v>CE01</v>
          </cell>
          <cell r="D1054" t="str">
            <v>CE01</v>
          </cell>
          <cell r="E1054">
            <v>20</v>
          </cell>
          <cell r="F1054" t="str">
            <v>RB</v>
          </cell>
          <cell r="G1054" t="str">
            <v>EWSD</v>
          </cell>
          <cell r="H1054" t="str">
            <v>A</v>
          </cell>
          <cell r="I1054" t="str">
            <v>BOGOTA</v>
          </cell>
          <cell r="J1054" t="str">
            <v>CENT</v>
          </cell>
        </row>
        <row r="1055">
          <cell r="A1055" t="str">
            <v>3182</v>
          </cell>
          <cell r="B1055" t="str">
            <v>CENT</v>
          </cell>
          <cell r="C1055" t="str">
            <v>CE01</v>
          </cell>
          <cell r="D1055" t="str">
            <v>CE01</v>
          </cell>
          <cell r="E1055">
            <v>20</v>
          </cell>
          <cell r="F1055" t="str">
            <v>RB</v>
          </cell>
          <cell r="G1055" t="str">
            <v>EWSD</v>
          </cell>
          <cell r="H1055" t="str">
            <v>A</v>
          </cell>
          <cell r="I1055" t="str">
            <v>BOGOTA</v>
          </cell>
          <cell r="J1055" t="str">
            <v>CENT</v>
          </cell>
        </row>
        <row r="1056">
          <cell r="A1056" t="str">
            <v>3183</v>
          </cell>
          <cell r="B1056" t="str">
            <v>CENT</v>
          </cell>
          <cell r="C1056" t="str">
            <v>CE01</v>
          </cell>
          <cell r="D1056" t="str">
            <v>CE01</v>
          </cell>
          <cell r="E1056">
            <v>20</v>
          </cell>
          <cell r="F1056" t="str">
            <v>RB</v>
          </cell>
          <cell r="G1056" t="str">
            <v>EWSD</v>
          </cell>
          <cell r="H1056" t="str">
            <v>A</v>
          </cell>
          <cell r="I1056" t="str">
            <v>BOGOTA</v>
          </cell>
          <cell r="J1056" t="str">
            <v>CENT</v>
          </cell>
        </row>
        <row r="1057">
          <cell r="A1057" t="str">
            <v>3184</v>
          </cell>
          <cell r="B1057" t="str">
            <v>CENT</v>
          </cell>
          <cell r="C1057" t="str">
            <v>CE01</v>
          </cell>
          <cell r="D1057" t="str">
            <v>CE01</v>
          </cell>
          <cell r="E1057">
            <v>20</v>
          </cell>
          <cell r="F1057" t="str">
            <v>RB</v>
          </cell>
          <cell r="G1057" t="str">
            <v>EWSD</v>
          </cell>
          <cell r="H1057" t="str">
            <v>A</v>
          </cell>
          <cell r="I1057" t="str">
            <v>BOGOTA</v>
          </cell>
          <cell r="J1057" t="str">
            <v>CENT</v>
          </cell>
        </row>
        <row r="1058">
          <cell r="A1058" t="str">
            <v>3185</v>
          </cell>
          <cell r="B1058" t="str">
            <v>CENT</v>
          </cell>
          <cell r="C1058" t="str">
            <v>CE01</v>
          </cell>
          <cell r="D1058" t="str">
            <v>CE01</v>
          </cell>
          <cell r="E1058">
            <v>20</v>
          </cell>
          <cell r="F1058" t="str">
            <v>RB</v>
          </cell>
          <cell r="G1058" t="str">
            <v>EWSD</v>
          </cell>
          <cell r="H1058" t="str">
            <v>A</v>
          </cell>
          <cell r="I1058" t="str">
            <v>BOGOTA</v>
          </cell>
          <cell r="J1058" t="str">
            <v>CENT</v>
          </cell>
        </row>
        <row r="1059">
          <cell r="A1059" t="str">
            <v>3186</v>
          </cell>
          <cell r="B1059" t="str">
            <v>CENT</v>
          </cell>
          <cell r="C1059" t="str">
            <v>CE01</v>
          </cell>
          <cell r="D1059" t="str">
            <v>CE01</v>
          </cell>
          <cell r="E1059">
            <v>20</v>
          </cell>
          <cell r="F1059" t="str">
            <v>RB</v>
          </cell>
          <cell r="G1059" t="str">
            <v>EWSD</v>
          </cell>
          <cell r="H1059" t="str">
            <v>A</v>
          </cell>
          <cell r="I1059" t="str">
            <v>BOGOTA</v>
          </cell>
          <cell r="J1059" t="str">
            <v>CENT</v>
          </cell>
        </row>
        <row r="1060">
          <cell r="A1060" t="str">
            <v>3187</v>
          </cell>
          <cell r="B1060" t="str">
            <v>CENT</v>
          </cell>
          <cell r="C1060" t="str">
            <v>CE01</v>
          </cell>
          <cell r="D1060" t="str">
            <v>CE01</v>
          </cell>
          <cell r="E1060">
            <v>20</v>
          </cell>
          <cell r="F1060" t="str">
            <v>RB</v>
          </cell>
          <cell r="G1060" t="str">
            <v>EWSD</v>
          </cell>
          <cell r="H1060" t="str">
            <v>A</v>
          </cell>
          <cell r="I1060" t="str">
            <v>BOGOTA</v>
          </cell>
          <cell r="J1060" t="str">
            <v>CENT</v>
          </cell>
        </row>
        <row r="1061">
          <cell r="A1061" t="str">
            <v>3188</v>
          </cell>
          <cell r="B1061" t="str">
            <v>TEUS</v>
          </cell>
          <cell r="C1061" t="str">
            <v>TE08</v>
          </cell>
          <cell r="D1061" t="str">
            <v>CE01</v>
          </cell>
          <cell r="E1061">
            <v>88</v>
          </cell>
          <cell r="F1061" t="str">
            <v>RB</v>
          </cell>
          <cell r="G1061" t="str">
            <v>EWSD</v>
          </cell>
          <cell r="H1061" t="str">
            <v>A</v>
          </cell>
          <cell r="I1061" t="str">
            <v>BOGOTA</v>
          </cell>
          <cell r="J1061" t="str">
            <v>TEUS</v>
          </cell>
        </row>
        <row r="1062">
          <cell r="A1062" t="str">
            <v>3189</v>
          </cell>
          <cell r="B1062" t="str">
            <v>CENT</v>
          </cell>
          <cell r="C1062" t="str">
            <v>CE01</v>
          </cell>
          <cell r="D1062" t="str">
            <v>CE01</v>
          </cell>
          <cell r="E1062">
            <v>20</v>
          </cell>
          <cell r="F1062" t="str">
            <v>RB</v>
          </cell>
          <cell r="G1062" t="str">
            <v>EWSD</v>
          </cell>
          <cell r="H1062" t="str">
            <v>A</v>
          </cell>
          <cell r="I1062" t="str">
            <v>BOGOTA</v>
          </cell>
          <cell r="J1062" t="str">
            <v>CENT</v>
          </cell>
        </row>
        <row r="1063">
          <cell r="A1063" t="str">
            <v>3190</v>
          </cell>
          <cell r="B1063" t="str">
            <v>ACHI</v>
          </cell>
          <cell r="C1063" t="str">
            <v>AC02</v>
          </cell>
          <cell r="D1063" t="str">
            <v>AC02</v>
          </cell>
          <cell r="E1063">
            <v>37</v>
          </cell>
          <cell r="F1063" t="str">
            <v>E1</v>
          </cell>
          <cell r="G1063" t="str">
            <v>EWSD</v>
          </cell>
          <cell r="H1063" t="str">
            <v>A</v>
          </cell>
          <cell r="I1063" t="str">
            <v>BOGOTA</v>
          </cell>
          <cell r="J1063" t="str">
            <v>ACHI</v>
          </cell>
        </row>
        <row r="1064">
          <cell r="A1064" t="str">
            <v>3191</v>
          </cell>
          <cell r="B1064" t="str">
            <v>ACHI</v>
          </cell>
          <cell r="C1064" t="str">
            <v>AC02</v>
          </cell>
          <cell r="D1064" t="str">
            <v>AC02</v>
          </cell>
          <cell r="E1064">
            <v>37</v>
          </cell>
          <cell r="F1064" t="str">
            <v>E1</v>
          </cell>
          <cell r="G1064" t="str">
            <v>EWSD</v>
          </cell>
          <cell r="H1064" t="str">
            <v>A</v>
          </cell>
          <cell r="I1064" t="str">
            <v>BOGOTA</v>
          </cell>
          <cell r="J1064" t="str">
            <v>ACHI</v>
          </cell>
        </row>
        <row r="1065">
          <cell r="A1065" t="str">
            <v>3192</v>
          </cell>
          <cell r="B1065" t="str">
            <v>ACHI</v>
          </cell>
          <cell r="C1065" t="str">
            <v>AC02</v>
          </cell>
          <cell r="D1065" t="str">
            <v>AC02</v>
          </cell>
          <cell r="E1065">
            <v>37</v>
          </cell>
          <cell r="F1065" t="str">
            <v>E1</v>
          </cell>
          <cell r="G1065" t="str">
            <v>EWSD</v>
          </cell>
          <cell r="H1065" t="str">
            <v>A</v>
          </cell>
          <cell r="I1065" t="str">
            <v>BOGOTA</v>
          </cell>
          <cell r="J1065" t="str">
            <v>ACHI</v>
          </cell>
        </row>
        <row r="1066">
          <cell r="A1066" t="str">
            <v>3193</v>
          </cell>
          <cell r="B1066" t="str">
            <v>ACHI</v>
          </cell>
          <cell r="C1066" t="str">
            <v>AC02</v>
          </cell>
          <cell r="D1066" t="str">
            <v>AC02</v>
          </cell>
          <cell r="E1066">
            <v>37</v>
          </cell>
          <cell r="F1066" t="str">
            <v>E1</v>
          </cell>
          <cell r="G1066" t="str">
            <v>EWSD</v>
          </cell>
          <cell r="H1066" t="str">
            <v>A</v>
          </cell>
          <cell r="I1066" t="str">
            <v>BOGOTA</v>
          </cell>
          <cell r="J1066" t="str">
            <v>ACHI</v>
          </cell>
        </row>
        <row r="1067">
          <cell r="A1067" t="str">
            <v>3194</v>
          </cell>
          <cell r="B1067" t="str">
            <v>ACHI</v>
          </cell>
          <cell r="C1067" t="str">
            <v>AC02</v>
          </cell>
          <cell r="D1067" t="str">
            <v>AC02</v>
          </cell>
          <cell r="E1067">
            <v>37</v>
          </cell>
          <cell r="F1067" t="str">
            <v>E1</v>
          </cell>
          <cell r="G1067" t="str">
            <v>EWSD</v>
          </cell>
          <cell r="H1067" t="str">
            <v>A</v>
          </cell>
          <cell r="I1067" t="str">
            <v>BOGOTA</v>
          </cell>
          <cell r="J1067" t="str">
            <v>ACHI</v>
          </cell>
        </row>
        <row r="1068">
          <cell r="A1068" t="str">
            <v>3195</v>
          </cell>
          <cell r="B1068" t="str">
            <v>ACHI</v>
          </cell>
          <cell r="C1068" t="str">
            <v>AC02</v>
          </cell>
          <cell r="D1068" t="str">
            <v>AC02</v>
          </cell>
          <cell r="E1068">
            <v>37</v>
          </cell>
          <cell r="F1068" t="str">
            <v>E1</v>
          </cell>
          <cell r="G1068" t="str">
            <v>EWSD</v>
          </cell>
          <cell r="H1068" t="str">
            <v>A</v>
          </cell>
          <cell r="I1068" t="str">
            <v>BOGOTA</v>
          </cell>
          <cell r="J1068" t="str">
            <v>ACHI</v>
          </cell>
        </row>
        <row r="1069">
          <cell r="A1069" t="str">
            <v>3196</v>
          </cell>
          <cell r="B1069" t="str">
            <v>ACHI</v>
          </cell>
          <cell r="C1069" t="str">
            <v>AC02</v>
          </cell>
          <cell r="D1069" t="str">
            <v>AC02</v>
          </cell>
          <cell r="E1069">
            <v>37</v>
          </cell>
          <cell r="F1069" t="str">
            <v>E1</v>
          </cell>
          <cell r="G1069" t="str">
            <v>EWSD</v>
          </cell>
          <cell r="H1069" t="str">
            <v>A</v>
          </cell>
          <cell r="I1069" t="str">
            <v>BOGOTA</v>
          </cell>
          <cell r="J1069" t="str">
            <v>ACHI</v>
          </cell>
        </row>
        <row r="1070">
          <cell r="A1070" t="str">
            <v>3197</v>
          </cell>
          <cell r="B1070" t="str">
            <v>ACHI</v>
          </cell>
          <cell r="C1070" t="str">
            <v>AC02</v>
          </cell>
          <cell r="D1070" t="str">
            <v>AC02</v>
          </cell>
          <cell r="E1070">
            <v>37</v>
          </cell>
          <cell r="F1070" t="str">
            <v>E1</v>
          </cell>
          <cell r="G1070" t="str">
            <v>EWSD</v>
          </cell>
          <cell r="H1070" t="str">
            <v>A</v>
          </cell>
          <cell r="I1070" t="str">
            <v>BOGOTA</v>
          </cell>
          <cell r="J1070" t="str">
            <v>ACHI</v>
          </cell>
        </row>
        <row r="1071">
          <cell r="A1071" t="str">
            <v>3198</v>
          </cell>
          <cell r="B1071" t="str">
            <v>ACHI</v>
          </cell>
          <cell r="C1071" t="str">
            <v>AC02</v>
          </cell>
          <cell r="D1071" t="str">
            <v>AC02</v>
          </cell>
          <cell r="E1071">
            <v>37</v>
          </cell>
          <cell r="F1071" t="str">
            <v>RP</v>
          </cell>
          <cell r="G1071" t="str">
            <v>EWSD</v>
          </cell>
          <cell r="H1071" t="str">
            <v>A</v>
          </cell>
          <cell r="I1071" t="str">
            <v>BOGOTA</v>
          </cell>
          <cell r="J1071" t="str">
            <v>ACHI</v>
          </cell>
        </row>
        <row r="1072">
          <cell r="A1072" t="str">
            <v>3199</v>
          </cell>
          <cell r="B1072" t="str">
            <v>ACHI</v>
          </cell>
          <cell r="C1072" t="str">
            <v>AC02</v>
          </cell>
          <cell r="D1072" t="str">
            <v>AC02</v>
          </cell>
          <cell r="E1072">
            <v>37</v>
          </cell>
          <cell r="F1072" t="str">
            <v>RP</v>
          </cell>
          <cell r="G1072" t="str">
            <v>EWSD</v>
          </cell>
          <cell r="H1072" t="str">
            <v>A</v>
          </cell>
          <cell r="I1072" t="str">
            <v>BOGOTA</v>
          </cell>
          <cell r="J1072" t="str">
            <v>ACHI</v>
          </cell>
        </row>
        <row r="1073">
          <cell r="A1073" t="str">
            <v>3200</v>
          </cell>
          <cell r="B1073" t="str">
            <v>TEUS</v>
          </cell>
          <cell r="C1073" t="str">
            <v>TE05</v>
          </cell>
          <cell r="D1073" t="str">
            <v>TE05</v>
          </cell>
          <cell r="E1073">
            <v>88</v>
          </cell>
          <cell r="F1073" t="str">
            <v>LN</v>
          </cell>
          <cell r="G1073" t="str">
            <v>AXE</v>
          </cell>
          <cell r="H1073" t="str">
            <v>A</v>
          </cell>
          <cell r="I1073" t="str">
            <v>BOGOTA</v>
          </cell>
          <cell r="J1073" t="str">
            <v>TEUS</v>
          </cell>
        </row>
        <row r="1074">
          <cell r="A1074" t="str">
            <v>3201</v>
          </cell>
          <cell r="B1074" t="str">
            <v>TEUS</v>
          </cell>
          <cell r="C1074" t="str">
            <v>TE05</v>
          </cell>
          <cell r="D1074" t="str">
            <v>TE05</v>
          </cell>
          <cell r="E1074">
            <v>88</v>
          </cell>
          <cell r="F1074" t="str">
            <v>LN</v>
          </cell>
          <cell r="G1074" t="str">
            <v>AXE</v>
          </cell>
          <cell r="H1074" t="str">
            <v>A</v>
          </cell>
          <cell r="I1074" t="str">
            <v>BOGOTA</v>
          </cell>
          <cell r="J1074" t="str">
            <v>TEUS</v>
          </cell>
        </row>
        <row r="1075">
          <cell r="A1075" t="str">
            <v>3202</v>
          </cell>
          <cell r="B1075" t="str">
            <v>TEUS</v>
          </cell>
          <cell r="C1075" t="str">
            <v>TE05</v>
          </cell>
          <cell r="D1075" t="str">
            <v>TE05</v>
          </cell>
          <cell r="E1075">
            <v>88</v>
          </cell>
          <cell r="F1075" t="str">
            <v>LN</v>
          </cell>
          <cell r="G1075" t="str">
            <v>AXE</v>
          </cell>
          <cell r="H1075" t="str">
            <v>A</v>
          </cell>
          <cell r="I1075" t="str">
            <v>BOGOTA</v>
          </cell>
          <cell r="J1075" t="str">
            <v>TEUS</v>
          </cell>
        </row>
        <row r="1076">
          <cell r="A1076" t="str">
            <v>3203</v>
          </cell>
          <cell r="B1076" t="str">
            <v>TEUS</v>
          </cell>
          <cell r="C1076" t="str">
            <v>TE05</v>
          </cell>
          <cell r="D1076" t="str">
            <v>TE05</v>
          </cell>
          <cell r="E1076">
            <v>88</v>
          </cell>
          <cell r="F1076" t="str">
            <v>LN</v>
          </cell>
          <cell r="G1076" t="str">
            <v>AXE</v>
          </cell>
          <cell r="H1076" t="str">
            <v>A</v>
          </cell>
          <cell r="I1076" t="str">
            <v>BOGOTA</v>
          </cell>
          <cell r="J1076" t="str">
            <v>TEUS</v>
          </cell>
        </row>
        <row r="1077">
          <cell r="A1077" t="str">
            <v>3204</v>
          </cell>
          <cell r="B1077" t="str">
            <v>TEUS</v>
          </cell>
          <cell r="C1077" t="str">
            <v>TE05</v>
          </cell>
          <cell r="D1077" t="str">
            <v>TE05</v>
          </cell>
          <cell r="E1077">
            <v>88</v>
          </cell>
          <cell r="F1077" t="str">
            <v>LN</v>
          </cell>
          <cell r="G1077" t="str">
            <v>AXE</v>
          </cell>
          <cell r="H1077" t="str">
            <v>A</v>
          </cell>
          <cell r="I1077" t="str">
            <v>BOGOTA</v>
          </cell>
          <cell r="J1077" t="str">
            <v>TEUS</v>
          </cell>
        </row>
        <row r="1078">
          <cell r="A1078" t="str">
            <v>3205</v>
          </cell>
          <cell r="B1078" t="str">
            <v>TEUS</v>
          </cell>
          <cell r="C1078" t="str">
            <v>TE05</v>
          </cell>
          <cell r="D1078" t="str">
            <v>TE05</v>
          </cell>
          <cell r="E1078">
            <v>88</v>
          </cell>
          <cell r="F1078" t="str">
            <v>LN</v>
          </cell>
          <cell r="G1078" t="str">
            <v>AXE</v>
          </cell>
          <cell r="H1078" t="str">
            <v>A</v>
          </cell>
          <cell r="I1078" t="str">
            <v>BOGOTA</v>
          </cell>
          <cell r="J1078" t="str">
            <v>TEUS</v>
          </cell>
        </row>
        <row r="1079">
          <cell r="A1079" t="str">
            <v>3206</v>
          </cell>
          <cell r="B1079" t="str">
            <v>TEUS</v>
          </cell>
          <cell r="C1079" t="str">
            <v>TE05</v>
          </cell>
          <cell r="D1079" t="str">
            <v>TE05</v>
          </cell>
          <cell r="E1079">
            <v>88</v>
          </cell>
          <cell r="F1079" t="str">
            <v>LN</v>
          </cell>
          <cell r="G1079" t="str">
            <v>AXE</v>
          </cell>
          <cell r="H1079" t="str">
            <v>A</v>
          </cell>
          <cell r="I1079" t="str">
            <v>BOGOTA</v>
          </cell>
          <cell r="J1079" t="str">
            <v>TEUS</v>
          </cell>
        </row>
        <row r="1080">
          <cell r="A1080" t="str">
            <v>3207</v>
          </cell>
          <cell r="B1080" t="str">
            <v>TEUS</v>
          </cell>
          <cell r="C1080" t="str">
            <v>TE05</v>
          </cell>
          <cell r="D1080" t="str">
            <v>TE05</v>
          </cell>
          <cell r="E1080">
            <v>88</v>
          </cell>
          <cell r="F1080" t="str">
            <v>LNC</v>
          </cell>
          <cell r="G1080" t="str">
            <v>AXE</v>
          </cell>
          <cell r="H1080" t="str">
            <v>A</v>
          </cell>
          <cell r="I1080" t="str">
            <v>BOGOTA</v>
          </cell>
          <cell r="J1080" t="str">
            <v>TEUS</v>
          </cell>
        </row>
        <row r="1081">
          <cell r="A1081" t="str">
            <v>3208</v>
          </cell>
          <cell r="B1081" t="str">
            <v>TEUS</v>
          </cell>
          <cell r="C1081" t="str">
            <v>TE05</v>
          </cell>
          <cell r="D1081" t="str">
            <v>TE05</v>
          </cell>
          <cell r="E1081">
            <v>88</v>
          </cell>
          <cell r="F1081" t="str">
            <v>E1</v>
          </cell>
          <cell r="G1081" t="str">
            <v>AXE</v>
          </cell>
          <cell r="H1081" t="str">
            <v>A</v>
          </cell>
          <cell r="I1081" t="str">
            <v>BOGOTA</v>
          </cell>
          <cell r="J1081" t="str">
            <v>TEUS</v>
          </cell>
        </row>
        <row r="1082">
          <cell r="A1082" t="str">
            <v>3209</v>
          </cell>
          <cell r="B1082" t="str">
            <v>TEUS</v>
          </cell>
          <cell r="C1082" t="str">
            <v>TE05</v>
          </cell>
          <cell r="D1082" t="str">
            <v>TE05</v>
          </cell>
          <cell r="E1082">
            <v>88</v>
          </cell>
          <cell r="F1082" t="str">
            <v>MD</v>
          </cell>
          <cell r="G1082" t="str">
            <v>AXE</v>
          </cell>
          <cell r="H1082" t="str">
            <v>A</v>
          </cell>
          <cell r="I1082" t="str">
            <v>BOGOTA</v>
          </cell>
          <cell r="J1082" t="str">
            <v>TEUS</v>
          </cell>
        </row>
        <row r="1083">
          <cell r="A1083" t="str">
            <v>3210</v>
          </cell>
          <cell r="B1083" t="str">
            <v>ACHI</v>
          </cell>
          <cell r="C1083" t="str">
            <v>AC02</v>
          </cell>
          <cell r="D1083" t="str">
            <v>AC02</v>
          </cell>
          <cell r="E1083">
            <v>37</v>
          </cell>
          <cell r="F1083" t="str">
            <v>LN</v>
          </cell>
          <cell r="G1083" t="str">
            <v>EWSD</v>
          </cell>
          <cell r="H1083" t="str">
            <v>A</v>
          </cell>
          <cell r="I1083" t="str">
            <v>BOGOTA</v>
          </cell>
          <cell r="J1083" t="str">
            <v>ACHI</v>
          </cell>
        </row>
        <row r="1084">
          <cell r="A1084" t="str">
            <v>3211</v>
          </cell>
          <cell r="B1084" t="str">
            <v>ACHI</v>
          </cell>
          <cell r="C1084" t="str">
            <v>AC02</v>
          </cell>
          <cell r="D1084" t="str">
            <v>AC02</v>
          </cell>
          <cell r="E1084">
            <v>37</v>
          </cell>
          <cell r="F1084" t="str">
            <v>LN</v>
          </cell>
          <cell r="G1084" t="str">
            <v>EWSD</v>
          </cell>
          <cell r="H1084" t="str">
            <v>A</v>
          </cell>
          <cell r="I1084" t="str">
            <v>BOGOTA</v>
          </cell>
          <cell r="J1084" t="str">
            <v>ACHI</v>
          </cell>
        </row>
        <row r="1085">
          <cell r="A1085" t="str">
            <v>3212</v>
          </cell>
          <cell r="B1085" t="str">
            <v>ACHI</v>
          </cell>
          <cell r="C1085" t="str">
            <v>AC02</v>
          </cell>
          <cell r="D1085" t="str">
            <v>AC02</v>
          </cell>
          <cell r="E1085">
            <v>37</v>
          </cell>
          <cell r="F1085" t="str">
            <v>LN</v>
          </cell>
          <cell r="G1085" t="str">
            <v>EWSD</v>
          </cell>
          <cell r="H1085" t="str">
            <v>A</v>
          </cell>
          <cell r="I1085" t="str">
            <v>BOGOTA</v>
          </cell>
          <cell r="J1085" t="str">
            <v>ACHI</v>
          </cell>
        </row>
        <row r="1086">
          <cell r="A1086" t="str">
            <v>3213</v>
          </cell>
          <cell r="B1086" t="str">
            <v>ACHI</v>
          </cell>
          <cell r="C1086" t="str">
            <v>AC02</v>
          </cell>
          <cell r="D1086" t="str">
            <v>AC02</v>
          </cell>
          <cell r="E1086">
            <v>37</v>
          </cell>
          <cell r="F1086" t="str">
            <v>LN</v>
          </cell>
          <cell r="G1086" t="str">
            <v>EWSD</v>
          </cell>
          <cell r="H1086" t="str">
            <v>A</v>
          </cell>
          <cell r="I1086" t="str">
            <v>BOGOTA</v>
          </cell>
          <cell r="J1086" t="str">
            <v>ACHI</v>
          </cell>
        </row>
        <row r="1087">
          <cell r="A1087" t="str">
            <v>3214</v>
          </cell>
          <cell r="B1087" t="str">
            <v>ACHI</v>
          </cell>
          <cell r="C1087" t="str">
            <v>AC02</v>
          </cell>
          <cell r="D1087" t="str">
            <v>AC02</v>
          </cell>
          <cell r="E1087">
            <v>37</v>
          </cell>
          <cell r="F1087" t="str">
            <v>LN</v>
          </cell>
          <cell r="G1087" t="str">
            <v>EWSD</v>
          </cell>
          <cell r="H1087" t="str">
            <v>A</v>
          </cell>
          <cell r="I1087" t="str">
            <v>BOGOTA</v>
          </cell>
          <cell r="J1087" t="str">
            <v>ACHI</v>
          </cell>
        </row>
        <row r="1088">
          <cell r="A1088" t="str">
            <v>3215</v>
          </cell>
          <cell r="B1088" t="str">
            <v>ACHI</v>
          </cell>
          <cell r="C1088" t="str">
            <v>AC02</v>
          </cell>
          <cell r="D1088" t="str">
            <v>AC02</v>
          </cell>
          <cell r="E1088">
            <v>37</v>
          </cell>
          <cell r="F1088" t="str">
            <v>LN</v>
          </cell>
          <cell r="G1088" t="str">
            <v>EWSD</v>
          </cell>
          <cell r="H1088" t="str">
            <v>A</v>
          </cell>
          <cell r="I1088" t="str">
            <v>BOGOTA</v>
          </cell>
          <cell r="J1088" t="str">
            <v>ACHI</v>
          </cell>
        </row>
        <row r="1089">
          <cell r="A1089" t="str">
            <v>3216</v>
          </cell>
          <cell r="B1089" t="str">
            <v>ACHI</v>
          </cell>
          <cell r="C1089" t="str">
            <v>AC02</v>
          </cell>
          <cell r="D1089" t="str">
            <v>AC02</v>
          </cell>
          <cell r="E1089">
            <v>37</v>
          </cell>
          <cell r="F1089" t="str">
            <v>LN</v>
          </cell>
          <cell r="G1089" t="str">
            <v>EWSD</v>
          </cell>
          <cell r="H1089" t="str">
            <v>A</v>
          </cell>
          <cell r="I1089" t="str">
            <v>BOGOTA</v>
          </cell>
          <cell r="J1089" t="str">
            <v>ACHI</v>
          </cell>
        </row>
        <row r="1090">
          <cell r="A1090" t="str">
            <v>3217</v>
          </cell>
          <cell r="B1090" t="str">
            <v>ACHI</v>
          </cell>
          <cell r="C1090" t="str">
            <v>AC02</v>
          </cell>
          <cell r="D1090" t="str">
            <v>AC02</v>
          </cell>
          <cell r="E1090">
            <v>37</v>
          </cell>
          <cell r="F1090" t="str">
            <v>LN</v>
          </cell>
          <cell r="G1090" t="str">
            <v>EWSD</v>
          </cell>
          <cell r="H1090" t="str">
            <v>A</v>
          </cell>
          <cell r="I1090" t="str">
            <v>BOGOTA</v>
          </cell>
          <cell r="J1090" t="str">
            <v>ACHI</v>
          </cell>
        </row>
        <row r="1091">
          <cell r="A1091" t="str">
            <v>3218</v>
          </cell>
          <cell r="B1091" t="str">
            <v>ACHI</v>
          </cell>
          <cell r="C1091" t="str">
            <v>AC02</v>
          </cell>
          <cell r="D1091" t="str">
            <v>AC02</v>
          </cell>
          <cell r="E1091">
            <v>37</v>
          </cell>
          <cell r="F1091" t="str">
            <v>LN</v>
          </cell>
          <cell r="G1091" t="str">
            <v>EWSD</v>
          </cell>
          <cell r="H1091" t="str">
            <v>A</v>
          </cell>
          <cell r="I1091" t="str">
            <v>BOGOTA</v>
          </cell>
          <cell r="J1091" t="str">
            <v>ACHI</v>
          </cell>
        </row>
        <row r="1092">
          <cell r="A1092" t="str">
            <v>3219</v>
          </cell>
          <cell r="B1092" t="str">
            <v>ACHI</v>
          </cell>
          <cell r="C1092" t="str">
            <v>AC02</v>
          </cell>
          <cell r="D1092" t="str">
            <v>AC02</v>
          </cell>
          <cell r="E1092">
            <v>37</v>
          </cell>
          <cell r="F1092" t="str">
            <v>LN</v>
          </cell>
          <cell r="G1092" t="str">
            <v>EWSD</v>
          </cell>
          <cell r="H1092" t="str">
            <v>A</v>
          </cell>
          <cell r="I1092" t="str">
            <v>BOGOTA</v>
          </cell>
          <cell r="J1092" t="str">
            <v>ACHI</v>
          </cell>
        </row>
        <row r="1093">
          <cell r="A1093" t="str">
            <v>3220</v>
          </cell>
          <cell r="B1093" t="str">
            <v>ACHI</v>
          </cell>
          <cell r="C1093" t="str">
            <v>AC02</v>
          </cell>
          <cell r="D1093" t="str">
            <v>AC02</v>
          </cell>
          <cell r="E1093">
            <v>37</v>
          </cell>
          <cell r="F1093" t="str">
            <v>LN</v>
          </cell>
          <cell r="G1093" t="str">
            <v>EWSD</v>
          </cell>
          <cell r="H1093" t="str">
            <v>A</v>
          </cell>
          <cell r="I1093" t="str">
            <v>BOGOTA</v>
          </cell>
          <cell r="J1093" t="str">
            <v>ACHI</v>
          </cell>
        </row>
        <row r="1094">
          <cell r="A1094" t="str">
            <v>3221</v>
          </cell>
          <cell r="B1094" t="str">
            <v>ACHI</v>
          </cell>
          <cell r="C1094" t="str">
            <v>AC02</v>
          </cell>
          <cell r="D1094" t="str">
            <v>AC02</v>
          </cell>
          <cell r="E1094">
            <v>37</v>
          </cell>
          <cell r="F1094" t="str">
            <v>LN</v>
          </cell>
          <cell r="G1094" t="str">
            <v>EWSD</v>
          </cell>
          <cell r="H1094" t="str">
            <v>A</v>
          </cell>
          <cell r="I1094" t="str">
            <v>BOGOTA</v>
          </cell>
          <cell r="J1094" t="str">
            <v>ACHI</v>
          </cell>
        </row>
        <row r="1095">
          <cell r="A1095" t="str">
            <v>3230</v>
          </cell>
          <cell r="B1095" t="str">
            <v>TEUS</v>
          </cell>
          <cell r="C1095" t="str">
            <v>TE05</v>
          </cell>
          <cell r="D1095" t="str">
            <v>TE05</v>
          </cell>
          <cell r="E1095">
            <v>88</v>
          </cell>
          <cell r="F1095" t="str">
            <v>LN</v>
          </cell>
          <cell r="G1095" t="str">
            <v>AXE</v>
          </cell>
          <cell r="H1095" t="str">
            <v>A</v>
          </cell>
          <cell r="I1095" t="str">
            <v>BOGOTA</v>
          </cell>
          <cell r="J1095" t="str">
            <v>TEUS</v>
          </cell>
        </row>
        <row r="1096">
          <cell r="A1096" t="str">
            <v>3231</v>
          </cell>
          <cell r="B1096" t="str">
            <v>TEUS</v>
          </cell>
          <cell r="C1096" t="str">
            <v>TE05</v>
          </cell>
          <cell r="D1096" t="str">
            <v>TE05</v>
          </cell>
          <cell r="E1096">
            <v>88</v>
          </cell>
          <cell r="F1096" t="str">
            <v>LN</v>
          </cell>
          <cell r="G1096" t="str">
            <v>AXE</v>
          </cell>
          <cell r="H1096" t="str">
            <v>A</v>
          </cell>
          <cell r="I1096" t="str">
            <v>BOGOTA</v>
          </cell>
          <cell r="J1096" t="str">
            <v>TEUS</v>
          </cell>
        </row>
        <row r="1097">
          <cell r="A1097" t="str">
            <v>3232</v>
          </cell>
          <cell r="B1097" t="str">
            <v>TEUS</v>
          </cell>
          <cell r="C1097" t="str">
            <v>TE05</v>
          </cell>
          <cell r="D1097" t="str">
            <v>TE05</v>
          </cell>
          <cell r="E1097">
            <v>88</v>
          </cell>
          <cell r="F1097" t="str">
            <v>LN</v>
          </cell>
          <cell r="G1097" t="str">
            <v>AXE</v>
          </cell>
          <cell r="H1097" t="str">
            <v>A</v>
          </cell>
          <cell r="I1097" t="str">
            <v>BOGOTA</v>
          </cell>
          <cell r="J1097" t="str">
            <v>TEUS</v>
          </cell>
        </row>
        <row r="1098">
          <cell r="A1098" t="str">
            <v>3233</v>
          </cell>
          <cell r="B1098" t="str">
            <v>TEUS</v>
          </cell>
          <cell r="C1098" t="str">
            <v>TE05</v>
          </cell>
          <cell r="D1098" t="str">
            <v>TE05</v>
          </cell>
          <cell r="E1098">
            <v>88</v>
          </cell>
          <cell r="F1098" t="str">
            <v>LN</v>
          </cell>
          <cell r="G1098" t="str">
            <v>AXE</v>
          </cell>
          <cell r="H1098" t="str">
            <v>A</v>
          </cell>
          <cell r="I1098" t="str">
            <v>BOGOTA</v>
          </cell>
          <cell r="J1098" t="str">
            <v>TEUS</v>
          </cell>
        </row>
        <row r="1099">
          <cell r="A1099" t="str">
            <v>3234</v>
          </cell>
          <cell r="B1099" t="str">
            <v>TEUS</v>
          </cell>
          <cell r="C1099" t="str">
            <v>TE05</v>
          </cell>
          <cell r="D1099" t="str">
            <v>TE05</v>
          </cell>
          <cell r="E1099">
            <v>88</v>
          </cell>
          <cell r="F1099" t="str">
            <v>LN</v>
          </cell>
          <cell r="G1099" t="str">
            <v>AXE</v>
          </cell>
          <cell r="H1099" t="str">
            <v>A</v>
          </cell>
          <cell r="I1099" t="str">
            <v>BOGOTA</v>
          </cell>
          <cell r="J1099" t="str">
            <v>TEUS</v>
          </cell>
        </row>
        <row r="1100">
          <cell r="A1100" t="str">
            <v>3235</v>
          </cell>
          <cell r="B1100" t="str">
            <v>TEUS</v>
          </cell>
          <cell r="C1100" t="str">
            <v>TE05</v>
          </cell>
          <cell r="D1100" t="str">
            <v>TE05</v>
          </cell>
          <cell r="E1100">
            <v>88</v>
          </cell>
          <cell r="F1100" t="str">
            <v>LN</v>
          </cell>
          <cell r="G1100" t="str">
            <v>AXE</v>
          </cell>
          <cell r="H1100" t="str">
            <v>A</v>
          </cell>
          <cell r="I1100" t="str">
            <v>BOGOTA</v>
          </cell>
          <cell r="J1100" t="str">
            <v>TEUS</v>
          </cell>
        </row>
        <row r="1101">
          <cell r="A1101" t="str">
            <v>3236</v>
          </cell>
          <cell r="B1101" t="str">
            <v>TEUS</v>
          </cell>
          <cell r="C1101" t="str">
            <v>TE05</v>
          </cell>
          <cell r="D1101" t="str">
            <v>TE05</v>
          </cell>
          <cell r="E1101">
            <v>88</v>
          </cell>
          <cell r="F1101" t="str">
            <v>RB</v>
          </cell>
          <cell r="G1101" t="str">
            <v>AXE</v>
          </cell>
          <cell r="H1101" t="str">
            <v>A</v>
          </cell>
          <cell r="I1101" t="str">
            <v>BOGOTA</v>
          </cell>
          <cell r="J1101" t="str">
            <v>TEUS</v>
          </cell>
        </row>
        <row r="1102">
          <cell r="A1102" t="str">
            <v>3237</v>
          </cell>
          <cell r="B1102" t="str">
            <v>TEUS</v>
          </cell>
          <cell r="C1102" t="str">
            <v>TE05</v>
          </cell>
          <cell r="D1102" t="str">
            <v>TE05</v>
          </cell>
          <cell r="E1102">
            <v>88</v>
          </cell>
          <cell r="F1102" t="str">
            <v>RB</v>
          </cell>
          <cell r="G1102" t="str">
            <v>AXE</v>
          </cell>
          <cell r="H1102" t="str">
            <v>A</v>
          </cell>
          <cell r="I1102" t="str">
            <v>BOGOTA</v>
          </cell>
          <cell r="J1102" t="str">
            <v>TEUS</v>
          </cell>
        </row>
        <row r="1103">
          <cell r="A1103" t="str">
            <v>3238</v>
          </cell>
          <cell r="B1103" t="str">
            <v>TEUS</v>
          </cell>
          <cell r="C1103" t="str">
            <v>TE05</v>
          </cell>
          <cell r="D1103" t="str">
            <v>TE05</v>
          </cell>
          <cell r="E1103">
            <v>88</v>
          </cell>
          <cell r="F1103" t="str">
            <v>RP</v>
          </cell>
          <cell r="G1103" t="str">
            <v>AXE</v>
          </cell>
          <cell r="H1103" t="str">
            <v>A</v>
          </cell>
          <cell r="I1103" t="str">
            <v>BOGOTA</v>
          </cell>
          <cell r="J1103" t="str">
            <v>TEUS</v>
          </cell>
        </row>
        <row r="1104">
          <cell r="A1104" t="str">
            <v>3239</v>
          </cell>
          <cell r="B1104" t="str">
            <v>TEUS</v>
          </cell>
          <cell r="C1104" t="str">
            <v>TE05</v>
          </cell>
          <cell r="D1104" t="str">
            <v>TE05</v>
          </cell>
          <cell r="E1104">
            <v>88</v>
          </cell>
          <cell r="F1104" t="str">
            <v>RP</v>
          </cell>
          <cell r="G1104" t="str">
            <v>AXE</v>
          </cell>
          <cell r="H1104" t="str">
            <v>A</v>
          </cell>
          <cell r="I1104" t="str">
            <v>BOGOTA</v>
          </cell>
          <cell r="J1104" t="str">
            <v>TEUS</v>
          </cell>
        </row>
        <row r="1105">
          <cell r="A1105" t="str">
            <v>3240</v>
          </cell>
          <cell r="B1105" t="str">
            <v>SALI</v>
          </cell>
          <cell r="C1105" t="str">
            <v>SA03</v>
          </cell>
          <cell r="D1105" t="str">
            <v>SA03</v>
          </cell>
          <cell r="E1105">
            <v>66</v>
          </cell>
          <cell r="F1105" t="str">
            <v>E1</v>
          </cell>
          <cell r="G1105" t="str">
            <v>EWSD</v>
          </cell>
          <cell r="H1105" t="str">
            <v>A</v>
          </cell>
          <cell r="I1105" t="str">
            <v>BOGOTA</v>
          </cell>
          <cell r="J1105" t="str">
            <v>SALI</v>
          </cell>
        </row>
        <row r="1106">
          <cell r="A1106" t="str">
            <v>3241</v>
          </cell>
          <cell r="B1106" t="str">
            <v>SALI</v>
          </cell>
          <cell r="C1106" t="str">
            <v>SA03</v>
          </cell>
          <cell r="D1106" t="str">
            <v>SA03</v>
          </cell>
          <cell r="E1106">
            <v>66</v>
          </cell>
          <cell r="F1106" t="str">
            <v>E1</v>
          </cell>
          <cell r="G1106" t="str">
            <v>EWSD</v>
          </cell>
          <cell r="H1106" t="str">
            <v>A</v>
          </cell>
          <cell r="I1106" t="str">
            <v>BOGOTA</v>
          </cell>
          <cell r="J1106" t="str">
            <v>SALI</v>
          </cell>
        </row>
        <row r="1107">
          <cell r="A1107" t="str">
            <v>3242</v>
          </cell>
          <cell r="B1107" t="str">
            <v>SALI</v>
          </cell>
          <cell r="C1107" t="str">
            <v>SA03</v>
          </cell>
          <cell r="D1107" t="str">
            <v>SA03</v>
          </cell>
          <cell r="E1107">
            <v>66</v>
          </cell>
          <cell r="F1107" t="str">
            <v>LN</v>
          </cell>
          <cell r="G1107" t="str">
            <v>EWSD</v>
          </cell>
          <cell r="H1107" t="str">
            <v>A</v>
          </cell>
          <cell r="I1107" t="str">
            <v>BOGOTA</v>
          </cell>
          <cell r="J1107" t="str">
            <v>SALI</v>
          </cell>
        </row>
        <row r="1108">
          <cell r="A1108" t="str">
            <v>3243</v>
          </cell>
          <cell r="B1108" t="str">
            <v>SALI</v>
          </cell>
          <cell r="C1108" t="str">
            <v>SA03</v>
          </cell>
          <cell r="D1108" t="str">
            <v>SA03</v>
          </cell>
          <cell r="E1108">
            <v>66</v>
          </cell>
          <cell r="F1108" t="str">
            <v>LN</v>
          </cell>
          <cell r="G1108" t="str">
            <v>EWSD</v>
          </cell>
          <cell r="H1108" t="str">
            <v>A</v>
          </cell>
          <cell r="I1108" t="str">
            <v>BOGOTA</v>
          </cell>
          <cell r="J1108" t="str">
            <v>SALI</v>
          </cell>
        </row>
        <row r="1109">
          <cell r="A1109" t="str">
            <v>3244</v>
          </cell>
          <cell r="B1109" t="str">
            <v>SALI</v>
          </cell>
          <cell r="C1109" t="str">
            <v>SA03</v>
          </cell>
          <cell r="D1109" t="str">
            <v>SA03</v>
          </cell>
          <cell r="E1109">
            <v>66</v>
          </cell>
          <cell r="F1109" t="str">
            <v>LN</v>
          </cell>
          <cell r="G1109" t="str">
            <v>EWSD</v>
          </cell>
          <cell r="H1109" t="str">
            <v>A</v>
          </cell>
          <cell r="I1109" t="str">
            <v>BOGOTA</v>
          </cell>
          <cell r="J1109" t="str">
            <v>SALI</v>
          </cell>
        </row>
        <row r="1110">
          <cell r="A1110" t="str">
            <v>3245</v>
          </cell>
          <cell r="B1110" t="str">
            <v>SALI</v>
          </cell>
          <cell r="C1110" t="str">
            <v>SA03</v>
          </cell>
          <cell r="D1110" t="str">
            <v>SA03</v>
          </cell>
          <cell r="E1110">
            <v>66</v>
          </cell>
          <cell r="F1110" t="str">
            <v>LNC</v>
          </cell>
          <cell r="G1110" t="str">
            <v>EWSD</v>
          </cell>
          <cell r="H1110" t="str">
            <v>A</v>
          </cell>
          <cell r="I1110" t="str">
            <v>BOGOTA</v>
          </cell>
          <cell r="J1110" t="str">
            <v>SALI</v>
          </cell>
        </row>
        <row r="1111">
          <cell r="A1111" t="str">
            <v>3248</v>
          </cell>
          <cell r="B1111" t="str">
            <v>SALI</v>
          </cell>
          <cell r="C1111" t="str">
            <v>SA03</v>
          </cell>
          <cell r="D1111" t="str">
            <v>SA03</v>
          </cell>
          <cell r="E1111">
            <v>66</v>
          </cell>
          <cell r="F1111" t="str">
            <v>RB</v>
          </cell>
          <cell r="G1111" t="str">
            <v>EWSD</v>
          </cell>
          <cell r="H1111" t="str">
            <v>A</v>
          </cell>
          <cell r="I1111" t="str">
            <v>BOGOTA</v>
          </cell>
          <cell r="J1111" t="str">
            <v>SALI</v>
          </cell>
        </row>
        <row r="1112">
          <cell r="A1112" t="str">
            <v>3249</v>
          </cell>
          <cell r="B1112" t="str">
            <v>SALI</v>
          </cell>
          <cell r="C1112" t="str">
            <v>SA03</v>
          </cell>
          <cell r="D1112" t="str">
            <v>SA03</v>
          </cell>
          <cell r="E1112">
            <v>66</v>
          </cell>
          <cell r="F1112" t="str">
            <v>RB</v>
          </cell>
          <cell r="G1112" t="str">
            <v>EWSD</v>
          </cell>
          <cell r="H1112" t="str">
            <v>A</v>
          </cell>
          <cell r="I1112" t="str">
            <v>BOGOTA</v>
          </cell>
          <cell r="J1112" t="str">
            <v>SALI</v>
          </cell>
        </row>
        <row r="1113">
          <cell r="A1113" t="str">
            <v>3250</v>
          </cell>
          <cell r="B1113" t="str">
            <v>ACHI</v>
          </cell>
          <cell r="C1113" t="str">
            <v>AC02</v>
          </cell>
          <cell r="D1113" t="str">
            <v>AC02</v>
          </cell>
          <cell r="E1113">
            <v>37</v>
          </cell>
          <cell r="F1113" t="str">
            <v>E1</v>
          </cell>
          <cell r="G1113" t="str">
            <v>EWSD</v>
          </cell>
          <cell r="H1113" t="str">
            <v>A</v>
          </cell>
          <cell r="I1113" t="str">
            <v>BOGOTA</v>
          </cell>
          <cell r="J1113" t="str">
            <v>ACHI</v>
          </cell>
        </row>
        <row r="1114">
          <cell r="A1114" t="str">
            <v>3251</v>
          </cell>
          <cell r="B1114" t="str">
            <v>ACHI</v>
          </cell>
          <cell r="C1114" t="str">
            <v>AC02</v>
          </cell>
          <cell r="D1114" t="str">
            <v>AC02</v>
          </cell>
          <cell r="E1114">
            <v>37</v>
          </cell>
          <cell r="F1114" t="str">
            <v>MD</v>
          </cell>
          <cell r="G1114" t="str">
            <v>EWSD</v>
          </cell>
          <cell r="H1114" t="str">
            <v>A</v>
          </cell>
          <cell r="I1114" t="str">
            <v>BOGOTA</v>
          </cell>
          <cell r="J1114" t="str">
            <v>ACHI</v>
          </cell>
        </row>
        <row r="1115">
          <cell r="A1115" t="str">
            <v>3252</v>
          </cell>
          <cell r="B1115" t="str">
            <v>ACHI</v>
          </cell>
          <cell r="C1115" t="str">
            <v>AC02</v>
          </cell>
          <cell r="D1115" t="str">
            <v>AC02</v>
          </cell>
          <cell r="E1115">
            <v>37</v>
          </cell>
          <cell r="F1115" t="str">
            <v>RB</v>
          </cell>
          <cell r="G1115" t="str">
            <v>EWSD</v>
          </cell>
          <cell r="H1115" t="str">
            <v>A</v>
          </cell>
          <cell r="I1115" t="str">
            <v>BOGOTA</v>
          </cell>
          <cell r="J1115" t="str">
            <v>ACHI</v>
          </cell>
        </row>
        <row r="1116">
          <cell r="A1116" t="str">
            <v>3254</v>
          </cell>
          <cell r="B1116" t="str">
            <v>ACHI</v>
          </cell>
          <cell r="C1116" t="str">
            <v>AC02</v>
          </cell>
          <cell r="D1116" t="str">
            <v>AC02</v>
          </cell>
          <cell r="E1116">
            <v>37</v>
          </cell>
          <cell r="F1116" t="str">
            <v>RB</v>
          </cell>
          <cell r="G1116" t="str">
            <v>EWSD</v>
          </cell>
          <cell r="H1116" t="str">
            <v>A</v>
          </cell>
          <cell r="I1116" t="str">
            <v>BOGOTA</v>
          </cell>
          <cell r="J1116" t="str">
            <v>ACHI</v>
          </cell>
        </row>
        <row r="1117">
          <cell r="A1117" t="str">
            <v>3255</v>
          </cell>
          <cell r="B1117" t="str">
            <v>ACHI</v>
          </cell>
          <cell r="C1117" t="str">
            <v>AC02</v>
          </cell>
          <cell r="D1117" t="str">
            <v>AC02</v>
          </cell>
          <cell r="E1117">
            <v>37</v>
          </cell>
          <cell r="F1117" t="str">
            <v>E1</v>
          </cell>
          <cell r="G1117" t="str">
            <v>EWSD</v>
          </cell>
          <cell r="H1117" t="str">
            <v>A</v>
          </cell>
          <cell r="I1117" t="str">
            <v>BOGOTA</v>
          </cell>
          <cell r="J1117" t="str">
            <v>ACHI</v>
          </cell>
        </row>
        <row r="1118">
          <cell r="A1118" t="str">
            <v>3256</v>
          </cell>
          <cell r="B1118" t="str">
            <v>ACHI</v>
          </cell>
          <cell r="C1118" t="str">
            <v>AC02</v>
          </cell>
          <cell r="D1118" t="str">
            <v>AC02</v>
          </cell>
          <cell r="E1118">
            <v>37</v>
          </cell>
          <cell r="F1118" t="str">
            <v>RP</v>
          </cell>
          <cell r="G1118" t="str">
            <v>EWSD</v>
          </cell>
          <cell r="H1118" t="str">
            <v>A</v>
          </cell>
          <cell r="I1118" t="str">
            <v>BOGOTA</v>
          </cell>
          <cell r="J1118" t="str">
            <v>ACHI</v>
          </cell>
        </row>
        <row r="1119">
          <cell r="A1119" t="str">
            <v>3257</v>
          </cell>
          <cell r="B1119" t="str">
            <v>ACHI</v>
          </cell>
          <cell r="C1119" t="str">
            <v>AC02</v>
          </cell>
          <cell r="D1119" t="str">
            <v>AC02</v>
          </cell>
          <cell r="E1119">
            <v>37</v>
          </cell>
          <cell r="F1119" t="str">
            <v>RP</v>
          </cell>
          <cell r="G1119" t="str">
            <v>EWSD</v>
          </cell>
          <cell r="H1119" t="str">
            <v>A</v>
          </cell>
          <cell r="I1119" t="str">
            <v>BOGOTA</v>
          </cell>
          <cell r="J1119" t="str">
            <v>ACHI</v>
          </cell>
        </row>
        <row r="1120">
          <cell r="A1120" t="str">
            <v>3258</v>
          </cell>
          <cell r="B1120" t="str">
            <v>ACHI</v>
          </cell>
          <cell r="C1120" t="str">
            <v>AC02</v>
          </cell>
          <cell r="D1120" t="str">
            <v>AC02</v>
          </cell>
          <cell r="E1120">
            <v>37</v>
          </cell>
          <cell r="F1120" t="str">
            <v>RP</v>
          </cell>
          <cell r="G1120" t="str">
            <v>EWSD</v>
          </cell>
          <cell r="H1120" t="str">
            <v>A</v>
          </cell>
          <cell r="I1120" t="str">
            <v>BOGOTA</v>
          </cell>
          <cell r="J1120" t="str">
            <v>ACHI</v>
          </cell>
        </row>
        <row r="1121">
          <cell r="A1121" t="str">
            <v>3259</v>
          </cell>
          <cell r="B1121" t="str">
            <v>ACHI</v>
          </cell>
          <cell r="C1121" t="str">
            <v>AC02</v>
          </cell>
          <cell r="D1121" t="str">
            <v>AC02</v>
          </cell>
          <cell r="E1121">
            <v>37</v>
          </cell>
          <cell r="F1121" t="str">
            <v>RP</v>
          </cell>
          <cell r="G1121" t="str">
            <v>EWSD</v>
          </cell>
          <cell r="H1121" t="str">
            <v>A</v>
          </cell>
          <cell r="I1121" t="str">
            <v>BOGOTA</v>
          </cell>
          <cell r="J1121" t="str">
            <v>ACHI</v>
          </cell>
        </row>
        <row r="1122">
          <cell r="A1122" t="str">
            <v>3260</v>
          </cell>
          <cell r="B1122" t="str">
            <v>ACHI</v>
          </cell>
          <cell r="C1122" t="str">
            <v>AC05</v>
          </cell>
          <cell r="D1122" t="str">
            <v>AC05</v>
          </cell>
          <cell r="E1122">
            <v>37</v>
          </cell>
          <cell r="F1122" t="str">
            <v>RB</v>
          </cell>
          <cell r="G1122" t="str">
            <v>AXE</v>
          </cell>
          <cell r="H1122" t="str">
            <v>A</v>
          </cell>
          <cell r="I1122" t="str">
            <v>BOGOTA</v>
          </cell>
          <cell r="J1122" t="str">
            <v>ACHI</v>
          </cell>
        </row>
        <row r="1123">
          <cell r="A1123" t="str">
            <v>3261</v>
          </cell>
          <cell r="B1123" t="str">
            <v>ACHI</v>
          </cell>
          <cell r="C1123" t="str">
            <v>AC05</v>
          </cell>
          <cell r="D1123" t="str">
            <v>AC05</v>
          </cell>
          <cell r="E1123">
            <v>37</v>
          </cell>
          <cell r="F1123" t="str">
            <v>RB</v>
          </cell>
          <cell r="G1123" t="str">
            <v>AXE</v>
          </cell>
          <cell r="H1123" t="str">
            <v>A</v>
          </cell>
          <cell r="I1123" t="str">
            <v>BOGOTA</v>
          </cell>
          <cell r="J1123" t="str">
            <v>ACHI</v>
          </cell>
        </row>
        <row r="1124">
          <cell r="A1124" t="str">
            <v>3262</v>
          </cell>
          <cell r="B1124" t="str">
            <v>ACHI</v>
          </cell>
          <cell r="C1124" t="str">
            <v>AC05</v>
          </cell>
          <cell r="D1124" t="str">
            <v>AC05</v>
          </cell>
          <cell r="E1124">
            <v>37</v>
          </cell>
          <cell r="F1124" t="str">
            <v>RB</v>
          </cell>
          <cell r="G1124" t="str">
            <v>AXE</v>
          </cell>
          <cell r="H1124" t="str">
            <v>A</v>
          </cell>
          <cell r="I1124" t="str">
            <v>BOGOTA</v>
          </cell>
          <cell r="J1124" t="str">
            <v>ACHI</v>
          </cell>
        </row>
        <row r="1125">
          <cell r="A1125" t="str">
            <v>3263</v>
          </cell>
          <cell r="B1125" t="str">
            <v>ACHI</v>
          </cell>
          <cell r="C1125" t="str">
            <v>AC05</v>
          </cell>
          <cell r="D1125" t="str">
            <v>AC05</v>
          </cell>
          <cell r="E1125">
            <v>37</v>
          </cell>
          <cell r="F1125" t="str">
            <v>RB</v>
          </cell>
          <cell r="G1125" t="str">
            <v>AXE</v>
          </cell>
          <cell r="H1125" t="str">
            <v>A</v>
          </cell>
          <cell r="I1125" t="str">
            <v>BOGOTA</v>
          </cell>
          <cell r="J1125" t="str">
            <v>ACHI</v>
          </cell>
        </row>
        <row r="1126">
          <cell r="A1126" t="str">
            <v>3264</v>
          </cell>
          <cell r="B1126" t="str">
            <v>ACHI</v>
          </cell>
          <cell r="C1126" t="str">
            <v>AC05</v>
          </cell>
          <cell r="D1126" t="str">
            <v>AC05</v>
          </cell>
          <cell r="E1126">
            <v>37</v>
          </cell>
          <cell r="F1126" t="str">
            <v>RP</v>
          </cell>
          <cell r="G1126" t="str">
            <v>AXE</v>
          </cell>
          <cell r="H1126" t="str">
            <v>A</v>
          </cell>
          <cell r="I1126" t="str">
            <v>BOGOTA</v>
          </cell>
          <cell r="J1126" t="str">
            <v>ACHI</v>
          </cell>
        </row>
        <row r="1127">
          <cell r="A1127" t="str">
            <v>3265</v>
          </cell>
          <cell r="B1127" t="str">
            <v>ACHI</v>
          </cell>
          <cell r="C1127" t="str">
            <v>AC05</v>
          </cell>
          <cell r="D1127" t="str">
            <v>AC05</v>
          </cell>
          <cell r="E1127">
            <v>37</v>
          </cell>
          <cell r="F1127" t="str">
            <v>RP</v>
          </cell>
          <cell r="G1127" t="str">
            <v>AXE</v>
          </cell>
          <cell r="H1127" t="str">
            <v>A</v>
          </cell>
          <cell r="I1127" t="str">
            <v>BOGOTA</v>
          </cell>
          <cell r="J1127" t="str">
            <v>ACHI</v>
          </cell>
        </row>
        <row r="1128">
          <cell r="A1128" t="str">
            <v>3266</v>
          </cell>
          <cell r="B1128" t="str">
            <v>ACHI</v>
          </cell>
          <cell r="C1128" t="str">
            <v>AC05</v>
          </cell>
          <cell r="D1128" t="str">
            <v>AC05</v>
          </cell>
          <cell r="E1128">
            <v>37</v>
          </cell>
          <cell r="F1128" t="str">
            <v>RP</v>
          </cell>
          <cell r="G1128" t="str">
            <v>AXE</v>
          </cell>
          <cell r="H1128" t="str">
            <v>A</v>
          </cell>
          <cell r="I1128" t="str">
            <v>BOGOTA</v>
          </cell>
          <cell r="J1128" t="str">
            <v>ACHI</v>
          </cell>
        </row>
        <row r="1129">
          <cell r="A1129" t="str">
            <v>3267</v>
          </cell>
          <cell r="B1129" t="str">
            <v>ACHI</v>
          </cell>
          <cell r="C1129" t="str">
            <v>AC05</v>
          </cell>
          <cell r="D1129" t="str">
            <v>AC05</v>
          </cell>
          <cell r="E1129">
            <v>37</v>
          </cell>
          <cell r="F1129" t="str">
            <v>RP</v>
          </cell>
          <cell r="G1129" t="str">
            <v>AXE</v>
          </cell>
          <cell r="H1129" t="str">
            <v>A</v>
          </cell>
          <cell r="I1129" t="str">
            <v>BOGOTA</v>
          </cell>
          <cell r="J1129" t="str">
            <v>ACHI</v>
          </cell>
        </row>
        <row r="1130">
          <cell r="A1130" t="str">
            <v>3268</v>
          </cell>
          <cell r="B1130" t="str">
            <v>ACHI</v>
          </cell>
          <cell r="C1130" t="str">
            <v>AC05</v>
          </cell>
          <cell r="D1130" t="str">
            <v>AC05</v>
          </cell>
          <cell r="E1130">
            <v>37</v>
          </cell>
          <cell r="F1130" t="str">
            <v>RP</v>
          </cell>
          <cell r="G1130" t="str">
            <v>AXE</v>
          </cell>
          <cell r="H1130" t="str">
            <v>A</v>
          </cell>
          <cell r="I1130" t="str">
            <v>BOGOTA</v>
          </cell>
          <cell r="J1130" t="str">
            <v>ACHI</v>
          </cell>
        </row>
        <row r="1131">
          <cell r="A1131" t="str">
            <v>3269</v>
          </cell>
          <cell r="B1131" t="str">
            <v>ACHI</v>
          </cell>
          <cell r="C1131" t="str">
            <v>AC05</v>
          </cell>
          <cell r="D1131" t="str">
            <v>AC05</v>
          </cell>
          <cell r="E1131">
            <v>37</v>
          </cell>
          <cell r="F1131" t="str">
            <v>RP</v>
          </cell>
          <cell r="G1131" t="str">
            <v>AXE</v>
          </cell>
          <cell r="H1131" t="str">
            <v>A</v>
          </cell>
          <cell r="I1131" t="str">
            <v>BOGOTA</v>
          </cell>
          <cell r="J1131" t="str">
            <v>ACHI</v>
          </cell>
        </row>
        <row r="1132">
          <cell r="A1132" t="str">
            <v>3270</v>
          </cell>
          <cell r="B1132" t="str">
            <v>TEUS</v>
          </cell>
          <cell r="C1132" t="str">
            <v>TE05</v>
          </cell>
          <cell r="D1132" t="str">
            <v>TE05</v>
          </cell>
          <cell r="E1132">
            <v>88</v>
          </cell>
          <cell r="F1132" t="str">
            <v>RB</v>
          </cell>
          <cell r="G1132" t="str">
            <v>AXE</v>
          </cell>
          <cell r="H1132" t="str">
            <v>A</v>
          </cell>
          <cell r="I1132" t="str">
            <v>BOGOTA</v>
          </cell>
          <cell r="J1132" t="str">
            <v>TEUS</v>
          </cell>
        </row>
        <row r="1133">
          <cell r="A1133" t="str">
            <v>3271</v>
          </cell>
          <cell r="B1133" t="str">
            <v>TEUS</v>
          </cell>
          <cell r="C1133" t="str">
            <v>TE05</v>
          </cell>
          <cell r="D1133" t="str">
            <v>TE05</v>
          </cell>
          <cell r="E1133">
            <v>88</v>
          </cell>
          <cell r="F1133" t="str">
            <v>RB</v>
          </cell>
          <cell r="G1133" t="str">
            <v>AXE</v>
          </cell>
          <cell r="H1133" t="str">
            <v>A</v>
          </cell>
          <cell r="I1133" t="str">
            <v>BOGOTA</v>
          </cell>
          <cell r="J1133" t="str">
            <v>TEUS</v>
          </cell>
        </row>
        <row r="1134">
          <cell r="A1134" t="str">
            <v>3272</v>
          </cell>
          <cell r="B1134" t="str">
            <v>TEUS</v>
          </cell>
          <cell r="C1134" t="str">
            <v>TE05</v>
          </cell>
          <cell r="D1134" t="str">
            <v>TE05</v>
          </cell>
          <cell r="E1134">
            <v>88</v>
          </cell>
          <cell r="F1134" t="str">
            <v>RB</v>
          </cell>
          <cell r="G1134" t="str">
            <v>AXE</v>
          </cell>
          <cell r="H1134" t="str">
            <v>A</v>
          </cell>
          <cell r="I1134" t="str">
            <v>BOGOTA</v>
          </cell>
          <cell r="J1134" t="str">
            <v>TEUS</v>
          </cell>
        </row>
        <row r="1135">
          <cell r="A1135" t="str">
            <v>3273</v>
          </cell>
          <cell r="B1135" t="str">
            <v>TEUS</v>
          </cell>
          <cell r="C1135" t="str">
            <v>TE05</v>
          </cell>
          <cell r="D1135" t="str">
            <v>TE05</v>
          </cell>
          <cell r="E1135">
            <v>88</v>
          </cell>
          <cell r="F1135" t="str">
            <v>RB</v>
          </cell>
          <cell r="G1135" t="str">
            <v>AXE</v>
          </cell>
          <cell r="H1135" t="str">
            <v>A</v>
          </cell>
          <cell r="I1135" t="str">
            <v>BOGOTA</v>
          </cell>
          <cell r="J1135" t="str">
            <v>TEUS</v>
          </cell>
        </row>
        <row r="1136">
          <cell r="A1136" t="str">
            <v>3274</v>
          </cell>
          <cell r="B1136" t="str">
            <v>TEUS</v>
          </cell>
          <cell r="C1136" t="str">
            <v>TE05</v>
          </cell>
          <cell r="D1136" t="str">
            <v>TE05</v>
          </cell>
          <cell r="E1136">
            <v>88</v>
          </cell>
          <cell r="F1136" t="str">
            <v>RP</v>
          </cell>
          <cell r="G1136" t="str">
            <v>AXE</v>
          </cell>
          <cell r="H1136" t="str">
            <v>A</v>
          </cell>
          <cell r="I1136" t="str">
            <v>BOGOTA</v>
          </cell>
          <cell r="J1136" t="str">
            <v>TEUS</v>
          </cell>
        </row>
        <row r="1137">
          <cell r="A1137" t="str">
            <v>3275</v>
          </cell>
          <cell r="B1137" t="str">
            <v>TEUS</v>
          </cell>
          <cell r="C1137" t="str">
            <v>TE05</v>
          </cell>
          <cell r="D1137" t="str">
            <v>TE05</v>
          </cell>
          <cell r="E1137">
            <v>88</v>
          </cell>
          <cell r="F1137" t="str">
            <v>RP</v>
          </cell>
          <cell r="G1137" t="str">
            <v>AXE</v>
          </cell>
          <cell r="H1137" t="str">
            <v>A</v>
          </cell>
          <cell r="I1137" t="str">
            <v>BOGOTA</v>
          </cell>
          <cell r="J1137" t="str">
            <v>TEUS</v>
          </cell>
        </row>
        <row r="1138">
          <cell r="A1138" t="str">
            <v>3276</v>
          </cell>
          <cell r="B1138" t="str">
            <v>TEUS</v>
          </cell>
          <cell r="C1138" t="str">
            <v>TE05</v>
          </cell>
          <cell r="D1138" t="str">
            <v>TE05</v>
          </cell>
          <cell r="E1138">
            <v>88</v>
          </cell>
          <cell r="F1138" t="str">
            <v>RP</v>
          </cell>
          <cell r="G1138" t="str">
            <v>AXE</v>
          </cell>
          <cell r="H1138" t="str">
            <v>A</v>
          </cell>
          <cell r="I1138" t="str">
            <v>BOGOTA</v>
          </cell>
          <cell r="J1138" t="str">
            <v>TEUS</v>
          </cell>
        </row>
        <row r="1139">
          <cell r="A1139" t="str">
            <v>3277</v>
          </cell>
          <cell r="B1139" t="str">
            <v>TEUS</v>
          </cell>
          <cell r="C1139" t="str">
            <v>TE05</v>
          </cell>
          <cell r="D1139" t="str">
            <v>TE05</v>
          </cell>
          <cell r="E1139">
            <v>88</v>
          </cell>
          <cell r="F1139" t="str">
            <v>RP</v>
          </cell>
          <cell r="G1139" t="str">
            <v>AXE</v>
          </cell>
          <cell r="H1139" t="str">
            <v>A</v>
          </cell>
          <cell r="I1139" t="str">
            <v>BOGOTA</v>
          </cell>
          <cell r="J1139" t="str">
            <v>TEUS</v>
          </cell>
        </row>
        <row r="1140">
          <cell r="A1140" t="str">
            <v>3280</v>
          </cell>
          <cell r="B1140" t="str">
            <v>CRUC</v>
          </cell>
          <cell r="C1140" t="str">
            <v>CRUR</v>
          </cell>
          <cell r="D1140" t="str">
            <v>CE12</v>
          </cell>
          <cell r="E1140">
            <v>28</v>
          </cell>
          <cell r="F1140" t="str">
            <v>LNC</v>
          </cell>
          <cell r="G1140" t="str">
            <v>AXE</v>
          </cell>
          <cell r="H1140" t="str">
            <v>A</v>
          </cell>
          <cell r="I1140" t="str">
            <v>BOGOTA</v>
          </cell>
          <cell r="J1140" t="str">
            <v>CRUC</v>
          </cell>
        </row>
        <row r="1141">
          <cell r="A1141" t="str">
            <v>3281</v>
          </cell>
          <cell r="B1141" t="str">
            <v>CRUC</v>
          </cell>
          <cell r="C1141" t="str">
            <v>CR01</v>
          </cell>
          <cell r="D1141" t="str">
            <v>CR01</v>
          </cell>
          <cell r="E1141">
            <v>28</v>
          </cell>
          <cell r="F1141" t="str">
            <v>LN</v>
          </cell>
          <cell r="G1141" t="str">
            <v>EWSD</v>
          </cell>
          <cell r="H1141" t="str">
            <v>A</v>
          </cell>
          <cell r="I1141" t="str">
            <v>BOGOTA</v>
          </cell>
          <cell r="J1141" t="str">
            <v>CRUC</v>
          </cell>
        </row>
        <row r="1142">
          <cell r="A1142" t="str">
            <v>3282</v>
          </cell>
          <cell r="B1142" t="str">
            <v>CRUC</v>
          </cell>
          <cell r="C1142" t="str">
            <v>CR01</v>
          </cell>
          <cell r="D1142" t="str">
            <v>CR01</v>
          </cell>
          <cell r="E1142">
            <v>28</v>
          </cell>
          <cell r="F1142" t="str">
            <v>RP</v>
          </cell>
          <cell r="G1142" t="str">
            <v>EWSD</v>
          </cell>
          <cell r="H1142" t="str">
            <v>A</v>
          </cell>
          <cell r="I1142" t="str">
            <v>BOGOTA</v>
          </cell>
          <cell r="J1142" t="str">
            <v>CRUC</v>
          </cell>
        </row>
        <row r="1143">
          <cell r="A1143" t="str">
            <v>3283</v>
          </cell>
          <cell r="B1143" t="str">
            <v>CRUC</v>
          </cell>
          <cell r="C1143" t="str">
            <v>CR01</v>
          </cell>
          <cell r="D1143" t="str">
            <v>CR01</v>
          </cell>
          <cell r="E1143">
            <v>28</v>
          </cell>
          <cell r="F1143" t="str">
            <v>LN</v>
          </cell>
          <cell r="G1143" t="str">
            <v>EWSD</v>
          </cell>
          <cell r="H1143" t="str">
            <v>A</v>
          </cell>
          <cell r="I1143" t="str">
            <v>BOGOTA</v>
          </cell>
          <cell r="J1143" t="str">
            <v>CRUC</v>
          </cell>
        </row>
        <row r="1144">
          <cell r="A1144" t="str">
            <v>3290</v>
          </cell>
          <cell r="B1144" t="str">
            <v>SFER</v>
          </cell>
          <cell r="C1144" t="str">
            <v>SF01</v>
          </cell>
          <cell r="D1144" t="str">
            <v>SF01</v>
          </cell>
          <cell r="E1144">
            <v>72</v>
          </cell>
          <cell r="F1144" t="str">
            <v>LN</v>
          </cell>
          <cell r="G1144" t="str">
            <v>EWSD</v>
          </cell>
          <cell r="H1144" t="str">
            <v>A</v>
          </cell>
          <cell r="I1144" t="str">
            <v>BOGOTA</v>
          </cell>
          <cell r="J1144" t="str">
            <v>SFER</v>
          </cell>
        </row>
        <row r="1145">
          <cell r="A1145" t="str">
            <v>3291</v>
          </cell>
          <cell r="B1145" t="str">
            <v>SFER</v>
          </cell>
          <cell r="C1145" t="str">
            <v>SF01</v>
          </cell>
          <cell r="D1145" t="str">
            <v>SF01</v>
          </cell>
          <cell r="E1145">
            <v>72</v>
          </cell>
          <cell r="F1145" t="str">
            <v>LN</v>
          </cell>
          <cell r="G1145" t="str">
            <v>EWSD</v>
          </cell>
          <cell r="H1145" t="str">
            <v>A</v>
          </cell>
          <cell r="I1145" t="str">
            <v>BOGOTA</v>
          </cell>
          <cell r="J1145" t="str">
            <v>SFER</v>
          </cell>
        </row>
        <row r="1146">
          <cell r="A1146" t="str">
            <v>3293</v>
          </cell>
          <cell r="B1146" t="str">
            <v>SFER</v>
          </cell>
          <cell r="C1146" t="str">
            <v>SF01</v>
          </cell>
          <cell r="D1146" t="str">
            <v>SF01</v>
          </cell>
          <cell r="E1146">
            <v>72</v>
          </cell>
          <cell r="F1146" t="str">
            <v>LN</v>
          </cell>
          <cell r="G1146" t="str">
            <v>EWSD</v>
          </cell>
          <cell r="H1146" t="str">
            <v>A</v>
          </cell>
          <cell r="I1146" t="str">
            <v>BOGOTA</v>
          </cell>
          <cell r="J1146" t="str">
            <v>SFER</v>
          </cell>
        </row>
        <row r="1147">
          <cell r="A1147" t="str">
            <v>3294</v>
          </cell>
          <cell r="B1147" t="str">
            <v>SFER</v>
          </cell>
          <cell r="C1147" t="str">
            <v>SF01</v>
          </cell>
          <cell r="D1147" t="str">
            <v>SF01</v>
          </cell>
          <cell r="E1147">
            <v>72</v>
          </cell>
          <cell r="F1147" t="str">
            <v>RB</v>
          </cell>
          <cell r="G1147" t="str">
            <v>EWSD</v>
          </cell>
          <cell r="H1147" t="str">
            <v>A</v>
          </cell>
          <cell r="I1147" t="str">
            <v>BOGOTA</v>
          </cell>
          <cell r="J1147" t="str">
            <v>SFER</v>
          </cell>
        </row>
        <row r="1148">
          <cell r="A1148" t="str">
            <v>3300</v>
          </cell>
          <cell r="B1148" t="str">
            <v>TEUS</v>
          </cell>
          <cell r="C1148" t="str">
            <v>TE05</v>
          </cell>
          <cell r="D1148" t="str">
            <v>TE05</v>
          </cell>
          <cell r="E1148">
            <v>88</v>
          </cell>
          <cell r="F1148" t="str">
            <v>E1</v>
          </cell>
          <cell r="G1148" t="str">
            <v>AXE</v>
          </cell>
          <cell r="H1148" t="str">
            <v>A</v>
          </cell>
          <cell r="I1148" t="str">
            <v>BOGOTA</v>
          </cell>
          <cell r="J1148" t="str">
            <v>TEUS</v>
          </cell>
        </row>
        <row r="1149">
          <cell r="A1149" t="str">
            <v>3301</v>
          </cell>
          <cell r="B1149" t="str">
            <v>TEUS</v>
          </cell>
          <cell r="C1149" t="str">
            <v>TE05</v>
          </cell>
          <cell r="D1149" t="str">
            <v>TE05</v>
          </cell>
          <cell r="E1149">
            <v>88</v>
          </cell>
          <cell r="F1149" t="str">
            <v>E1</v>
          </cell>
          <cell r="G1149" t="str">
            <v>AXE</v>
          </cell>
          <cell r="H1149" t="str">
            <v>A</v>
          </cell>
          <cell r="I1149" t="str">
            <v>BOGOTA</v>
          </cell>
          <cell r="J1149" t="str">
            <v>TEUS</v>
          </cell>
        </row>
        <row r="1150">
          <cell r="A1150" t="str">
            <v>3302</v>
          </cell>
          <cell r="B1150" t="str">
            <v>TEUS</v>
          </cell>
          <cell r="C1150" t="str">
            <v>TE05</v>
          </cell>
          <cell r="D1150" t="str">
            <v>TE05</v>
          </cell>
          <cell r="E1150">
            <v>88</v>
          </cell>
          <cell r="F1150" t="str">
            <v>E1</v>
          </cell>
          <cell r="G1150" t="str">
            <v>AXE</v>
          </cell>
          <cell r="H1150" t="str">
            <v>A</v>
          </cell>
          <cell r="I1150" t="str">
            <v>BOGOTA</v>
          </cell>
          <cell r="J1150" t="str">
            <v>TEUS</v>
          </cell>
        </row>
        <row r="1151">
          <cell r="A1151" t="str">
            <v>3303</v>
          </cell>
          <cell r="B1151" t="str">
            <v>TEUS</v>
          </cell>
          <cell r="C1151" t="str">
            <v>TE05</v>
          </cell>
          <cell r="D1151" t="str">
            <v>TE05</v>
          </cell>
          <cell r="E1151">
            <v>88</v>
          </cell>
          <cell r="F1151" t="str">
            <v>E1</v>
          </cell>
          <cell r="G1151" t="str">
            <v>AXE</v>
          </cell>
          <cell r="H1151" t="str">
            <v>A</v>
          </cell>
          <cell r="I1151" t="str">
            <v>BOGOTA</v>
          </cell>
          <cell r="J1151" t="str">
            <v>TEUS</v>
          </cell>
        </row>
        <row r="1152">
          <cell r="A1152" t="str">
            <v>3304</v>
          </cell>
          <cell r="B1152" t="str">
            <v>TEUS</v>
          </cell>
          <cell r="C1152" t="str">
            <v>TE05</v>
          </cell>
          <cell r="D1152" t="str">
            <v>TE05</v>
          </cell>
          <cell r="E1152">
            <v>88</v>
          </cell>
          <cell r="F1152" t="str">
            <v>E1</v>
          </cell>
          <cell r="G1152" t="str">
            <v>AXE</v>
          </cell>
          <cell r="H1152" t="str">
            <v>A</v>
          </cell>
          <cell r="I1152" t="str">
            <v>BOGOTA</v>
          </cell>
          <cell r="J1152" t="str">
            <v>TEUS</v>
          </cell>
        </row>
        <row r="1153">
          <cell r="A1153" t="str">
            <v>3305</v>
          </cell>
          <cell r="B1153" t="str">
            <v>TEUS</v>
          </cell>
          <cell r="C1153" t="str">
            <v>TE05</v>
          </cell>
          <cell r="D1153" t="str">
            <v>TE05</v>
          </cell>
          <cell r="E1153">
            <v>88</v>
          </cell>
          <cell r="F1153" t="str">
            <v>E1</v>
          </cell>
          <cell r="G1153" t="str">
            <v>AXE</v>
          </cell>
          <cell r="H1153" t="str">
            <v>A</v>
          </cell>
          <cell r="I1153" t="str">
            <v>BOGOTA</v>
          </cell>
          <cell r="J1153" t="str">
            <v>TEUS</v>
          </cell>
        </row>
        <row r="1154">
          <cell r="A1154" t="str">
            <v>3306</v>
          </cell>
          <cell r="B1154" t="str">
            <v>TEUS</v>
          </cell>
          <cell r="C1154" t="str">
            <v>TE05</v>
          </cell>
          <cell r="D1154" t="str">
            <v>TE05</v>
          </cell>
          <cell r="E1154">
            <v>88</v>
          </cell>
          <cell r="F1154" t="str">
            <v>E1</v>
          </cell>
          <cell r="G1154" t="str">
            <v>AXE</v>
          </cell>
          <cell r="H1154" t="str">
            <v>A</v>
          </cell>
          <cell r="I1154" t="str">
            <v>BOGOTA</v>
          </cell>
          <cell r="J1154" t="str">
            <v>TEUS</v>
          </cell>
        </row>
        <row r="1155">
          <cell r="A1155" t="str">
            <v>3307</v>
          </cell>
          <cell r="B1155" t="str">
            <v>TEUS</v>
          </cell>
          <cell r="C1155" t="str">
            <v>TE05</v>
          </cell>
          <cell r="D1155" t="str">
            <v>TE05</v>
          </cell>
          <cell r="E1155">
            <v>88</v>
          </cell>
          <cell r="F1155" t="str">
            <v>E1</v>
          </cell>
          <cell r="G1155" t="str">
            <v>AXE</v>
          </cell>
          <cell r="H1155" t="str">
            <v>A</v>
          </cell>
          <cell r="I1155" t="str">
            <v>BOGOTA</v>
          </cell>
          <cell r="J1155" t="str">
            <v>TEUS</v>
          </cell>
        </row>
        <row r="1156">
          <cell r="A1156" t="str">
            <v>3308</v>
          </cell>
          <cell r="B1156" t="str">
            <v>TEUS</v>
          </cell>
          <cell r="C1156" t="str">
            <v>TE05</v>
          </cell>
          <cell r="D1156" t="str">
            <v>TE05</v>
          </cell>
          <cell r="E1156">
            <v>88</v>
          </cell>
          <cell r="F1156" t="str">
            <v>E1</v>
          </cell>
          <cell r="G1156" t="str">
            <v>AXE</v>
          </cell>
          <cell r="H1156" t="str">
            <v>A</v>
          </cell>
          <cell r="I1156" t="str">
            <v>BOGOTA</v>
          </cell>
          <cell r="J1156" t="str">
            <v>TEUS</v>
          </cell>
        </row>
        <row r="1157">
          <cell r="A1157" t="str">
            <v>3309</v>
          </cell>
          <cell r="B1157" t="str">
            <v>TEUS</v>
          </cell>
          <cell r="C1157" t="str">
            <v>TE05</v>
          </cell>
          <cell r="D1157" t="str">
            <v>TE05</v>
          </cell>
          <cell r="E1157">
            <v>88</v>
          </cell>
          <cell r="F1157" t="str">
            <v>E1</v>
          </cell>
          <cell r="G1157" t="str">
            <v>AXE</v>
          </cell>
          <cell r="H1157" t="str">
            <v>A</v>
          </cell>
          <cell r="I1157" t="str">
            <v>BOGOTA</v>
          </cell>
          <cell r="J1157" t="str">
            <v>TEUS</v>
          </cell>
        </row>
        <row r="1158">
          <cell r="A1158" t="str">
            <v>3310</v>
          </cell>
          <cell r="B1158" t="str">
            <v>TEUS</v>
          </cell>
          <cell r="C1158" t="str">
            <v>TE05</v>
          </cell>
          <cell r="D1158" t="str">
            <v>TE05</v>
          </cell>
          <cell r="E1158">
            <v>88</v>
          </cell>
          <cell r="F1158" t="str">
            <v>E1</v>
          </cell>
          <cell r="G1158" t="str">
            <v>AXE</v>
          </cell>
          <cell r="H1158" t="str">
            <v>A</v>
          </cell>
          <cell r="I1158" t="str">
            <v>BOGOTA</v>
          </cell>
          <cell r="J1158" t="str">
            <v>TEUS</v>
          </cell>
        </row>
        <row r="1159">
          <cell r="A1159" t="str">
            <v>3311</v>
          </cell>
          <cell r="B1159" t="str">
            <v>TEUS</v>
          </cell>
          <cell r="C1159" t="str">
            <v>TE05</v>
          </cell>
          <cell r="D1159" t="str">
            <v>TE05</v>
          </cell>
          <cell r="E1159">
            <v>88</v>
          </cell>
          <cell r="F1159" t="str">
            <v>E1</v>
          </cell>
          <cell r="G1159" t="str">
            <v>AXE</v>
          </cell>
          <cell r="H1159" t="str">
            <v>A</v>
          </cell>
          <cell r="I1159" t="str">
            <v>BOGOTA</v>
          </cell>
          <cell r="J1159" t="str">
            <v>TEUS</v>
          </cell>
        </row>
        <row r="1160">
          <cell r="A1160" t="str">
            <v>3312</v>
          </cell>
          <cell r="B1160" t="str">
            <v>TEUS</v>
          </cell>
          <cell r="C1160" t="str">
            <v>TE05</v>
          </cell>
          <cell r="D1160" t="str">
            <v>TE05</v>
          </cell>
          <cell r="E1160">
            <v>88</v>
          </cell>
          <cell r="F1160" t="str">
            <v>E1</v>
          </cell>
          <cell r="G1160" t="str">
            <v>AXE</v>
          </cell>
          <cell r="H1160" t="str">
            <v>A</v>
          </cell>
          <cell r="I1160" t="str">
            <v>BOGOTA</v>
          </cell>
          <cell r="J1160" t="str">
            <v>TEUS</v>
          </cell>
        </row>
        <row r="1161">
          <cell r="A1161" t="str">
            <v>3313</v>
          </cell>
          <cell r="B1161" t="str">
            <v>TEUS</v>
          </cell>
          <cell r="C1161" t="str">
            <v>TE05</v>
          </cell>
          <cell r="D1161" t="str">
            <v>TE05</v>
          </cell>
          <cell r="E1161">
            <v>88</v>
          </cell>
          <cell r="F1161" t="str">
            <v>E1</v>
          </cell>
          <cell r="G1161" t="str">
            <v>AXE</v>
          </cell>
          <cell r="H1161" t="str">
            <v>A</v>
          </cell>
          <cell r="I1161" t="str">
            <v>BOGOTA</v>
          </cell>
          <cell r="J1161" t="str">
            <v>TEUS</v>
          </cell>
        </row>
        <row r="1162">
          <cell r="A1162" t="str">
            <v>3314</v>
          </cell>
          <cell r="B1162" t="str">
            <v>TEUS</v>
          </cell>
          <cell r="C1162" t="str">
            <v>TE05</v>
          </cell>
          <cell r="D1162" t="str">
            <v>TE05</v>
          </cell>
          <cell r="E1162">
            <v>88</v>
          </cell>
          <cell r="F1162" t="str">
            <v>E1</v>
          </cell>
          <cell r="G1162" t="str">
            <v>AXE</v>
          </cell>
          <cell r="H1162" t="str">
            <v>A</v>
          </cell>
          <cell r="I1162" t="str">
            <v>BOGOTA</v>
          </cell>
          <cell r="J1162" t="str">
            <v>TEUS</v>
          </cell>
        </row>
        <row r="1163">
          <cell r="A1163" t="str">
            <v>3315</v>
          </cell>
          <cell r="B1163" t="str">
            <v>TEUS</v>
          </cell>
          <cell r="C1163" t="str">
            <v>TE05</v>
          </cell>
          <cell r="D1163" t="str">
            <v>TE05</v>
          </cell>
          <cell r="E1163">
            <v>88</v>
          </cell>
          <cell r="F1163" t="str">
            <v>E1</v>
          </cell>
          <cell r="G1163" t="str">
            <v>AXE</v>
          </cell>
          <cell r="H1163" t="str">
            <v>A</v>
          </cell>
          <cell r="I1163" t="str">
            <v>BOGOTA</v>
          </cell>
          <cell r="J1163" t="str">
            <v>TEUS</v>
          </cell>
        </row>
        <row r="1164">
          <cell r="A1164" t="str">
            <v>3316</v>
          </cell>
          <cell r="B1164" t="str">
            <v>TEUS</v>
          </cell>
          <cell r="C1164" t="str">
            <v>TE05</v>
          </cell>
          <cell r="D1164" t="str">
            <v>TE05</v>
          </cell>
          <cell r="E1164">
            <v>88</v>
          </cell>
          <cell r="F1164" t="str">
            <v>E1</v>
          </cell>
          <cell r="G1164" t="str">
            <v>AXE</v>
          </cell>
          <cell r="H1164" t="str">
            <v>A</v>
          </cell>
          <cell r="I1164" t="str">
            <v>BOGOTA</v>
          </cell>
          <cell r="J1164" t="str">
            <v>TEUS</v>
          </cell>
        </row>
        <row r="1165">
          <cell r="A1165" t="str">
            <v>3317</v>
          </cell>
          <cell r="B1165" t="str">
            <v>TEUS</v>
          </cell>
          <cell r="C1165" t="str">
            <v>TE05</v>
          </cell>
          <cell r="D1165" t="str">
            <v>TE05</v>
          </cell>
          <cell r="E1165">
            <v>88</v>
          </cell>
          <cell r="F1165" t="str">
            <v>E1</v>
          </cell>
          <cell r="G1165" t="str">
            <v>AXE</v>
          </cell>
          <cell r="H1165" t="str">
            <v>A</v>
          </cell>
          <cell r="I1165" t="str">
            <v>BOGOTA</v>
          </cell>
          <cell r="J1165" t="str">
            <v>TEUS</v>
          </cell>
        </row>
        <row r="1166">
          <cell r="A1166" t="str">
            <v>3318</v>
          </cell>
          <cell r="B1166" t="str">
            <v>TEUS</v>
          </cell>
          <cell r="C1166" t="str">
            <v>TE05</v>
          </cell>
          <cell r="D1166" t="str">
            <v>TE05</v>
          </cell>
          <cell r="E1166">
            <v>88</v>
          </cell>
          <cell r="F1166" t="str">
            <v>E1</v>
          </cell>
          <cell r="G1166" t="str">
            <v>AXE</v>
          </cell>
          <cell r="H1166" t="str">
            <v>A</v>
          </cell>
          <cell r="I1166" t="str">
            <v>BOGOTA</v>
          </cell>
          <cell r="J1166" t="str">
            <v>TEUS</v>
          </cell>
        </row>
        <row r="1167">
          <cell r="A1167" t="str">
            <v>3319</v>
          </cell>
          <cell r="B1167" t="str">
            <v>TEUS</v>
          </cell>
          <cell r="C1167" t="str">
            <v>TE05</v>
          </cell>
          <cell r="D1167" t="str">
            <v>TE05</v>
          </cell>
          <cell r="E1167">
            <v>88</v>
          </cell>
          <cell r="F1167" t="str">
            <v>E1</v>
          </cell>
          <cell r="G1167" t="str">
            <v>AXE</v>
          </cell>
          <cell r="H1167" t="str">
            <v>A</v>
          </cell>
          <cell r="I1167" t="str">
            <v>BOGOTA</v>
          </cell>
          <cell r="J1167" t="str">
            <v>TEUS</v>
          </cell>
        </row>
        <row r="1168">
          <cell r="A1168" t="str">
            <v>3320</v>
          </cell>
          <cell r="B1168" t="str">
            <v>TEUS</v>
          </cell>
          <cell r="C1168" t="str">
            <v>TE05</v>
          </cell>
          <cell r="D1168" t="str">
            <v>TE05</v>
          </cell>
          <cell r="E1168">
            <v>88</v>
          </cell>
          <cell r="F1168" t="str">
            <v>E1</v>
          </cell>
          <cell r="G1168" t="str">
            <v>AXE</v>
          </cell>
          <cell r="H1168" t="str">
            <v>A</v>
          </cell>
          <cell r="I1168" t="str">
            <v>BOGOTA</v>
          </cell>
          <cell r="J1168" t="str">
            <v>TEUS</v>
          </cell>
        </row>
        <row r="1169">
          <cell r="A1169" t="str">
            <v>3321</v>
          </cell>
          <cell r="B1169" t="str">
            <v>TEUS</v>
          </cell>
          <cell r="C1169" t="str">
            <v>TE05</v>
          </cell>
          <cell r="D1169" t="str">
            <v>TE05</v>
          </cell>
          <cell r="E1169">
            <v>88</v>
          </cell>
          <cell r="F1169" t="str">
            <v>E1</v>
          </cell>
          <cell r="G1169" t="str">
            <v>AXE</v>
          </cell>
          <cell r="H1169" t="str">
            <v>A</v>
          </cell>
          <cell r="I1169" t="str">
            <v>BOGOTA</v>
          </cell>
          <cell r="J1169" t="str">
            <v>TEUS</v>
          </cell>
        </row>
        <row r="1170">
          <cell r="A1170" t="str">
            <v>3322</v>
          </cell>
          <cell r="B1170" t="str">
            <v>TEUS</v>
          </cell>
          <cell r="C1170" t="str">
            <v>TE05</v>
          </cell>
          <cell r="D1170" t="str">
            <v>TE05</v>
          </cell>
          <cell r="E1170">
            <v>88</v>
          </cell>
          <cell r="F1170" t="str">
            <v>E1</v>
          </cell>
          <cell r="G1170" t="str">
            <v>AXE</v>
          </cell>
          <cell r="H1170" t="str">
            <v>A</v>
          </cell>
          <cell r="I1170" t="str">
            <v>BOGOTA</v>
          </cell>
          <cell r="J1170" t="str">
            <v>TEUS</v>
          </cell>
        </row>
        <row r="1171">
          <cell r="A1171" t="str">
            <v>3323</v>
          </cell>
          <cell r="B1171" t="str">
            <v>TEUS</v>
          </cell>
          <cell r="C1171" t="str">
            <v>TE05</v>
          </cell>
          <cell r="D1171" t="str">
            <v>TE05</v>
          </cell>
          <cell r="E1171">
            <v>88</v>
          </cell>
          <cell r="F1171" t="str">
            <v>E1</v>
          </cell>
          <cell r="G1171" t="str">
            <v>AXE</v>
          </cell>
          <cell r="H1171" t="str">
            <v>A</v>
          </cell>
          <cell r="I1171" t="str">
            <v>BOGOTA</v>
          </cell>
          <cell r="J1171" t="str">
            <v>TEUS</v>
          </cell>
        </row>
        <row r="1172">
          <cell r="A1172" t="str">
            <v>3324</v>
          </cell>
          <cell r="B1172" t="str">
            <v>TEUS</v>
          </cell>
          <cell r="C1172" t="str">
            <v>TE05</v>
          </cell>
          <cell r="D1172" t="str">
            <v>TE05</v>
          </cell>
          <cell r="E1172">
            <v>88</v>
          </cell>
          <cell r="F1172" t="str">
            <v>E1</v>
          </cell>
          <cell r="G1172" t="str">
            <v>AXE</v>
          </cell>
          <cell r="H1172" t="str">
            <v>A</v>
          </cell>
          <cell r="I1172" t="str">
            <v>BOGOTA</v>
          </cell>
          <cell r="J1172" t="str">
            <v>TEUS</v>
          </cell>
        </row>
        <row r="1173">
          <cell r="A1173" t="str">
            <v>3325</v>
          </cell>
          <cell r="B1173" t="str">
            <v>TEUS</v>
          </cell>
          <cell r="C1173" t="str">
            <v>TE05</v>
          </cell>
          <cell r="D1173" t="str">
            <v>TE05</v>
          </cell>
          <cell r="E1173">
            <v>88</v>
          </cell>
          <cell r="F1173" t="str">
            <v>E1</v>
          </cell>
          <cell r="G1173" t="str">
            <v>AXE</v>
          </cell>
          <cell r="H1173" t="str">
            <v>A</v>
          </cell>
          <cell r="I1173" t="str">
            <v>BOGOTA</v>
          </cell>
          <cell r="J1173" t="str">
            <v>TEUS</v>
          </cell>
        </row>
        <row r="1174">
          <cell r="A1174" t="str">
            <v>3326</v>
          </cell>
          <cell r="B1174" t="str">
            <v>TEUS</v>
          </cell>
          <cell r="C1174" t="str">
            <v>TE05</v>
          </cell>
          <cell r="D1174" t="str">
            <v>TE05</v>
          </cell>
          <cell r="E1174">
            <v>88</v>
          </cell>
          <cell r="F1174" t="str">
            <v>E1</v>
          </cell>
          <cell r="G1174" t="str">
            <v>AXE</v>
          </cell>
          <cell r="H1174" t="str">
            <v>A</v>
          </cell>
          <cell r="I1174" t="str">
            <v>BOGOTA</v>
          </cell>
          <cell r="J1174" t="str">
            <v>TEUS</v>
          </cell>
        </row>
        <row r="1175">
          <cell r="A1175" t="str">
            <v>3327</v>
          </cell>
          <cell r="B1175" t="str">
            <v>TEUS</v>
          </cell>
          <cell r="C1175" t="str">
            <v>TE05</v>
          </cell>
          <cell r="D1175" t="str">
            <v>TE05</v>
          </cell>
          <cell r="E1175">
            <v>88</v>
          </cell>
          <cell r="F1175" t="str">
            <v>E1</v>
          </cell>
          <cell r="G1175" t="str">
            <v>AXE</v>
          </cell>
          <cell r="H1175" t="str">
            <v>A</v>
          </cell>
          <cell r="I1175" t="str">
            <v>BOGOTA</v>
          </cell>
          <cell r="J1175" t="str">
            <v>TEUS</v>
          </cell>
        </row>
        <row r="1176">
          <cell r="A1176" t="str">
            <v>3328</v>
          </cell>
          <cell r="B1176" t="str">
            <v>TEUS</v>
          </cell>
          <cell r="C1176" t="str">
            <v>TE05</v>
          </cell>
          <cell r="D1176" t="str">
            <v>TE05</v>
          </cell>
          <cell r="E1176">
            <v>88</v>
          </cell>
          <cell r="F1176" t="str">
            <v>E1</v>
          </cell>
          <cell r="G1176" t="str">
            <v>AXE</v>
          </cell>
          <cell r="H1176" t="str">
            <v>A</v>
          </cell>
          <cell r="I1176" t="str">
            <v>BOGOTA</v>
          </cell>
          <cell r="J1176" t="str">
            <v>TEUS</v>
          </cell>
        </row>
        <row r="1177">
          <cell r="A1177" t="str">
            <v>3329</v>
          </cell>
          <cell r="B1177" t="str">
            <v>TEUS</v>
          </cell>
          <cell r="C1177" t="str">
            <v>TE05</v>
          </cell>
          <cell r="D1177" t="str">
            <v>TE05</v>
          </cell>
          <cell r="E1177">
            <v>88</v>
          </cell>
          <cell r="F1177" t="str">
            <v>E1</v>
          </cell>
          <cell r="G1177" t="str">
            <v>AXE</v>
          </cell>
          <cell r="H1177" t="str">
            <v>A</v>
          </cell>
          <cell r="I1177" t="str">
            <v>BOGOTA</v>
          </cell>
          <cell r="J1177" t="str">
            <v>TEUS</v>
          </cell>
        </row>
        <row r="1178">
          <cell r="A1178" t="str">
            <v>3330</v>
          </cell>
          <cell r="B1178" t="str">
            <v>CRUC</v>
          </cell>
          <cell r="C1178" t="str">
            <v>CR07</v>
          </cell>
          <cell r="D1178" t="str">
            <v>CR07</v>
          </cell>
          <cell r="E1178">
            <v>28</v>
          </cell>
          <cell r="F1178" t="str">
            <v>LN</v>
          </cell>
          <cell r="G1178" t="str">
            <v>FETEX</v>
          </cell>
          <cell r="H1178" t="str">
            <v>A</v>
          </cell>
          <cell r="I1178" t="str">
            <v>BOGOTA</v>
          </cell>
          <cell r="J1178" t="str">
            <v>CRUC</v>
          </cell>
        </row>
        <row r="1179">
          <cell r="A1179" t="str">
            <v>3331</v>
          </cell>
          <cell r="B1179" t="str">
            <v>CRUC</v>
          </cell>
          <cell r="C1179" t="str">
            <v>CR07</v>
          </cell>
          <cell r="D1179" t="str">
            <v>CR07</v>
          </cell>
          <cell r="E1179">
            <v>28</v>
          </cell>
          <cell r="F1179" t="str">
            <v>LN</v>
          </cell>
          <cell r="G1179" t="str">
            <v>FETEX</v>
          </cell>
          <cell r="H1179" t="str">
            <v>A</v>
          </cell>
          <cell r="I1179" t="str">
            <v>BOGOTA</v>
          </cell>
          <cell r="J1179" t="str">
            <v>CRUC</v>
          </cell>
        </row>
        <row r="1180">
          <cell r="A1180" t="str">
            <v>3332</v>
          </cell>
          <cell r="B1180" t="str">
            <v>CRUC</v>
          </cell>
          <cell r="C1180" t="str">
            <v>CR07</v>
          </cell>
          <cell r="D1180" t="str">
            <v>CR07</v>
          </cell>
          <cell r="E1180">
            <v>28</v>
          </cell>
          <cell r="F1180" t="str">
            <v>LN</v>
          </cell>
          <cell r="G1180" t="str">
            <v>FETEX</v>
          </cell>
          <cell r="H1180" t="str">
            <v>A</v>
          </cell>
          <cell r="I1180" t="str">
            <v>BOGOTA</v>
          </cell>
          <cell r="J1180" t="str">
            <v>CRUC</v>
          </cell>
        </row>
        <row r="1181">
          <cell r="A1181" t="str">
            <v>3333</v>
          </cell>
          <cell r="B1181" t="str">
            <v>CRUC</v>
          </cell>
          <cell r="C1181" t="str">
            <v>CR07</v>
          </cell>
          <cell r="D1181" t="str">
            <v>CR07</v>
          </cell>
          <cell r="E1181">
            <v>28</v>
          </cell>
          <cell r="F1181" t="str">
            <v>LN</v>
          </cell>
          <cell r="G1181" t="str">
            <v>FETEX</v>
          </cell>
          <cell r="H1181" t="str">
            <v>A</v>
          </cell>
          <cell r="I1181" t="str">
            <v>BOGOTA</v>
          </cell>
          <cell r="J1181" t="str">
            <v>CRUC</v>
          </cell>
        </row>
        <row r="1182">
          <cell r="A1182" t="str">
            <v>3334</v>
          </cell>
          <cell r="B1182" t="str">
            <v>CRUC</v>
          </cell>
          <cell r="C1182" t="str">
            <v>CR07</v>
          </cell>
          <cell r="D1182" t="str">
            <v>CR07</v>
          </cell>
          <cell r="E1182">
            <v>28</v>
          </cell>
          <cell r="F1182" t="str">
            <v>LN</v>
          </cell>
          <cell r="G1182" t="str">
            <v>FETEX</v>
          </cell>
          <cell r="H1182" t="str">
            <v>A</v>
          </cell>
          <cell r="I1182" t="str">
            <v>BOGOTA</v>
          </cell>
          <cell r="J1182" t="str">
            <v>CRUC</v>
          </cell>
        </row>
        <row r="1183">
          <cell r="A1183" t="str">
            <v>3335</v>
          </cell>
          <cell r="B1183" t="str">
            <v>CRUC</v>
          </cell>
          <cell r="C1183" t="str">
            <v>CR07</v>
          </cell>
          <cell r="D1183" t="str">
            <v>CR07</v>
          </cell>
          <cell r="E1183">
            <v>28</v>
          </cell>
          <cell r="F1183" t="str">
            <v>LN</v>
          </cell>
          <cell r="G1183" t="str">
            <v>FETEX</v>
          </cell>
          <cell r="H1183" t="str">
            <v>A</v>
          </cell>
          <cell r="I1183" t="str">
            <v>BOGOTA</v>
          </cell>
          <cell r="J1183" t="str">
            <v>CRUC</v>
          </cell>
        </row>
        <row r="1184">
          <cell r="A1184" t="str">
            <v>3336</v>
          </cell>
          <cell r="B1184" t="str">
            <v>CRUC</v>
          </cell>
          <cell r="C1184" t="str">
            <v>CR07</v>
          </cell>
          <cell r="D1184" t="str">
            <v>CR07</v>
          </cell>
          <cell r="E1184">
            <v>28</v>
          </cell>
          <cell r="F1184" t="str">
            <v>LN</v>
          </cell>
          <cell r="G1184" t="str">
            <v>FETEX</v>
          </cell>
          <cell r="H1184" t="str">
            <v>A</v>
          </cell>
          <cell r="I1184" t="str">
            <v>BOGOTA</v>
          </cell>
          <cell r="J1184" t="str">
            <v>CRUC</v>
          </cell>
        </row>
        <row r="1185">
          <cell r="A1185" t="str">
            <v>3337</v>
          </cell>
          <cell r="B1185" t="str">
            <v>CRUC</v>
          </cell>
          <cell r="C1185" t="str">
            <v>CR07</v>
          </cell>
          <cell r="D1185" t="str">
            <v>CR07</v>
          </cell>
          <cell r="E1185">
            <v>28</v>
          </cell>
          <cell r="F1185" t="str">
            <v>LN</v>
          </cell>
          <cell r="G1185" t="str">
            <v>FETEX</v>
          </cell>
          <cell r="H1185" t="str">
            <v>A</v>
          </cell>
          <cell r="I1185" t="str">
            <v>BOGOTA</v>
          </cell>
          <cell r="J1185" t="str">
            <v>CRUC</v>
          </cell>
        </row>
        <row r="1186">
          <cell r="A1186" t="str">
            <v>3338</v>
          </cell>
          <cell r="B1186" t="str">
            <v>CRUC</v>
          </cell>
          <cell r="C1186" t="str">
            <v>CR07</v>
          </cell>
          <cell r="D1186" t="str">
            <v>CR07</v>
          </cell>
          <cell r="E1186">
            <v>28</v>
          </cell>
          <cell r="F1186" t="str">
            <v>LN</v>
          </cell>
          <cell r="G1186" t="str">
            <v>FETEX</v>
          </cell>
          <cell r="H1186" t="str">
            <v>A</v>
          </cell>
          <cell r="I1186" t="str">
            <v>BOGOTA</v>
          </cell>
          <cell r="J1186" t="str">
            <v>CRUC</v>
          </cell>
        </row>
        <row r="1187">
          <cell r="A1187" t="str">
            <v>3339</v>
          </cell>
          <cell r="B1187" t="str">
            <v>CRUC</v>
          </cell>
          <cell r="C1187" t="str">
            <v>CR07</v>
          </cell>
          <cell r="D1187" t="str">
            <v>CR07</v>
          </cell>
          <cell r="E1187">
            <v>28</v>
          </cell>
          <cell r="F1187" t="str">
            <v>LN</v>
          </cell>
          <cell r="G1187" t="str">
            <v>FETEX</v>
          </cell>
          <cell r="H1187" t="str">
            <v>A</v>
          </cell>
          <cell r="I1187" t="str">
            <v>BOGOTA</v>
          </cell>
          <cell r="J1187" t="str">
            <v>CRUC</v>
          </cell>
        </row>
        <row r="1188">
          <cell r="A1188" t="str">
            <v>3340</v>
          </cell>
          <cell r="B1188" t="str">
            <v>CENT</v>
          </cell>
          <cell r="C1188" t="str">
            <v>CE01</v>
          </cell>
          <cell r="D1188" t="str">
            <v>CE01</v>
          </cell>
          <cell r="E1188">
            <v>20</v>
          </cell>
          <cell r="F1188" t="str">
            <v>LN</v>
          </cell>
          <cell r="G1188" t="str">
            <v>EWSD</v>
          </cell>
          <cell r="H1188" t="str">
            <v>A</v>
          </cell>
          <cell r="I1188" t="str">
            <v>BOGOTA</v>
          </cell>
          <cell r="J1188" t="str">
            <v>CENT</v>
          </cell>
        </row>
        <row r="1189">
          <cell r="A1189" t="str">
            <v>3341</v>
          </cell>
          <cell r="B1189" t="str">
            <v>CENT</v>
          </cell>
          <cell r="C1189" t="str">
            <v>CE01</v>
          </cell>
          <cell r="D1189" t="str">
            <v>CE01</v>
          </cell>
          <cell r="E1189">
            <v>20</v>
          </cell>
          <cell r="F1189" t="str">
            <v>LN</v>
          </cell>
          <cell r="G1189" t="str">
            <v>EWSD</v>
          </cell>
          <cell r="H1189" t="str">
            <v>A</v>
          </cell>
          <cell r="I1189" t="str">
            <v>BOGOTA</v>
          </cell>
          <cell r="J1189" t="str">
            <v>CENT</v>
          </cell>
        </row>
        <row r="1190">
          <cell r="A1190" t="str">
            <v>3342</v>
          </cell>
          <cell r="B1190" t="str">
            <v>CENT</v>
          </cell>
          <cell r="C1190" t="str">
            <v>CE01</v>
          </cell>
          <cell r="D1190" t="str">
            <v>CE01</v>
          </cell>
          <cell r="E1190">
            <v>20</v>
          </cell>
          <cell r="F1190" t="str">
            <v>LN</v>
          </cell>
          <cell r="G1190" t="str">
            <v>EWSD</v>
          </cell>
          <cell r="H1190" t="str">
            <v>A</v>
          </cell>
          <cell r="I1190" t="str">
            <v>BOGOTA</v>
          </cell>
          <cell r="J1190" t="str">
            <v>CENT</v>
          </cell>
        </row>
        <row r="1191">
          <cell r="A1191" t="str">
            <v>3343</v>
          </cell>
          <cell r="B1191" t="str">
            <v>CENT</v>
          </cell>
          <cell r="C1191" t="str">
            <v>CE01</v>
          </cell>
          <cell r="D1191" t="str">
            <v>CE01</v>
          </cell>
          <cell r="E1191">
            <v>20</v>
          </cell>
          <cell r="F1191" t="str">
            <v>LN</v>
          </cell>
          <cell r="G1191" t="str">
            <v>EWSD</v>
          </cell>
          <cell r="H1191" t="str">
            <v>A</v>
          </cell>
          <cell r="I1191" t="str">
            <v>BOGOTA</v>
          </cell>
          <cell r="J1191" t="str">
            <v>CENT</v>
          </cell>
        </row>
        <row r="1192">
          <cell r="A1192" t="str">
            <v>3344</v>
          </cell>
          <cell r="B1192" t="str">
            <v>CENT</v>
          </cell>
          <cell r="C1192" t="str">
            <v>CE01</v>
          </cell>
          <cell r="D1192" t="str">
            <v>CE01</v>
          </cell>
          <cell r="E1192">
            <v>20</v>
          </cell>
          <cell r="F1192" t="str">
            <v>LN</v>
          </cell>
          <cell r="G1192" t="str">
            <v>EWSD</v>
          </cell>
          <cell r="H1192" t="str">
            <v>A</v>
          </cell>
          <cell r="I1192" t="str">
            <v>BOGOTA</v>
          </cell>
          <cell r="J1192" t="str">
            <v>CENT</v>
          </cell>
        </row>
        <row r="1193">
          <cell r="A1193" t="str">
            <v>3345</v>
          </cell>
          <cell r="B1193" t="str">
            <v>CENT</v>
          </cell>
          <cell r="C1193" t="str">
            <v>CE01</v>
          </cell>
          <cell r="D1193" t="str">
            <v>CE01</v>
          </cell>
          <cell r="E1193">
            <v>20</v>
          </cell>
          <cell r="F1193" t="str">
            <v>LN</v>
          </cell>
          <cell r="G1193" t="str">
            <v>EWSD</v>
          </cell>
          <cell r="H1193" t="str">
            <v>A</v>
          </cell>
          <cell r="I1193" t="str">
            <v>BOGOTA</v>
          </cell>
          <cell r="J1193" t="str">
            <v>CENT</v>
          </cell>
        </row>
        <row r="1194">
          <cell r="A1194" t="str">
            <v>3346</v>
          </cell>
          <cell r="B1194" t="str">
            <v>CENT</v>
          </cell>
          <cell r="C1194" t="str">
            <v>CE01</v>
          </cell>
          <cell r="D1194" t="str">
            <v>CE01</v>
          </cell>
          <cell r="E1194">
            <v>20</v>
          </cell>
          <cell r="F1194" t="str">
            <v>LN</v>
          </cell>
          <cell r="G1194" t="str">
            <v>EWSD</v>
          </cell>
          <cell r="H1194" t="str">
            <v>A</v>
          </cell>
          <cell r="I1194" t="str">
            <v>BOGOTA</v>
          </cell>
          <cell r="J1194" t="str">
            <v>CENT</v>
          </cell>
        </row>
        <row r="1195">
          <cell r="A1195" t="str">
            <v>3347</v>
          </cell>
          <cell r="B1195" t="str">
            <v>CENT</v>
          </cell>
          <cell r="C1195" t="str">
            <v>CE01</v>
          </cell>
          <cell r="D1195" t="str">
            <v>CE01</v>
          </cell>
          <cell r="E1195">
            <v>20</v>
          </cell>
          <cell r="F1195" t="str">
            <v>LN</v>
          </cell>
          <cell r="G1195" t="str">
            <v>EWSD</v>
          </cell>
          <cell r="H1195" t="str">
            <v>A</v>
          </cell>
          <cell r="I1195" t="str">
            <v>BOGOTA</v>
          </cell>
          <cell r="J1195" t="str">
            <v>CENT</v>
          </cell>
        </row>
        <row r="1196">
          <cell r="A1196" t="str">
            <v>3348</v>
          </cell>
          <cell r="B1196" t="str">
            <v>CENT</v>
          </cell>
          <cell r="C1196" t="str">
            <v>CE01</v>
          </cell>
          <cell r="D1196" t="str">
            <v>CE01</v>
          </cell>
          <cell r="E1196">
            <v>20</v>
          </cell>
          <cell r="F1196" t="str">
            <v>LN</v>
          </cell>
          <cell r="G1196" t="str">
            <v>EWSD</v>
          </cell>
          <cell r="H1196" t="str">
            <v>A</v>
          </cell>
          <cell r="I1196" t="str">
            <v>BOGOTA</v>
          </cell>
          <cell r="J1196" t="str">
            <v>CENT</v>
          </cell>
        </row>
        <row r="1197">
          <cell r="A1197" t="str">
            <v>3349</v>
          </cell>
          <cell r="B1197" t="str">
            <v>CENT</v>
          </cell>
          <cell r="C1197" t="str">
            <v>CE01</v>
          </cell>
          <cell r="D1197" t="str">
            <v>CE01</v>
          </cell>
          <cell r="E1197">
            <v>20</v>
          </cell>
          <cell r="F1197" t="str">
            <v>LN</v>
          </cell>
          <cell r="G1197" t="str">
            <v>EWSD</v>
          </cell>
          <cell r="H1197" t="str">
            <v>A</v>
          </cell>
          <cell r="I1197" t="str">
            <v>BOGOTA</v>
          </cell>
          <cell r="J1197" t="str">
            <v>CENT</v>
          </cell>
        </row>
        <row r="1198">
          <cell r="A1198" t="str">
            <v>3350</v>
          </cell>
          <cell r="B1198" t="str">
            <v>CUNI</v>
          </cell>
          <cell r="C1198" t="str">
            <v>CU01</v>
          </cell>
          <cell r="D1198" t="str">
            <v>CU01</v>
          </cell>
          <cell r="E1198">
            <v>24</v>
          </cell>
          <cell r="F1198" t="str">
            <v>LN</v>
          </cell>
          <cell r="G1198" t="str">
            <v>EWSD</v>
          </cell>
          <cell r="H1198" t="str">
            <v>A</v>
          </cell>
          <cell r="I1198" t="str">
            <v>BOGOTA</v>
          </cell>
          <cell r="J1198" t="str">
            <v>CUNI</v>
          </cell>
        </row>
        <row r="1199">
          <cell r="A1199" t="str">
            <v>3351</v>
          </cell>
          <cell r="B1199" t="str">
            <v>CUNI</v>
          </cell>
          <cell r="C1199" t="str">
            <v>CU01</v>
          </cell>
          <cell r="D1199" t="str">
            <v>CU01</v>
          </cell>
          <cell r="E1199">
            <v>24</v>
          </cell>
          <cell r="F1199" t="str">
            <v>E1</v>
          </cell>
          <cell r="G1199" t="str">
            <v>EWSD</v>
          </cell>
          <cell r="H1199" t="str">
            <v>A</v>
          </cell>
          <cell r="I1199" t="str">
            <v>BOGOTA</v>
          </cell>
          <cell r="J1199" t="str">
            <v>CUNI</v>
          </cell>
        </row>
        <row r="1200">
          <cell r="A1200" t="str">
            <v>3352</v>
          </cell>
          <cell r="B1200" t="str">
            <v>CUNI</v>
          </cell>
          <cell r="C1200" t="str">
            <v>CU01</v>
          </cell>
          <cell r="D1200" t="str">
            <v>CU01</v>
          </cell>
          <cell r="E1200">
            <v>24</v>
          </cell>
          <cell r="F1200" t="str">
            <v>E1</v>
          </cell>
          <cell r="G1200" t="str">
            <v>EWSD</v>
          </cell>
          <cell r="H1200" t="str">
            <v>A</v>
          </cell>
          <cell r="I1200" t="str">
            <v>BOGOTA</v>
          </cell>
          <cell r="J1200" t="str">
            <v>CUNI</v>
          </cell>
        </row>
        <row r="1201">
          <cell r="A1201" t="str">
            <v>3353</v>
          </cell>
          <cell r="B1201" t="str">
            <v>CUNI</v>
          </cell>
          <cell r="C1201" t="str">
            <v>CU01</v>
          </cell>
          <cell r="D1201" t="str">
            <v>CU01</v>
          </cell>
          <cell r="E1201">
            <v>24</v>
          </cell>
          <cell r="F1201" t="str">
            <v>E1</v>
          </cell>
          <cell r="G1201" t="str">
            <v>EWSD</v>
          </cell>
          <cell r="H1201" t="str">
            <v>A</v>
          </cell>
          <cell r="I1201" t="str">
            <v>BOGOTA</v>
          </cell>
          <cell r="J1201" t="str">
            <v>CUNI</v>
          </cell>
        </row>
        <row r="1202">
          <cell r="A1202" t="str">
            <v>3354</v>
          </cell>
          <cell r="B1202" t="str">
            <v>CUNI</v>
          </cell>
          <cell r="C1202" t="str">
            <v>CU01</v>
          </cell>
          <cell r="D1202" t="str">
            <v>CU01</v>
          </cell>
          <cell r="E1202">
            <v>24</v>
          </cell>
          <cell r="F1202" t="str">
            <v>E1</v>
          </cell>
          <cell r="G1202" t="str">
            <v>EWSD</v>
          </cell>
          <cell r="H1202" t="str">
            <v>A</v>
          </cell>
          <cell r="I1202" t="str">
            <v>BOGOTA</v>
          </cell>
          <cell r="J1202" t="str">
            <v>CUNI</v>
          </cell>
        </row>
        <row r="1203">
          <cell r="A1203" t="str">
            <v>3355</v>
          </cell>
          <cell r="B1203" t="str">
            <v>CUNI</v>
          </cell>
          <cell r="C1203" t="str">
            <v>CU01</v>
          </cell>
          <cell r="D1203" t="str">
            <v>CU01</v>
          </cell>
          <cell r="E1203">
            <v>24</v>
          </cell>
          <cell r="F1203" t="str">
            <v>E1</v>
          </cell>
          <cell r="G1203" t="str">
            <v>EWSD</v>
          </cell>
          <cell r="H1203" t="str">
            <v>A</v>
          </cell>
          <cell r="I1203" t="str">
            <v>BOGOTA</v>
          </cell>
          <cell r="J1203" t="str">
            <v>CUNI</v>
          </cell>
        </row>
        <row r="1204">
          <cell r="A1204" t="str">
            <v>3356</v>
          </cell>
          <cell r="B1204" t="str">
            <v>CUNI</v>
          </cell>
          <cell r="C1204" t="str">
            <v>CU01</v>
          </cell>
          <cell r="D1204" t="str">
            <v>CU01</v>
          </cell>
          <cell r="E1204">
            <v>24</v>
          </cell>
          <cell r="F1204" t="str">
            <v>RB</v>
          </cell>
          <cell r="G1204" t="str">
            <v>EWSD</v>
          </cell>
          <cell r="H1204" t="str">
            <v>A</v>
          </cell>
          <cell r="I1204" t="str">
            <v>BOGOTA</v>
          </cell>
          <cell r="J1204" t="str">
            <v>CUNI</v>
          </cell>
        </row>
        <row r="1205">
          <cell r="A1205" t="str">
            <v>3357</v>
          </cell>
          <cell r="B1205" t="str">
            <v>CUNI</v>
          </cell>
          <cell r="C1205" t="str">
            <v>CU01</v>
          </cell>
          <cell r="D1205" t="str">
            <v>CU01</v>
          </cell>
          <cell r="E1205">
            <v>24</v>
          </cell>
          <cell r="F1205" t="str">
            <v>RB</v>
          </cell>
          <cell r="G1205" t="str">
            <v>EWSD</v>
          </cell>
          <cell r="H1205" t="str">
            <v>A</v>
          </cell>
          <cell r="I1205" t="str">
            <v>BOGOTA</v>
          </cell>
          <cell r="J1205" t="str">
            <v>CUNI</v>
          </cell>
        </row>
        <row r="1206">
          <cell r="A1206" t="str">
            <v>3358</v>
          </cell>
          <cell r="B1206" t="str">
            <v>CENT</v>
          </cell>
          <cell r="C1206" t="str">
            <v>CE10</v>
          </cell>
          <cell r="D1206" t="str">
            <v>CE10</v>
          </cell>
          <cell r="E1206">
            <v>20</v>
          </cell>
          <cell r="F1206" t="str">
            <v>E1</v>
          </cell>
          <cell r="G1206" t="str">
            <v>AXE</v>
          </cell>
          <cell r="H1206" t="str">
            <v>A</v>
          </cell>
          <cell r="I1206" t="str">
            <v>BOGOTA</v>
          </cell>
          <cell r="J1206" t="str">
            <v>CENT</v>
          </cell>
        </row>
        <row r="1207">
          <cell r="A1207" t="str">
            <v>3359</v>
          </cell>
          <cell r="B1207" t="str">
            <v>CENT</v>
          </cell>
          <cell r="C1207" t="str">
            <v>CE12</v>
          </cell>
          <cell r="D1207" t="str">
            <v>CE12</v>
          </cell>
          <cell r="E1207">
            <v>20</v>
          </cell>
          <cell r="F1207" t="str">
            <v>E1</v>
          </cell>
          <cell r="G1207" t="str">
            <v>AXE</v>
          </cell>
          <cell r="H1207" t="str">
            <v>A</v>
          </cell>
          <cell r="I1207" t="str">
            <v>BOGOTA</v>
          </cell>
          <cell r="J1207" t="str">
            <v>CENT</v>
          </cell>
        </row>
        <row r="1208">
          <cell r="A1208" t="str">
            <v>3360</v>
          </cell>
          <cell r="B1208" t="str">
            <v>CENT</v>
          </cell>
          <cell r="C1208" t="str">
            <v>CE12</v>
          </cell>
          <cell r="D1208" t="str">
            <v>CE12</v>
          </cell>
          <cell r="E1208">
            <v>20</v>
          </cell>
          <cell r="F1208" t="str">
            <v>LN</v>
          </cell>
          <cell r="G1208" t="str">
            <v>AXE</v>
          </cell>
          <cell r="H1208" t="str">
            <v>A</v>
          </cell>
          <cell r="I1208" t="str">
            <v>BOGOTA</v>
          </cell>
          <cell r="J1208" t="str">
            <v>CENT</v>
          </cell>
        </row>
        <row r="1209">
          <cell r="A1209" t="str">
            <v>3361</v>
          </cell>
          <cell r="B1209" t="str">
            <v>CENT</v>
          </cell>
          <cell r="C1209" t="str">
            <v>CE12</v>
          </cell>
          <cell r="D1209" t="str">
            <v>CE12</v>
          </cell>
          <cell r="E1209">
            <v>20</v>
          </cell>
          <cell r="F1209" t="str">
            <v>LN</v>
          </cell>
          <cell r="G1209" t="str">
            <v>AXE</v>
          </cell>
          <cell r="H1209" t="str">
            <v>A</v>
          </cell>
          <cell r="I1209" t="str">
            <v>BOGOTA</v>
          </cell>
          <cell r="J1209" t="str">
            <v>CENT</v>
          </cell>
        </row>
        <row r="1210">
          <cell r="A1210" t="str">
            <v>3362</v>
          </cell>
          <cell r="B1210" t="str">
            <v>CENT</v>
          </cell>
          <cell r="C1210" t="str">
            <v>CE12</v>
          </cell>
          <cell r="D1210" t="str">
            <v>CE12</v>
          </cell>
          <cell r="E1210">
            <v>20</v>
          </cell>
          <cell r="F1210" t="str">
            <v>LN</v>
          </cell>
          <cell r="G1210" t="str">
            <v>AXE</v>
          </cell>
          <cell r="H1210" t="str">
            <v>A</v>
          </cell>
          <cell r="I1210" t="str">
            <v>BOGOTA</v>
          </cell>
          <cell r="J1210" t="str">
            <v>CENT</v>
          </cell>
        </row>
        <row r="1211">
          <cell r="A1211" t="str">
            <v>3363</v>
          </cell>
          <cell r="B1211" t="str">
            <v>CENT</v>
          </cell>
          <cell r="C1211" t="str">
            <v>CE12</v>
          </cell>
          <cell r="D1211" t="str">
            <v>CE12</v>
          </cell>
          <cell r="E1211">
            <v>20</v>
          </cell>
          <cell r="F1211" t="str">
            <v>LN</v>
          </cell>
          <cell r="G1211" t="str">
            <v>AXE</v>
          </cell>
          <cell r="H1211" t="str">
            <v>A</v>
          </cell>
          <cell r="I1211" t="str">
            <v>BOGOTA</v>
          </cell>
          <cell r="J1211" t="str">
            <v>CENT</v>
          </cell>
        </row>
        <row r="1212">
          <cell r="A1212" t="str">
            <v>3364</v>
          </cell>
          <cell r="B1212" t="str">
            <v>CENT</v>
          </cell>
          <cell r="C1212" t="str">
            <v>CE12</v>
          </cell>
          <cell r="D1212" t="str">
            <v>CE12</v>
          </cell>
          <cell r="E1212">
            <v>20</v>
          </cell>
          <cell r="F1212" t="str">
            <v>LN</v>
          </cell>
          <cell r="G1212" t="str">
            <v>AXE</v>
          </cell>
          <cell r="H1212" t="str">
            <v>A</v>
          </cell>
          <cell r="I1212" t="str">
            <v>BOGOTA</v>
          </cell>
          <cell r="J1212" t="str">
            <v>CENT</v>
          </cell>
        </row>
        <row r="1213">
          <cell r="A1213" t="str">
            <v>3365</v>
          </cell>
          <cell r="B1213" t="str">
            <v>CENT</v>
          </cell>
          <cell r="C1213" t="str">
            <v>CE12</v>
          </cell>
          <cell r="D1213" t="str">
            <v>CE12</v>
          </cell>
          <cell r="E1213">
            <v>20</v>
          </cell>
          <cell r="F1213" t="str">
            <v>LN</v>
          </cell>
          <cell r="G1213" t="str">
            <v>AXE</v>
          </cell>
          <cell r="H1213" t="str">
            <v>A</v>
          </cell>
          <cell r="I1213" t="str">
            <v>BOGOTA</v>
          </cell>
          <cell r="J1213" t="str">
            <v>CENT</v>
          </cell>
        </row>
        <row r="1214">
          <cell r="A1214" t="str">
            <v>3366</v>
          </cell>
          <cell r="B1214" t="str">
            <v>CENT</v>
          </cell>
          <cell r="C1214" t="str">
            <v>CE12</v>
          </cell>
          <cell r="D1214" t="str">
            <v>CE12</v>
          </cell>
          <cell r="E1214">
            <v>20</v>
          </cell>
          <cell r="F1214" t="str">
            <v>LN</v>
          </cell>
          <cell r="G1214" t="str">
            <v>AXE</v>
          </cell>
          <cell r="H1214" t="str">
            <v>A</v>
          </cell>
          <cell r="I1214" t="str">
            <v>BOGOTA</v>
          </cell>
          <cell r="J1214" t="str">
            <v>CENT</v>
          </cell>
        </row>
        <row r="1215">
          <cell r="A1215" t="str">
            <v>3367</v>
          </cell>
          <cell r="B1215" t="str">
            <v>CENT</v>
          </cell>
          <cell r="C1215" t="str">
            <v>CE12</v>
          </cell>
          <cell r="D1215" t="str">
            <v>CE12</v>
          </cell>
          <cell r="E1215">
            <v>20</v>
          </cell>
          <cell r="F1215" t="str">
            <v>LN</v>
          </cell>
          <cell r="G1215" t="str">
            <v>AXE</v>
          </cell>
          <cell r="H1215" t="str">
            <v>A</v>
          </cell>
          <cell r="I1215" t="str">
            <v>BOGOTA</v>
          </cell>
          <cell r="J1215" t="str">
            <v>CENT</v>
          </cell>
        </row>
        <row r="1216">
          <cell r="A1216" t="str">
            <v>3368</v>
          </cell>
          <cell r="B1216" t="str">
            <v>CENT</v>
          </cell>
          <cell r="C1216" t="str">
            <v>CE12</v>
          </cell>
          <cell r="D1216" t="str">
            <v>CE12</v>
          </cell>
          <cell r="E1216">
            <v>20</v>
          </cell>
          <cell r="F1216" t="str">
            <v>LN</v>
          </cell>
          <cell r="G1216" t="str">
            <v>AXE</v>
          </cell>
          <cell r="H1216" t="str">
            <v>A</v>
          </cell>
          <cell r="I1216" t="str">
            <v>BOGOTA</v>
          </cell>
          <cell r="J1216" t="str">
            <v>CENT</v>
          </cell>
        </row>
        <row r="1217">
          <cell r="A1217" t="str">
            <v>3369</v>
          </cell>
          <cell r="B1217" t="str">
            <v>CENT</v>
          </cell>
          <cell r="C1217" t="str">
            <v>CE12</v>
          </cell>
          <cell r="D1217" t="str">
            <v>CE12</v>
          </cell>
          <cell r="E1217">
            <v>20</v>
          </cell>
          <cell r="F1217" t="str">
            <v>LN</v>
          </cell>
          <cell r="G1217" t="str">
            <v>AXE</v>
          </cell>
          <cell r="H1217" t="str">
            <v>A</v>
          </cell>
          <cell r="I1217" t="str">
            <v>BOGOTA</v>
          </cell>
          <cell r="J1217" t="str">
            <v>CENT</v>
          </cell>
        </row>
        <row r="1218">
          <cell r="A1218" t="str">
            <v>3370</v>
          </cell>
          <cell r="B1218" t="str">
            <v>CRUC</v>
          </cell>
          <cell r="C1218" t="str">
            <v>CR01</v>
          </cell>
          <cell r="D1218" t="str">
            <v>CR01</v>
          </cell>
          <cell r="E1218">
            <v>28</v>
          </cell>
          <cell r="F1218" t="str">
            <v>LN</v>
          </cell>
          <cell r="G1218" t="str">
            <v>EWSD</v>
          </cell>
          <cell r="H1218" t="str">
            <v>A</v>
          </cell>
          <cell r="I1218" t="str">
            <v>BOGOTA</v>
          </cell>
          <cell r="J1218" t="str">
            <v>CRUC</v>
          </cell>
        </row>
        <row r="1219">
          <cell r="A1219" t="str">
            <v>3371</v>
          </cell>
          <cell r="B1219" t="str">
            <v>CRUC</v>
          </cell>
          <cell r="C1219" t="str">
            <v>CR01</v>
          </cell>
          <cell r="D1219" t="str">
            <v>CR01</v>
          </cell>
          <cell r="E1219">
            <v>28</v>
          </cell>
          <cell r="F1219" t="str">
            <v>LN</v>
          </cell>
          <cell r="G1219" t="str">
            <v>EWSD</v>
          </cell>
          <cell r="H1219" t="str">
            <v>A</v>
          </cell>
          <cell r="I1219" t="str">
            <v>BOGOTA</v>
          </cell>
          <cell r="J1219" t="str">
            <v>CRUC</v>
          </cell>
        </row>
        <row r="1220">
          <cell r="A1220" t="str">
            <v>3372</v>
          </cell>
          <cell r="B1220" t="str">
            <v>CRUC</v>
          </cell>
          <cell r="C1220" t="str">
            <v>CR01</v>
          </cell>
          <cell r="D1220" t="str">
            <v>CR01</v>
          </cell>
          <cell r="E1220">
            <v>28</v>
          </cell>
          <cell r="F1220" t="str">
            <v>LN</v>
          </cell>
          <cell r="G1220" t="str">
            <v>EWSD</v>
          </cell>
          <cell r="H1220" t="str">
            <v>A</v>
          </cell>
          <cell r="I1220" t="str">
            <v>BOGOTA</v>
          </cell>
          <cell r="J1220" t="str">
            <v>CRUC</v>
          </cell>
        </row>
        <row r="1221">
          <cell r="A1221" t="str">
            <v>3373</v>
          </cell>
          <cell r="B1221" t="str">
            <v>CRUC</v>
          </cell>
          <cell r="C1221" t="str">
            <v>CR01</v>
          </cell>
          <cell r="D1221" t="str">
            <v>CR01</v>
          </cell>
          <cell r="E1221">
            <v>28</v>
          </cell>
          <cell r="F1221" t="str">
            <v>LN</v>
          </cell>
          <cell r="G1221" t="str">
            <v>EWSD</v>
          </cell>
          <cell r="H1221" t="str">
            <v>A</v>
          </cell>
          <cell r="I1221" t="str">
            <v>BOGOTA</v>
          </cell>
          <cell r="J1221" t="str">
            <v>CRUC</v>
          </cell>
        </row>
        <row r="1222">
          <cell r="A1222" t="str">
            <v>3374</v>
          </cell>
          <cell r="B1222" t="str">
            <v>CENT</v>
          </cell>
          <cell r="C1222" t="str">
            <v>CE01</v>
          </cell>
          <cell r="D1222" t="str">
            <v>CE01</v>
          </cell>
          <cell r="E1222">
            <v>20</v>
          </cell>
          <cell r="F1222" t="str">
            <v>LN</v>
          </cell>
          <cell r="G1222" t="str">
            <v>EWSD</v>
          </cell>
          <cell r="H1222" t="str">
            <v>A</v>
          </cell>
          <cell r="I1222" t="str">
            <v>BOGOTA</v>
          </cell>
          <cell r="J1222" t="str">
            <v>CENT</v>
          </cell>
        </row>
        <row r="1223">
          <cell r="A1223" t="str">
            <v>3375</v>
          </cell>
          <cell r="B1223" t="str">
            <v>CENT</v>
          </cell>
          <cell r="C1223" t="str">
            <v>CE01</v>
          </cell>
          <cell r="D1223" t="str">
            <v>CE01</v>
          </cell>
          <cell r="E1223">
            <v>20</v>
          </cell>
          <cell r="F1223" t="str">
            <v>LN</v>
          </cell>
          <cell r="G1223" t="str">
            <v>EWSD</v>
          </cell>
          <cell r="H1223" t="str">
            <v>A</v>
          </cell>
          <cell r="I1223" t="str">
            <v>BOGOTA</v>
          </cell>
          <cell r="J1223" t="str">
            <v>CENT</v>
          </cell>
        </row>
        <row r="1224">
          <cell r="A1224" t="str">
            <v>3376</v>
          </cell>
          <cell r="B1224" t="str">
            <v>CENT</v>
          </cell>
          <cell r="C1224" t="str">
            <v>CE01</v>
          </cell>
          <cell r="D1224" t="str">
            <v>CE01</v>
          </cell>
          <cell r="E1224">
            <v>20</v>
          </cell>
          <cell r="F1224" t="str">
            <v>LN</v>
          </cell>
          <cell r="G1224" t="str">
            <v>EWSD</v>
          </cell>
          <cell r="H1224" t="str">
            <v>A</v>
          </cell>
          <cell r="I1224" t="str">
            <v>BOGOTA</v>
          </cell>
          <cell r="J1224" t="str">
            <v>CENT</v>
          </cell>
        </row>
        <row r="1225">
          <cell r="A1225" t="str">
            <v>3377</v>
          </cell>
          <cell r="B1225" t="str">
            <v>CUNI</v>
          </cell>
          <cell r="C1225" t="str">
            <v>CU01</v>
          </cell>
          <cell r="D1225" t="str">
            <v>CU01</v>
          </cell>
          <cell r="E1225">
            <v>24</v>
          </cell>
          <cell r="F1225" t="str">
            <v>LN</v>
          </cell>
          <cell r="G1225" t="str">
            <v>EWSD</v>
          </cell>
          <cell r="H1225" t="str">
            <v>A</v>
          </cell>
          <cell r="I1225" t="str">
            <v>BOGOTA</v>
          </cell>
          <cell r="J1225" t="str">
            <v>CUNI</v>
          </cell>
        </row>
        <row r="1226">
          <cell r="A1226" t="str">
            <v>3378</v>
          </cell>
          <cell r="B1226" t="str">
            <v>CUNI</v>
          </cell>
          <cell r="C1226" t="str">
            <v>CU01</v>
          </cell>
          <cell r="D1226" t="str">
            <v>CU01</v>
          </cell>
          <cell r="E1226">
            <v>24</v>
          </cell>
          <cell r="F1226" t="str">
            <v>LN</v>
          </cell>
          <cell r="G1226" t="str">
            <v>EWSD</v>
          </cell>
          <cell r="H1226" t="str">
            <v>A</v>
          </cell>
          <cell r="I1226" t="str">
            <v>BOGOTA</v>
          </cell>
          <cell r="J1226" t="str">
            <v>CUNI</v>
          </cell>
        </row>
        <row r="1227">
          <cell r="A1227" t="str">
            <v>3379</v>
          </cell>
          <cell r="B1227" t="str">
            <v>CUNI</v>
          </cell>
          <cell r="C1227" t="str">
            <v>CU01</v>
          </cell>
          <cell r="D1227" t="str">
            <v>CU01</v>
          </cell>
          <cell r="E1227">
            <v>24</v>
          </cell>
          <cell r="F1227" t="str">
            <v>LN</v>
          </cell>
          <cell r="G1227" t="str">
            <v>EWSD</v>
          </cell>
          <cell r="H1227" t="str">
            <v>A</v>
          </cell>
          <cell r="I1227" t="str">
            <v>BOGOTA</v>
          </cell>
          <cell r="J1227" t="str">
            <v>CUNI</v>
          </cell>
        </row>
        <row r="1228">
          <cell r="A1228" t="str">
            <v>3380</v>
          </cell>
          <cell r="B1228" t="str">
            <v>TEUS</v>
          </cell>
          <cell r="C1228" t="str">
            <v>TE05</v>
          </cell>
          <cell r="D1228" t="str">
            <v>TE05</v>
          </cell>
          <cell r="E1228">
            <v>88</v>
          </cell>
          <cell r="F1228" t="str">
            <v>LN</v>
          </cell>
          <cell r="G1228" t="str">
            <v>AXE</v>
          </cell>
          <cell r="H1228" t="str">
            <v>A</v>
          </cell>
          <cell r="I1228" t="str">
            <v>BOGOTA</v>
          </cell>
          <cell r="J1228" t="str">
            <v>TEUS</v>
          </cell>
        </row>
        <row r="1229">
          <cell r="A1229" t="str">
            <v>3381</v>
          </cell>
          <cell r="B1229" t="str">
            <v>TEUS</v>
          </cell>
          <cell r="C1229" t="str">
            <v>TE05</v>
          </cell>
          <cell r="D1229" t="str">
            <v>TE05</v>
          </cell>
          <cell r="E1229">
            <v>88</v>
          </cell>
          <cell r="F1229" t="str">
            <v>LN</v>
          </cell>
          <cell r="G1229" t="str">
            <v>AXE</v>
          </cell>
          <cell r="H1229" t="str">
            <v>A</v>
          </cell>
          <cell r="I1229" t="str">
            <v>BOGOTA</v>
          </cell>
          <cell r="J1229" t="str">
            <v>TEUS</v>
          </cell>
        </row>
        <row r="1230">
          <cell r="A1230" t="str">
            <v>3382</v>
          </cell>
          <cell r="B1230" t="str">
            <v>TEUS</v>
          </cell>
          <cell r="C1230" t="str">
            <v>TE05</v>
          </cell>
          <cell r="D1230" t="str">
            <v>TE05</v>
          </cell>
          <cell r="E1230">
            <v>88</v>
          </cell>
          <cell r="F1230" t="str">
            <v>LN</v>
          </cell>
          <cell r="G1230" t="str">
            <v>AXE</v>
          </cell>
          <cell r="H1230" t="str">
            <v>A</v>
          </cell>
          <cell r="I1230" t="str">
            <v>BOGOTA</v>
          </cell>
          <cell r="J1230" t="str">
            <v>TEUS</v>
          </cell>
        </row>
        <row r="1231">
          <cell r="A1231" t="str">
            <v>3383</v>
          </cell>
          <cell r="B1231" t="str">
            <v>TEUS</v>
          </cell>
          <cell r="C1231" t="str">
            <v>TE05</v>
          </cell>
          <cell r="D1231" t="str">
            <v>TE05</v>
          </cell>
          <cell r="E1231">
            <v>88</v>
          </cell>
          <cell r="F1231" t="str">
            <v>LN</v>
          </cell>
          <cell r="G1231" t="str">
            <v>AXE</v>
          </cell>
          <cell r="H1231" t="str">
            <v>A</v>
          </cell>
          <cell r="I1231" t="str">
            <v>BOGOTA</v>
          </cell>
          <cell r="J1231" t="str">
            <v>TEUS</v>
          </cell>
        </row>
        <row r="1232">
          <cell r="A1232" t="str">
            <v>3384</v>
          </cell>
          <cell r="B1232" t="str">
            <v>TEUS</v>
          </cell>
          <cell r="C1232" t="str">
            <v>TE05</v>
          </cell>
          <cell r="D1232" t="str">
            <v>TE05</v>
          </cell>
          <cell r="E1232">
            <v>88</v>
          </cell>
          <cell r="F1232" t="str">
            <v>LN</v>
          </cell>
          <cell r="G1232" t="str">
            <v>AXE</v>
          </cell>
          <cell r="H1232" t="str">
            <v>A</v>
          </cell>
          <cell r="I1232" t="str">
            <v>BOGOTA</v>
          </cell>
          <cell r="J1232" t="str">
            <v>TEUS</v>
          </cell>
        </row>
        <row r="1233">
          <cell r="A1233" t="str">
            <v>3385</v>
          </cell>
          <cell r="B1233" t="str">
            <v>CENT</v>
          </cell>
          <cell r="C1233" t="str">
            <v>CE12</v>
          </cell>
          <cell r="D1233" t="str">
            <v>CE12</v>
          </cell>
          <cell r="E1233">
            <v>20</v>
          </cell>
          <cell r="F1233" t="str">
            <v>E1</v>
          </cell>
          <cell r="G1233" t="str">
            <v>AXE</v>
          </cell>
          <cell r="H1233" t="str">
            <v>A</v>
          </cell>
          <cell r="I1233" t="str">
            <v>BOGOTA</v>
          </cell>
          <cell r="J1233" t="str">
            <v>CENT</v>
          </cell>
        </row>
        <row r="1234">
          <cell r="A1234" t="str">
            <v>3386</v>
          </cell>
          <cell r="B1234" t="str">
            <v>CENT</v>
          </cell>
          <cell r="C1234" t="str">
            <v>CE12</v>
          </cell>
          <cell r="D1234" t="str">
            <v>CE12</v>
          </cell>
          <cell r="E1234">
            <v>20</v>
          </cell>
          <cell r="F1234" t="str">
            <v>E1</v>
          </cell>
          <cell r="G1234" t="str">
            <v>AXE</v>
          </cell>
          <cell r="H1234" t="str">
            <v>A</v>
          </cell>
          <cell r="I1234" t="str">
            <v>BOGOTA</v>
          </cell>
          <cell r="J1234" t="str">
            <v>CENT</v>
          </cell>
        </row>
        <row r="1235">
          <cell r="A1235" t="str">
            <v>3387</v>
          </cell>
          <cell r="B1235" t="str">
            <v>CENT</v>
          </cell>
          <cell r="C1235" t="str">
            <v>CE12</v>
          </cell>
          <cell r="D1235" t="str">
            <v>CE12</v>
          </cell>
          <cell r="E1235">
            <v>20</v>
          </cell>
          <cell r="F1235" t="str">
            <v>E1</v>
          </cell>
          <cell r="G1235" t="str">
            <v>AXE</v>
          </cell>
          <cell r="H1235" t="str">
            <v>A</v>
          </cell>
          <cell r="I1235" t="str">
            <v>BOGOTA</v>
          </cell>
          <cell r="J1235" t="str">
            <v>CENT</v>
          </cell>
        </row>
        <row r="1236">
          <cell r="A1236" t="str">
            <v>3388</v>
          </cell>
          <cell r="B1236" t="str">
            <v>CENT</v>
          </cell>
          <cell r="C1236" t="str">
            <v>CE12</v>
          </cell>
          <cell r="D1236" t="str">
            <v>CE12</v>
          </cell>
          <cell r="E1236">
            <v>20</v>
          </cell>
          <cell r="F1236" t="str">
            <v>E1</v>
          </cell>
          <cell r="G1236" t="str">
            <v>AXE</v>
          </cell>
          <cell r="H1236" t="str">
            <v>A</v>
          </cell>
          <cell r="I1236" t="str">
            <v>BOGOTA</v>
          </cell>
          <cell r="J1236" t="str">
            <v>CENT</v>
          </cell>
        </row>
        <row r="1237">
          <cell r="A1237" t="str">
            <v>3389</v>
          </cell>
          <cell r="B1237" t="str">
            <v>TEUS</v>
          </cell>
          <cell r="C1237" t="str">
            <v>TE05</v>
          </cell>
          <cell r="D1237" t="str">
            <v>TE05</v>
          </cell>
          <cell r="E1237">
            <v>88</v>
          </cell>
          <cell r="F1237" t="str">
            <v>MD</v>
          </cell>
          <cell r="G1237" t="str">
            <v>AXE</v>
          </cell>
          <cell r="H1237" t="str">
            <v>A</v>
          </cell>
          <cell r="I1237" t="str">
            <v>BOGOTA</v>
          </cell>
          <cell r="J1237" t="str">
            <v>TEUS</v>
          </cell>
        </row>
        <row r="1238">
          <cell r="A1238" t="str">
            <v>3390</v>
          </cell>
          <cell r="B1238" t="str">
            <v>TEUS</v>
          </cell>
          <cell r="C1238" t="str">
            <v>TE05</v>
          </cell>
          <cell r="D1238" t="str">
            <v>TE05</v>
          </cell>
          <cell r="E1238">
            <v>88</v>
          </cell>
          <cell r="F1238" t="str">
            <v>E1</v>
          </cell>
          <cell r="G1238" t="str">
            <v>AXE</v>
          </cell>
          <cell r="H1238" t="str">
            <v>A</v>
          </cell>
          <cell r="I1238" t="str">
            <v>BOGOTA</v>
          </cell>
          <cell r="J1238" t="str">
            <v>TEUS</v>
          </cell>
        </row>
        <row r="1239">
          <cell r="A1239" t="str">
            <v>3391</v>
          </cell>
          <cell r="B1239" t="str">
            <v>TEUS</v>
          </cell>
          <cell r="C1239" t="str">
            <v>TE05</v>
          </cell>
          <cell r="D1239" t="str">
            <v>TE05</v>
          </cell>
          <cell r="E1239">
            <v>88</v>
          </cell>
          <cell r="F1239" t="str">
            <v>E1</v>
          </cell>
          <cell r="G1239" t="str">
            <v>AXE</v>
          </cell>
          <cell r="H1239" t="str">
            <v>A</v>
          </cell>
          <cell r="I1239" t="str">
            <v>BOGOTA</v>
          </cell>
          <cell r="J1239" t="str">
            <v>TEUS</v>
          </cell>
        </row>
        <row r="1240">
          <cell r="A1240" t="str">
            <v>3392</v>
          </cell>
          <cell r="B1240" t="str">
            <v>TEUS</v>
          </cell>
          <cell r="C1240" t="str">
            <v>TE05</v>
          </cell>
          <cell r="D1240" t="str">
            <v>TE05</v>
          </cell>
          <cell r="E1240">
            <v>88</v>
          </cell>
          <cell r="F1240" t="str">
            <v>E1</v>
          </cell>
          <cell r="G1240" t="str">
            <v>AXE</v>
          </cell>
          <cell r="H1240" t="str">
            <v>A</v>
          </cell>
          <cell r="I1240" t="str">
            <v>BOGOTA</v>
          </cell>
          <cell r="J1240" t="str">
            <v>TEUS</v>
          </cell>
        </row>
        <row r="1241">
          <cell r="A1241" t="str">
            <v>3393</v>
          </cell>
          <cell r="B1241" t="str">
            <v>TEUS</v>
          </cell>
          <cell r="C1241" t="str">
            <v>TE05</v>
          </cell>
          <cell r="D1241" t="str">
            <v>TE05</v>
          </cell>
          <cell r="E1241">
            <v>88</v>
          </cell>
          <cell r="F1241" t="str">
            <v>E1</v>
          </cell>
          <cell r="G1241" t="str">
            <v>AXE</v>
          </cell>
          <cell r="H1241" t="str">
            <v>A</v>
          </cell>
          <cell r="I1241" t="str">
            <v>BOGOTA</v>
          </cell>
          <cell r="J1241" t="str">
            <v>TEUS</v>
          </cell>
        </row>
        <row r="1242">
          <cell r="A1242" t="str">
            <v>3394</v>
          </cell>
          <cell r="B1242" t="str">
            <v>TEUS</v>
          </cell>
          <cell r="C1242" t="str">
            <v>TE05</v>
          </cell>
          <cell r="D1242" t="str">
            <v>TE05</v>
          </cell>
          <cell r="E1242">
            <v>88</v>
          </cell>
          <cell r="F1242" t="str">
            <v>E1</v>
          </cell>
          <cell r="G1242" t="str">
            <v>AXE</v>
          </cell>
          <cell r="H1242" t="str">
            <v>A</v>
          </cell>
          <cell r="I1242" t="str">
            <v>BOGOTA</v>
          </cell>
          <cell r="J1242" t="str">
            <v>TEUS</v>
          </cell>
        </row>
        <row r="1243">
          <cell r="A1243" t="str">
            <v>3395</v>
          </cell>
          <cell r="B1243" t="str">
            <v>TEUS</v>
          </cell>
          <cell r="C1243" t="str">
            <v>TE05</v>
          </cell>
          <cell r="D1243" t="str">
            <v>TE05</v>
          </cell>
          <cell r="E1243">
            <v>88</v>
          </cell>
          <cell r="F1243" t="str">
            <v>E1</v>
          </cell>
          <cell r="G1243" t="str">
            <v>AXE</v>
          </cell>
          <cell r="H1243" t="str">
            <v>A</v>
          </cell>
          <cell r="I1243" t="str">
            <v>BOGOTA</v>
          </cell>
          <cell r="J1243" t="str">
            <v>TEUS</v>
          </cell>
        </row>
        <row r="1244">
          <cell r="A1244" t="str">
            <v>3396</v>
          </cell>
          <cell r="B1244" t="str">
            <v>TEUS</v>
          </cell>
          <cell r="C1244" t="str">
            <v>TE05</v>
          </cell>
          <cell r="D1244" t="str">
            <v>TE05</v>
          </cell>
          <cell r="E1244">
            <v>88</v>
          </cell>
          <cell r="F1244" t="str">
            <v>E1</v>
          </cell>
          <cell r="G1244" t="str">
            <v>AXE</v>
          </cell>
          <cell r="H1244" t="str">
            <v>A</v>
          </cell>
          <cell r="I1244" t="str">
            <v>BOGOTA</v>
          </cell>
          <cell r="J1244" t="str">
            <v>TEUS</v>
          </cell>
        </row>
        <row r="1245">
          <cell r="A1245" t="str">
            <v>3397</v>
          </cell>
          <cell r="B1245" t="str">
            <v>TEUS</v>
          </cell>
          <cell r="C1245" t="str">
            <v>TE05</v>
          </cell>
          <cell r="D1245" t="str">
            <v>TE05</v>
          </cell>
          <cell r="E1245">
            <v>88</v>
          </cell>
          <cell r="F1245" t="str">
            <v>E1</v>
          </cell>
          <cell r="G1245" t="str">
            <v>AXE</v>
          </cell>
          <cell r="H1245" t="str">
            <v>A</v>
          </cell>
          <cell r="I1245" t="str">
            <v>BOGOTA</v>
          </cell>
          <cell r="J1245" t="str">
            <v>TEUS</v>
          </cell>
        </row>
        <row r="1246">
          <cell r="A1246" t="str">
            <v>3398</v>
          </cell>
          <cell r="B1246" t="str">
            <v>TEUS</v>
          </cell>
          <cell r="C1246" t="str">
            <v>TE05</v>
          </cell>
          <cell r="D1246" t="str">
            <v>TE05</v>
          </cell>
          <cell r="E1246">
            <v>88</v>
          </cell>
          <cell r="F1246" t="str">
            <v>E1</v>
          </cell>
          <cell r="G1246" t="str">
            <v>AXE</v>
          </cell>
          <cell r="H1246" t="str">
            <v>A</v>
          </cell>
          <cell r="I1246" t="str">
            <v>BOGOTA</v>
          </cell>
          <cell r="J1246" t="str">
            <v>TEUS</v>
          </cell>
        </row>
        <row r="1247">
          <cell r="A1247" t="str">
            <v>3399</v>
          </cell>
          <cell r="B1247" t="str">
            <v>CRUC</v>
          </cell>
          <cell r="C1247" t="str">
            <v>CR07</v>
          </cell>
          <cell r="D1247" t="str">
            <v>CR07</v>
          </cell>
          <cell r="E1247">
            <v>28</v>
          </cell>
          <cell r="F1247" t="str">
            <v>MD</v>
          </cell>
          <cell r="G1247" t="str">
            <v>FETEX</v>
          </cell>
          <cell r="H1247" t="str">
            <v>A</v>
          </cell>
          <cell r="I1247" t="str">
            <v>BOGOTA</v>
          </cell>
          <cell r="J1247" t="str">
            <v>CRUC</v>
          </cell>
        </row>
        <row r="1248">
          <cell r="A1248" t="str">
            <v>3400</v>
          </cell>
          <cell r="B1248" t="str">
            <v>TEUS</v>
          </cell>
          <cell r="C1248" t="str">
            <v>TE08</v>
          </cell>
          <cell r="D1248" t="str">
            <v>CE01</v>
          </cell>
          <cell r="E1248">
            <v>88</v>
          </cell>
          <cell r="F1248" t="str">
            <v>LN</v>
          </cell>
          <cell r="G1248" t="str">
            <v>EWSD</v>
          </cell>
          <cell r="H1248" t="str">
            <v>A</v>
          </cell>
          <cell r="I1248" t="str">
            <v>BOGOTA</v>
          </cell>
          <cell r="J1248" t="str">
            <v>TEUS</v>
          </cell>
        </row>
        <row r="1249">
          <cell r="A1249" t="str">
            <v>3401</v>
          </cell>
          <cell r="B1249" t="str">
            <v>TEUS</v>
          </cell>
          <cell r="C1249" t="str">
            <v>TE08</v>
          </cell>
          <cell r="D1249" t="str">
            <v>CE01</v>
          </cell>
          <cell r="E1249">
            <v>88</v>
          </cell>
          <cell r="F1249" t="str">
            <v>LN</v>
          </cell>
          <cell r="G1249" t="str">
            <v>EWSD</v>
          </cell>
          <cell r="H1249" t="str">
            <v>A</v>
          </cell>
          <cell r="I1249" t="str">
            <v>BOGOTA</v>
          </cell>
          <cell r="J1249" t="str">
            <v>TEUS</v>
          </cell>
        </row>
        <row r="1250">
          <cell r="A1250" t="str">
            <v>3402</v>
          </cell>
          <cell r="B1250" t="str">
            <v>TEUS</v>
          </cell>
          <cell r="C1250" t="str">
            <v>TE08</v>
          </cell>
          <cell r="D1250" t="str">
            <v>CE01</v>
          </cell>
          <cell r="E1250">
            <v>88</v>
          </cell>
          <cell r="F1250" t="str">
            <v>LN</v>
          </cell>
          <cell r="G1250" t="str">
            <v>EWSD</v>
          </cell>
          <cell r="H1250" t="str">
            <v>A</v>
          </cell>
          <cell r="I1250" t="str">
            <v>BOGOTA</v>
          </cell>
          <cell r="J1250" t="str">
            <v>TEUS</v>
          </cell>
        </row>
        <row r="1251">
          <cell r="A1251" t="str">
            <v>3403</v>
          </cell>
          <cell r="B1251" t="str">
            <v>TEUS</v>
          </cell>
          <cell r="C1251" t="str">
            <v>TE08</v>
          </cell>
          <cell r="D1251" t="str">
            <v>CE01</v>
          </cell>
          <cell r="E1251">
            <v>88</v>
          </cell>
          <cell r="F1251" t="str">
            <v>LN</v>
          </cell>
          <cell r="G1251" t="str">
            <v>EWSD</v>
          </cell>
          <cell r="H1251" t="str">
            <v>A</v>
          </cell>
          <cell r="I1251" t="str">
            <v>BOGOTA</v>
          </cell>
          <cell r="J1251" t="str">
            <v>TEUS</v>
          </cell>
        </row>
        <row r="1252">
          <cell r="A1252" t="str">
            <v>3404</v>
          </cell>
          <cell r="B1252" t="str">
            <v>TEUS</v>
          </cell>
          <cell r="C1252" t="str">
            <v>TE08</v>
          </cell>
          <cell r="D1252" t="str">
            <v>CE01</v>
          </cell>
          <cell r="E1252">
            <v>88</v>
          </cell>
          <cell r="F1252" t="str">
            <v>LN</v>
          </cell>
          <cell r="G1252" t="str">
            <v>EWSD</v>
          </cell>
          <cell r="H1252" t="str">
            <v>A</v>
          </cell>
          <cell r="I1252" t="str">
            <v>BOGOTA</v>
          </cell>
          <cell r="J1252" t="str">
            <v>TEUS</v>
          </cell>
        </row>
        <row r="1253">
          <cell r="A1253" t="str">
            <v>3405</v>
          </cell>
          <cell r="B1253" t="str">
            <v>TEUS</v>
          </cell>
          <cell r="C1253" t="str">
            <v>TE08</v>
          </cell>
          <cell r="D1253" t="str">
            <v>CE01</v>
          </cell>
          <cell r="E1253">
            <v>88</v>
          </cell>
          <cell r="F1253" t="str">
            <v>LN</v>
          </cell>
          <cell r="G1253" t="str">
            <v>EWSD</v>
          </cell>
          <cell r="H1253" t="str">
            <v>A</v>
          </cell>
          <cell r="I1253" t="str">
            <v>BOGOTA</v>
          </cell>
          <cell r="J1253" t="str">
            <v>TEUS</v>
          </cell>
        </row>
        <row r="1254">
          <cell r="A1254" t="str">
            <v>3406</v>
          </cell>
          <cell r="B1254" t="str">
            <v>TEUS</v>
          </cell>
          <cell r="C1254" t="str">
            <v>TE08</v>
          </cell>
          <cell r="D1254" t="str">
            <v>CE01</v>
          </cell>
          <cell r="E1254">
            <v>88</v>
          </cell>
          <cell r="F1254" t="str">
            <v>LN</v>
          </cell>
          <cell r="G1254" t="str">
            <v>EWSD</v>
          </cell>
          <cell r="H1254" t="str">
            <v>A</v>
          </cell>
          <cell r="I1254" t="str">
            <v>BOGOTA</v>
          </cell>
          <cell r="J1254" t="str">
            <v>TEUS</v>
          </cell>
        </row>
        <row r="1255">
          <cell r="A1255" t="str">
            <v>3407</v>
          </cell>
          <cell r="B1255" t="str">
            <v>CUNI</v>
          </cell>
          <cell r="C1255" t="str">
            <v>CU01</v>
          </cell>
          <cell r="D1255" t="str">
            <v>CU01</v>
          </cell>
          <cell r="E1255">
            <v>24</v>
          </cell>
          <cell r="F1255" t="str">
            <v>LN</v>
          </cell>
          <cell r="G1255" t="str">
            <v>EWSD</v>
          </cell>
          <cell r="H1255" t="str">
            <v>A</v>
          </cell>
          <cell r="I1255" t="str">
            <v>BOGOTA</v>
          </cell>
          <cell r="J1255" t="str">
            <v>CUNI</v>
          </cell>
        </row>
        <row r="1256">
          <cell r="A1256" t="str">
            <v>3408</v>
          </cell>
          <cell r="B1256" t="str">
            <v>CUNI</v>
          </cell>
          <cell r="C1256" t="str">
            <v>CU01</v>
          </cell>
          <cell r="D1256" t="str">
            <v>CU01</v>
          </cell>
          <cell r="E1256">
            <v>24</v>
          </cell>
          <cell r="F1256" t="str">
            <v>LN</v>
          </cell>
          <cell r="G1256" t="str">
            <v>EWSD</v>
          </cell>
          <cell r="H1256" t="str">
            <v>A</v>
          </cell>
          <cell r="I1256" t="str">
            <v>BOGOTA</v>
          </cell>
          <cell r="J1256" t="str">
            <v>CUNI</v>
          </cell>
        </row>
        <row r="1257">
          <cell r="A1257" t="str">
            <v>3409</v>
          </cell>
          <cell r="B1257" t="str">
            <v>CUNI</v>
          </cell>
          <cell r="C1257" t="str">
            <v>CU01</v>
          </cell>
          <cell r="D1257" t="str">
            <v>CU01</v>
          </cell>
          <cell r="E1257">
            <v>24</v>
          </cell>
          <cell r="F1257" t="str">
            <v>LN</v>
          </cell>
          <cell r="G1257" t="str">
            <v>EWSD</v>
          </cell>
          <cell r="H1257" t="str">
            <v>A</v>
          </cell>
          <cell r="I1257" t="str">
            <v>BOGOTA</v>
          </cell>
          <cell r="J1257" t="str">
            <v>CUNI</v>
          </cell>
        </row>
        <row r="1258">
          <cell r="A1258" t="str">
            <v>3410</v>
          </cell>
          <cell r="B1258" t="str">
            <v>CENT</v>
          </cell>
          <cell r="C1258" t="str">
            <v>CE01</v>
          </cell>
          <cell r="D1258" t="str">
            <v>CE01</v>
          </cell>
          <cell r="E1258">
            <v>20</v>
          </cell>
          <cell r="F1258" t="str">
            <v>LN</v>
          </cell>
          <cell r="G1258" t="str">
            <v>EWSD</v>
          </cell>
          <cell r="H1258" t="str">
            <v>A</v>
          </cell>
          <cell r="I1258" t="str">
            <v>BOGOTA</v>
          </cell>
          <cell r="J1258" t="str">
            <v>CENT</v>
          </cell>
        </row>
        <row r="1259">
          <cell r="A1259" t="str">
            <v>3411</v>
          </cell>
          <cell r="B1259" t="str">
            <v>CENT</v>
          </cell>
          <cell r="C1259" t="str">
            <v>CE01</v>
          </cell>
          <cell r="D1259" t="str">
            <v>CE01</v>
          </cell>
          <cell r="E1259">
            <v>20</v>
          </cell>
          <cell r="F1259" t="str">
            <v>LN</v>
          </cell>
          <cell r="G1259" t="str">
            <v>EWSD</v>
          </cell>
          <cell r="H1259" t="str">
            <v>A</v>
          </cell>
          <cell r="I1259" t="str">
            <v>BOGOTA</v>
          </cell>
          <cell r="J1259" t="str">
            <v>CENT</v>
          </cell>
        </row>
        <row r="1260">
          <cell r="A1260" t="str">
            <v>3412</v>
          </cell>
          <cell r="B1260" t="str">
            <v>CENT</v>
          </cell>
          <cell r="C1260" t="str">
            <v>CE01</v>
          </cell>
          <cell r="D1260" t="str">
            <v>CE01</v>
          </cell>
          <cell r="E1260">
            <v>20</v>
          </cell>
          <cell r="F1260" t="str">
            <v>LN</v>
          </cell>
          <cell r="G1260" t="str">
            <v>EWSD</v>
          </cell>
          <cell r="H1260" t="str">
            <v>A</v>
          </cell>
          <cell r="I1260" t="str">
            <v>BOGOTA</v>
          </cell>
          <cell r="J1260" t="str">
            <v>CENT</v>
          </cell>
        </row>
        <row r="1261">
          <cell r="A1261" t="str">
            <v>3413</v>
          </cell>
          <cell r="B1261" t="str">
            <v>CENT</v>
          </cell>
          <cell r="C1261" t="str">
            <v>CE01</v>
          </cell>
          <cell r="D1261" t="str">
            <v>CE01</v>
          </cell>
          <cell r="E1261">
            <v>20</v>
          </cell>
          <cell r="F1261" t="str">
            <v>LN</v>
          </cell>
          <cell r="G1261" t="str">
            <v>EWSD</v>
          </cell>
          <cell r="H1261" t="str">
            <v>A</v>
          </cell>
          <cell r="I1261" t="str">
            <v>BOGOTA</v>
          </cell>
          <cell r="J1261" t="str">
            <v>CENT</v>
          </cell>
        </row>
        <row r="1262">
          <cell r="A1262" t="str">
            <v>3414</v>
          </cell>
          <cell r="B1262" t="str">
            <v>CENT</v>
          </cell>
          <cell r="C1262" t="str">
            <v>CE01</v>
          </cell>
          <cell r="D1262" t="str">
            <v>CE01</v>
          </cell>
          <cell r="E1262">
            <v>20</v>
          </cell>
          <cell r="F1262" t="str">
            <v>LN</v>
          </cell>
          <cell r="G1262" t="str">
            <v>EWSD</v>
          </cell>
          <cell r="H1262" t="str">
            <v>A</v>
          </cell>
          <cell r="I1262" t="str">
            <v>BOGOTA</v>
          </cell>
          <cell r="J1262" t="str">
            <v>CENT</v>
          </cell>
        </row>
        <row r="1263">
          <cell r="A1263" t="str">
            <v>3415</v>
          </cell>
          <cell r="B1263" t="str">
            <v>CENT</v>
          </cell>
          <cell r="C1263" t="str">
            <v>CE01</v>
          </cell>
          <cell r="D1263" t="str">
            <v>CE01</v>
          </cell>
          <cell r="E1263">
            <v>20</v>
          </cell>
          <cell r="F1263" t="str">
            <v>LN</v>
          </cell>
          <cell r="G1263" t="str">
            <v>EWSD</v>
          </cell>
          <cell r="H1263" t="str">
            <v>A</v>
          </cell>
          <cell r="I1263" t="str">
            <v>BOGOTA</v>
          </cell>
          <cell r="J1263" t="str">
            <v>CENT</v>
          </cell>
        </row>
        <row r="1264">
          <cell r="A1264" t="str">
            <v>3416</v>
          </cell>
          <cell r="B1264" t="str">
            <v>CENT</v>
          </cell>
          <cell r="C1264" t="str">
            <v>CE01</v>
          </cell>
          <cell r="D1264" t="str">
            <v>CE01</v>
          </cell>
          <cell r="E1264">
            <v>20</v>
          </cell>
          <cell r="F1264" t="str">
            <v>LN</v>
          </cell>
          <cell r="G1264" t="str">
            <v>EWSD</v>
          </cell>
          <cell r="H1264" t="str">
            <v>A</v>
          </cell>
          <cell r="I1264" t="str">
            <v>BOGOTA</v>
          </cell>
          <cell r="J1264" t="str">
            <v>CENT</v>
          </cell>
        </row>
        <row r="1265">
          <cell r="A1265" t="str">
            <v>3417</v>
          </cell>
          <cell r="B1265" t="str">
            <v>CENT</v>
          </cell>
          <cell r="C1265" t="str">
            <v>CE01</v>
          </cell>
          <cell r="D1265" t="str">
            <v>CE01</v>
          </cell>
          <cell r="E1265">
            <v>20</v>
          </cell>
          <cell r="F1265" t="str">
            <v>LN</v>
          </cell>
          <cell r="G1265" t="str">
            <v>EWSD</v>
          </cell>
          <cell r="H1265" t="str">
            <v>A</v>
          </cell>
          <cell r="I1265" t="str">
            <v>BOGOTA</v>
          </cell>
          <cell r="J1265" t="str">
            <v>CENT</v>
          </cell>
        </row>
        <row r="1266">
          <cell r="A1266" t="str">
            <v>3418</v>
          </cell>
          <cell r="B1266" t="str">
            <v>CENT</v>
          </cell>
          <cell r="C1266" t="str">
            <v>CE01</v>
          </cell>
          <cell r="D1266" t="str">
            <v>CE01</v>
          </cell>
          <cell r="E1266">
            <v>20</v>
          </cell>
          <cell r="F1266" t="str">
            <v>LN</v>
          </cell>
          <cell r="G1266" t="str">
            <v>EWSD</v>
          </cell>
          <cell r="H1266" t="str">
            <v>A</v>
          </cell>
          <cell r="I1266" t="str">
            <v>BOGOTA</v>
          </cell>
          <cell r="J1266" t="str">
            <v>CENT</v>
          </cell>
        </row>
        <row r="1267">
          <cell r="A1267" t="str">
            <v>3419</v>
          </cell>
          <cell r="B1267" t="str">
            <v>CENT</v>
          </cell>
          <cell r="C1267" t="str">
            <v>CE01</v>
          </cell>
          <cell r="D1267" t="str">
            <v>CE01</v>
          </cell>
          <cell r="E1267">
            <v>20</v>
          </cell>
          <cell r="F1267" t="str">
            <v>LN</v>
          </cell>
          <cell r="G1267" t="str">
            <v>EWSD</v>
          </cell>
          <cell r="H1267" t="str">
            <v>A</v>
          </cell>
          <cell r="I1267" t="str">
            <v>BOGOTA</v>
          </cell>
          <cell r="J1267" t="str">
            <v>CENT</v>
          </cell>
        </row>
        <row r="1268">
          <cell r="A1268" t="str">
            <v>3420</v>
          </cell>
          <cell r="B1268" t="str">
            <v>CENT</v>
          </cell>
          <cell r="C1268" t="str">
            <v>CE01</v>
          </cell>
          <cell r="D1268" t="str">
            <v>CE01</v>
          </cell>
          <cell r="E1268">
            <v>20</v>
          </cell>
          <cell r="F1268" t="str">
            <v>LN</v>
          </cell>
          <cell r="G1268" t="str">
            <v>EWSD</v>
          </cell>
          <cell r="H1268" t="str">
            <v>A</v>
          </cell>
          <cell r="I1268" t="str">
            <v>BOGOTA</v>
          </cell>
          <cell r="J1268" t="str">
            <v>CENT</v>
          </cell>
        </row>
        <row r="1269">
          <cell r="A1269" t="str">
            <v>3421</v>
          </cell>
          <cell r="B1269" t="str">
            <v>CENT</v>
          </cell>
          <cell r="C1269" t="str">
            <v>CE01</v>
          </cell>
          <cell r="D1269" t="str">
            <v>CE01</v>
          </cell>
          <cell r="E1269">
            <v>20</v>
          </cell>
          <cell r="F1269" t="str">
            <v>LN</v>
          </cell>
          <cell r="G1269" t="str">
            <v>EWSD</v>
          </cell>
          <cell r="H1269" t="str">
            <v>A</v>
          </cell>
          <cell r="I1269" t="str">
            <v>BOGOTA</v>
          </cell>
          <cell r="J1269" t="str">
            <v>CENT</v>
          </cell>
        </row>
        <row r="1270">
          <cell r="A1270" t="str">
            <v>3422</v>
          </cell>
          <cell r="B1270" t="str">
            <v>CENT</v>
          </cell>
          <cell r="C1270" t="str">
            <v>CE01</v>
          </cell>
          <cell r="D1270" t="str">
            <v>CE01</v>
          </cell>
          <cell r="E1270">
            <v>20</v>
          </cell>
          <cell r="F1270" t="str">
            <v>LN</v>
          </cell>
          <cell r="G1270" t="str">
            <v>EWSD</v>
          </cell>
          <cell r="H1270" t="str">
            <v>A</v>
          </cell>
          <cell r="I1270" t="str">
            <v>BOGOTA</v>
          </cell>
          <cell r="J1270" t="str">
            <v>CENT</v>
          </cell>
        </row>
        <row r="1271">
          <cell r="A1271" t="str">
            <v>3423</v>
          </cell>
          <cell r="B1271" t="str">
            <v>CENT</v>
          </cell>
          <cell r="C1271" t="str">
            <v>CE01</v>
          </cell>
          <cell r="D1271" t="str">
            <v>CE01</v>
          </cell>
          <cell r="E1271">
            <v>20</v>
          </cell>
          <cell r="F1271" t="str">
            <v>LN</v>
          </cell>
          <cell r="G1271" t="str">
            <v>EWSD</v>
          </cell>
          <cell r="H1271" t="str">
            <v>A</v>
          </cell>
          <cell r="I1271" t="str">
            <v>BOGOTA</v>
          </cell>
          <cell r="J1271" t="str">
            <v>CENT</v>
          </cell>
        </row>
        <row r="1272">
          <cell r="A1272" t="str">
            <v>3424</v>
          </cell>
          <cell r="B1272" t="str">
            <v>CENT</v>
          </cell>
          <cell r="C1272" t="str">
            <v>CE01</v>
          </cell>
          <cell r="D1272" t="str">
            <v>CE01</v>
          </cell>
          <cell r="E1272">
            <v>20</v>
          </cell>
          <cell r="F1272" t="str">
            <v>LN</v>
          </cell>
          <cell r="G1272" t="str">
            <v>EWSD</v>
          </cell>
          <cell r="H1272" t="str">
            <v>A</v>
          </cell>
          <cell r="I1272" t="str">
            <v>BOGOTA</v>
          </cell>
          <cell r="J1272" t="str">
            <v>CENT</v>
          </cell>
        </row>
        <row r="1273">
          <cell r="A1273" t="str">
            <v>3425</v>
          </cell>
          <cell r="B1273" t="str">
            <v>CENT</v>
          </cell>
          <cell r="C1273" t="str">
            <v>CE01</v>
          </cell>
          <cell r="D1273" t="str">
            <v>CE01</v>
          </cell>
          <cell r="E1273">
            <v>20</v>
          </cell>
          <cell r="F1273" t="str">
            <v>LN</v>
          </cell>
          <cell r="G1273" t="str">
            <v>EWSD</v>
          </cell>
          <cell r="H1273" t="str">
            <v>A</v>
          </cell>
          <cell r="I1273" t="str">
            <v>BOGOTA</v>
          </cell>
          <cell r="J1273" t="str">
            <v>CENT</v>
          </cell>
        </row>
        <row r="1274">
          <cell r="A1274" t="str">
            <v>3426</v>
          </cell>
          <cell r="B1274" t="str">
            <v>CENT</v>
          </cell>
          <cell r="C1274" t="str">
            <v>CE01</v>
          </cell>
          <cell r="D1274" t="str">
            <v>CE01</v>
          </cell>
          <cell r="E1274">
            <v>20</v>
          </cell>
          <cell r="F1274" t="str">
            <v>LN</v>
          </cell>
          <cell r="G1274" t="str">
            <v>EWSD</v>
          </cell>
          <cell r="H1274" t="str">
            <v>A</v>
          </cell>
          <cell r="I1274" t="str">
            <v>BOGOTA</v>
          </cell>
          <cell r="J1274" t="str">
            <v>CENT</v>
          </cell>
        </row>
        <row r="1275">
          <cell r="A1275" t="str">
            <v>3427</v>
          </cell>
          <cell r="B1275" t="str">
            <v>CENT</v>
          </cell>
          <cell r="C1275" t="str">
            <v>CE01</v>
          </cell>
          <cell r="D1275" t="str">
            <v>CE01</v>
          </cell>
          <cell r="E1275">
            <v>20</v>
          </cell>
          <cell r="F1275" t="str">
            <v>LN</v>
          </cell>
          <cell r="G1275" t="str">
            <v>EWSD</v>
          </cell>
          <cell r="H1275" t="str">
            <v>A</v>
          </cell>
          <cell r="I1275" t="str">
            <v>BOGOTA</v>
          </cell>
          <cell r="J1275" t="str">
            <v>CENT</v>
          </cell>
        </row>
        <row r="1276">
          <cell r="A1276" t="str">
            <v>3428</v>
          </cell>
          <cell r="B1276" t="str">
            <v>CENT</v>
          </cell>
          <cell r="C1276" t="str">
            <v>CE01</v>
          </cell>
          <cell r="D1276" t="str">
            <v>CE01</v>
          </cell>
          <cell r="E1276">
            <v>20</v>
          </cell>
          <cell r="F1276" t="str">
            <v>LN</v>
          </cell>
          <cell r="G1276" t="str">
            <v>EWSD</v>
          </cell>
          <cell r="H1276" t="str">
            <v>A</v>
          </cell>
          <cell r="I1276" t="str">
            <v>BOGOTA</v>
          </cell>
          <cell r="J1276" t="str">
            <v>CENT</v>
          </cell>
        </row>
        <row r="1277">
          <cell r="A1277" t="str">
            <v>3429</v>
          </cell>
          <cell r="B1277" t="str">
            <v>CENT</v>
          </cell>
          <cell r="C1277" t="str">
            <v>CE01</v>
          </cell>
          <cell r="D1277" t="str">
            <v>CE01</v>
          </cell>
          <cell r="E1277">
            <v>20</v>
          </cell>
          <cell r="F1277" t="str">
            <v>LN</v>
          </cell>
          <cell r="G1277" t="str">
            <v>EWSD</v>
          </cell>
          <cell r="H1277" t="str">
            <v>A</v>
          </cell>
          <cell r="I1277" t="str">
            <v>BOGOTA</v>
          </cell>
          <cell r="J1277" t="str">
            <v>CENT</v>
          </cell>
        </row>
        <row r="1278">
          <cell r="A1278" t="str">
            <v>3430</v>
          </cell>
          <cell r="B1278" t="str">
            <v>CENT</v>
          </cell>
          <cell r="C1278" t="str">
            <v>CE12</v>
          </cell>
          <cell r="D1278" t="str">
            <v>CE12</v>
          </cell>
          <cell r="E1278">
            <v>20</v>
          </cell>
          <cell r="F1278" t="str">
            <v>E1</v>
          </cell>
          <cell r="G1278" t="str">
            <v>AXE</v>
          </cell>
          <cell r="H1278" t="str">
            <v>A</v>
          </cell>
          <cell r="I1278" t="str">
            <v>BOGOTA</v>
          </cell>
          <cell r="J1278" t="str">
            <v>CENT</v>
          </cell>
        </row>
        <row r="1279">
          <cell r="A1279" t="str">
            <v>3431</v>
          </cell>
          <cell r="B1279" t="str">
            <v>CENT</v>
          </cell>
          <cell r="C1279" t="str">
            <v>CE12</v>
          </cell>
          <cell r="D1279" t="str">
            <v>CE12</v>
          </cell>
          <cell r="E1279">
            <v>20</v>
          </cell>
          <cell r="F1279" t="str">
            <v>E1</v>
          </cell>
          <cell r="G1279" t="str">
            <v>AXE</v>
          </cell>
          <cell r="H1279" t="str">
            <v>A</v>
          </cell>
          <cell r="I1279" t="str">
            <v>BOGOTA</v>
          </cell>
          <cell r="J1279" t="str">
            <v>CENT</v>
          </cell>
        </row>
        <row r="1280">
          <cell r="A1280" t="str">
            <v>3432</v>
          </cell>
          <cell r="B1280" t="str">
            <v>CENT</v>
          </cell>
          <cell r="C1280" t="str">
            <v>CE12</v>
          </cell>
          <cell r="D1280" t="str">
            <v>CE12</v>
          </cell>
          <cell r="E1280">
            <v>20</v>
          </cell>
          <cell r="F1280" t="str">
            <v>E1</v>
          </cell>
          <cell r="G1280" t="str">
            <v>AXE</v>
          </cell>
          <cell r="H1280" t="str">
            <v>A</v>
          </cell>
          <cell r="I1280" t="str">
            <v>BOGOTA</v>
          </cell>
          <cell r="J1280" t="str">
            <v>CENT</v>
          </cell>
        </row>
        <row r="1281">
          <cell r="A1281" t="str">
            <v>3433</v>
          </cell>
          <cell r="B1281" t="str">
            <v>CENT</v>
          </cell>
          <cell r="C1281" t="str">
            <v>CE12</v>
          </cell>
          <cell r="D1281" t="str">
            <v>CE12</v>
          </cell>
          <cell r="E1281">
            <v>20</v>
          </cell>
          <cell r="F1281" t="str">
            <v>E1</v>
          </cell>
          <cell r="G1281" t="str">
            <v>AXE</v>
          </cell>
          <cell r="H1281" t="str">
            <v>A</v>
          </cell>
          <cell r="I1281" t="str">
            <v>BOGOTA</v>
          </cell>
          <cell r="J1281" t="str">
            <v>CENT</v>
          </cell>
        </row>
        <row r="1282">
          <cell r="A1282" t="str">
            <v>3434</v>
          </cell>
          <cell r="B1282" t="str">
            <v>CHAP</v>
          </cell>
          <cell r="C1282" t="str">
            <v>CH12</v>
          </cell>
          <cell r="D1282" t="str">
            <v>CH12</v>
          </cell>
          <cell r="E1282">
            <v>32</v>
          </cell>
          <cell r="F1282" t="str">
            <v>RB</v>
          </cell>
          <cell r="G1282" t="str">
            <v>AXE</v>
          </cell>
          <cell r="H1282" t="str">
            <v>A</v>
          </cell>
          <cell r="I1282" t="str">
            <v>BOGOTA</v>
          </cell>
          <cell r="J1282" t="str">
            <v>CHAP</v>
          </cell>
        </row>
        <row r="1283">
          <cell r="A1283" t="str">
            <v>3435</v>
          </cell>
          <cell r="B1283" t="str">
            <v>CHAP</v>
          </cell>
          <cell r="C1283" t="str">
            <v>CH12</v>
          </cell>
          <cell r="D1283" t="str">
            <v>CH12</v>
          </cell>
          <cell r="E1283">
            <v>32</v>
          </cell>
          <cell r="F1283" t="str">
            <v>RB</v>
          </cell>
          <cell r="G1283" t="str">
            <v>AXE</v>
          </cell>
          <cell r="H1283" t="str">
            <v>A</v>
          </cell>
          <cell r="I1283" t="str">
            <v>BOGOTA</v>
          </cell>
          <cell r="J1283" t="str">
            <v>CHAP</v>
          </cell>
        </row>
        <row r="1284">
          <cell r="A1284" t="str">
            <v>3436</v>
          </cell>
          <cell r="B1284" t="str">
            <v>CHAP</v>
          </cell>
          <cell r="C1284" t="str">
            <v>CH12</v>
          </cell>
          <cell r="D1284" t="str">
            <v>CH12</v>
          </cell>
          <cell r="E1284">
            <v>32</v>
          </cell>
          <cell r="F1284" t="str">
            <v>RP</v>
          </cell>
          <cell r="G1284" t="str">
            <v>AXE</v>
          </cell>
          <cell r="H1284" t="str">
            <v>A</v>
          </cell>
          <cell r="I1284" t="str">
            <v>BOGOTA</v>
          </cell>
          <cell r="J1284" t="str">
            <v>CHAP</v>
          </cell>
        </row>
        <row r="1285">
          <cell r="A1285" t="str">
            <v>3437</v>
          </cell>
          <cell r="B1285" t="str">
            <v>CHAP</v>
          </cell>
          <cell r="C1285" t="str">
            <v>CH12</v>
          </cell>
          <cell r="D1285" t="str">
            <v>CH12</v>
          </cell>
          <cell r="E1285">
            <v>32</v>
          </cell>
          <cell r="F1285" t="str">
            <v>RP</v>
          </cell>
          <cell r="G1285" t="str">
            <v>AXE</v>
          </cell>
          <cell r="H1285" t="str">
            <v>A</v>
          </cell>
          <cell r="I1285" t="str">
            <v>BOGOTA</v>
          </cell>
          <cell r="J1285" t="str">
            <v>CHAP</v>
          </cell>
        </row>
        <row r="1286">
          <cell r="A1286" t="str">
            <v>3438</v>
          </cell>
          <cell r="B1286" t="str">
            <v>CHAP</v>
          </cell>
          <cell r="C1286" t="str">
            <v>CH12</v>
          </cell>
          <cell r="D1286" t="str">
            <v>CH12</v>
          </cell>
          <cell r="E1286">
            <v>32</v>
          </cell>
          <cell r="F1286" t="str">
            <v>E1</v>
          </cell>
          <cell r="G1286" t="str">
            <v>AXE</v>
          </cell>
          <cell r="H1286" t="str">
            <v>A</v>
          </cell>
          <cell r="I1286" t="str">
            <v>BOGOTA</v>
          </cell>
          <cell r="J1286" t="str">
            <v>CHAP</v>
          </cell>
        </row>
        <row r="1287">
          <cell r="A1287" t="str">
            <v>3439</v>
          </cell>
          <cell r="B1287" t="str">
            <v>CHAP</v>
          </cell>
          <cell r="C1287" t="str">
            <v>CH12</v>
          </cell>
          <cell r="D1287" t="str">
            <v>CH12</v>
          </cell>
          <cell r="E1287">
            <v>32</v>
          </cell>
          <cell r="F1287" t="str">
            <v>E1</v>
          </cell>
          <cell r="G1287" t="str">
            <v>AXE</v>
          </cell>
          <cell r="H1287" t="str">
            <v>A</v>
          </cell>
          <cell r="I1287" t="str">
            <v>BOGOTA</v>
          </cell>
          <cell r="J1287" t="str">
            <v>CHAP</v>
          </cell>
        </row>
        <row r="1288">
          <cell r="A1288" t="str">
            <v>3440</v>
          </cell>
          <cell r="B1288" t="str">
            <v>CUNI</v>
          </cell>
          <cell r="C1288" t="str">
            <v>CU01</v>
          </cell>
          <cell r="D1288" t="str">
            <v>CU01</v>
          </cell>
          <cell r="E1288">
            <v>24</v>
          </cell>
          <cell r="F1288" t="str">
            <v>LN</v>
          </cell>
          <cell r="G1288" t="str">
            <v>EWSD</v>
          </cell>
          <cell r="H1288" t="str">
            <v>A</v>
          </cell>
          <cell r="I1288" t="str">
            <v>BOGOTA</v>
          </cell>
          <cell r="J1288" t="str">
            <v>CUNI</v>
          </cell>
        </row>
        <row r="1289">
          <cell r="A1289" t="str">
            <v>3441</v>
          </cell>
          <cell r="B1289" t="str">
            <v>CENT</v>
          </cell>
          <cell r="C1289" t="str">
            <v>CE01</v>
          </cell>
          <cell r="D1289" t="str">
            <v>CE01</v>
          </cell>
          <cell r="E1289">
            <v>20</v>
          </cell>
          <cell r="F1289" t="str">
            <v>RP</v>
          </cell>
          <cell r="G1289" t="str">
            <v>EWSD</v>
          </cell>
          <cell r="H1289" t="str">
            <v>A</v>
          </cell>
          <cell r="I1289" t="str">
            <v>BOGOTA</v>
          </cell>
          <cell r="J1289" t="str">
            <v>CENT</v>
          </cell>
        </row>
        <row r="1290">
          <cell r="A1290" t="str">
            <v>3442</v>
          </cell>
          <cell r="B1290" t="str">
            <v>CENT</v>
          </cell>
          <cell r="C1290" t="str">
            <v>CE01</v>
          </cell>
          <cell r="D1290" t="str">
            <v>CE01</v>
          </cell>
          <cell r="E1290">
            <v>20</v>
          </cell>
          <cell r="F1290" t="str">
            <v>RP</v>
          </cell>
          <cell r="G1290" t="str">
            <v>EWSD</v>
          </cell>
          <cell r="H1290" t="str">
            <v>A</v>
          </cell>
          <cell r="I1290" t="str">
            <v>BOGOTA</v>
          </cell>
          <cell r="J1290" t="str">
            <v>CENT</v>
          </cell>
        </row>
        <row r="1291">
          <cell r="A1291" t="str">
            <v>3443</v>
          </cell>
          <cell r="B1291" t="str">
            <v>CENT</v>
          </cell>
          <cell r="C1291" t="str">
            <v>CE01</v>
          </cell>
          <cell r="D1291" t="str">
            <v>CE01</v>
          </cell>
          <cell r="E1291">
            <v>20</v>
          </cell>
          <cell r="F1291" t="str">
            <v>RP</v>
          </cell>
          <cell r="G1291" t="str">
            <v>EWSD</v>
          </cell>
          <cell r="H1291" t="str">
            <v>A</v>
          </cell>
          <cell r="I1291" t="str">
            <v>BOGOTA</v>
          </cell>
          <cell r="J1291" t="str">
            <v>CENT</v>
          </cell>
        </row>
        <row r="1292">
          <cell r="A1292" t="str">
            <v>3444</v>
          </cell>
          <cell r="B1292" t="str">
            <v>CENT</v>
          </cell>
          <cell r="C1292" t="str">
            <v>CE01</v>
          </cell>
          <cell r="D1292" t="str">
            <v>CE01</v>
          </cell>
          <cell r="E1292">
            <v>20</v>
          </cell>
          <cell r="F1292" t="str">
            <v>RP</v>
          </cell>
          <cell r="G1292" t="str">
            <v>EWSD</v>
          </cell>
          <cell r="H1292" t="str">
            <v>A</v>
          </cell>
          <cell r="I1292" t="str">
            <v>BOGOTA</v>
          </cell>
          <cell r="J1292" t="str">
            <v>CENT</v>
          </cell>
        </row>
        <row r="1293">
          <cell r="A1293" t="str">
            <v>3445</v>
          </cell>
          <cell r="B1293" t="str">
            <v>CENT</v>
          </cell>
          <cell r="C1293" t="str">
            <v>CE01</v>
          </cell>
          <cell r="D1293" t="str">
            <v>CE01</v>
          </cell>
          <cell r="E1293">
            <v>20</v>
          </cell>
          <cell r="F1293" t="str">
            <v>RP</v>
          </cell>
          <cell r="G1293" t="str">
            <v>EWSD</v>
          </cell>
          <cell r="H1293" t="str">
            <v>A</v>
          </cell>
          <cell r="I1293" t="str">
            <v>BOGOTA</v>
          </cell>
          <cell r="J1293" t="str">
            <v>CENT</v>
          </cell>
        </row>
        <row r="1294">
          <cell r="A1294" t="str">
            <v>3446</v>
          </cell>
          <cell r="B1294" t="str">
            <v>CENT</v>
          </cell>
          <cell r="C1294" t="str">
            <v>CE01</v>
          </cell>
          <cell r="D1294" t="str">
            <v>CE01</v>
          </cell>
          <cell r="E1294">
            <v>20</v>
          </cell>
          <cell r="F1294" t="str">
            <v>RP</v>
          </cell>
          <cell r="G1294" t="str">
            <v>EWSD</v>
          </cell>
          <cell r="H1294" t="str">
            <v>A</v>
          </cell>
          <cell r="I1294" t="str">
            <v>BOGOTA</v>
          </cell>
          <cell r="J1294" t="str">
            <v>CENT</v>
          </cell>
        </row>
        <row r="1295">
          <cell r="A1295" t="str">
            <v>3447</v>
          </cell>
          <cell r="B1295" t="str">
            <v>CENT</v>
          </cell>
          <cell r="C1295" t="str">
            <v>CE01</v>
          </cell>
          <cell r="D1295" t="str">
            <v>CE01</v>
          </cell>
          <cell r="E1295">
            <v>20</v>
          </cell>
          <cell r="F1295" t="str">
            <v>RP</v>
          </cell>
          <cell r="G1295" t="str">
            <v>EWSD</v>
          </cell>
          <cell r="H1295" t="str">
            <v>A</v>
          </cell>
          <cell r="I1295" t="str">
            <v>BOGOTA</v>
          </cell>
          <cell r="J1295" t="str">
            <v>CENT</v>
          </cell>
        </row>
        <row r="1296">
          <cell r="A1296" t="str">
            <v>3448</v>
          </cell>
          <cell r="B1296" t="str">
            <v>CUNI</v>
          </cell>
          <cell r="C1296" t="str">
            <v>CU01</v>
          </cell>
          <cell r="D1296" t="str">
            <v>CU01</v>
          </cell>
          <cell r="E1296">
            <v>24</v>
          </cell>
          <cell r="F1296" t="str">
            <v>RB</v>
          </cell>
          <cell r="G1296" t="str">
            <v>EWSD</v>
          </cell>
          <cell r="H1296" t="str">
            <v>A</v>
          </cell>
          <cell r="I1296" t="str">
            <v>BOGOTA</v>
          </cell>
          <cell r="J1296" t="str">
            <v>CUNI</v>
          </cell>
        </row>
        <row r="1297">
          <cell r="A1297" t="str">
            <v>3449</v>
          </cell>
          <cell r="B1297" t="str">
            <v>CUNI</v>
          </cell>
          <cell r="C1297" t="str">
            <v>CU01</v>
          </cell>
          <cell r="D1297" t="str">
            <v>CU01</v>
          </cell>
          <cell r="E1297">
            <v>24</v>
          </cell>
          <cell r="F1297" t="str">
            <v>MD</v>
          </cell>
          <cell r="G1297" t="str">
            <v>EWSD</v>
          </cell>
          <cell r="H1297" t="str">
            <v>A</v>
          </cell>
          <cell r="I1297" t="str">
            <v>BOGOTA</v>
          </cell>
          <cell r="J1297" t="str">
            <v>CUNI</v>
          </cell>
        </row>
        <row r="1298">
          <cell r="A1298" t="str">
            <v>3450</v>
          </cell>
          <cell r="B1298" t="str">
            <v>CHAP</v>
          </cell>
          <cell r="C1298" t="str">
            <v>CH12</v>
          </cell>
          <cell r="D1298" t="str">
            <v>CH12</v>
          </cell>
          <cell r="E1298">
            <v>32</v>
          </cell>
          <cell r="F1298" t="str">
            <v>LN</v>
          </cell>
          <cell r="G1298" t="str">
            <v>AXE</v>
          </cell>
          <cell r="H1298" t="str">
            <v>A</v>
          </cell>
          <cell r="I1298" t="str">
            <v>BOGOTA</v>
          </cell>
          <cell r="J1298" t="str">
            <v>CHAP</v>
          </cell>
        </row>
        <row r="1299">
          <cell r="A1299" t="str">
            <v>3451</v>
          </cell>
          <cell r="B1299" t="str">
            <v>CHAP</v>
          </cell>
          <cell r="C1299" t="str">
            <v>CH12</v>
          </cell>
          <cell r="D1299" t="str">
            <v>CH12</v>
          </cell>
          <cell r="E1299">
            <v>32</v>
          </cell>
          <cell r="F1299" t="str">
            <v>LN</v>
          </cell>
          <cell r="G1299" t="str">
            <v>AXE</v>
          </cell>
          <cell r="H1299" t="str">
            <v>A</v>
          </cell>
          <cell r="I1299" t="str">
            <v>BOGOTA</v>
          </cell>
          <cell r="J1299" t="str">
            <v>CHAP</v>
          </cell>
        </row>
        <row r="1300">
          <cell r="A1300" t="str">
            <v>3452</v>
          </cell>
          <cell r="B1300" t="str">
            <v>CHAP</v>
          </cell>
          <cell r="C1300" t="str">
            <v>CH12</v>
          </cell>
          <cell r="D1300" t="str">
            <v>CH12</v>
          </cell>
          <cell r="E1300">
            <v>32</v>
          </cell>
          <cell r="F1300" t="str">
            <v>LN</v>
          </cell>
          <cell r="G1300" t="str">
            <v>AXE</v>
          </cell>
          <cell r="H1300" t="str">
            <v>A</v>
          </cell>
          <cell r="I1300" t="str">
            <v>BOGOTA</v>
          </cell>
          <cell r="J1300" t="str">
            <v>CHAP</v>
          </cell>
        </row>
        <row r="1301">
          <cell r="A1301" t="str">
            <v>3453</v>
          </cell>
          <cell r="B1301" t="str">
            <v>CHAP</v>
          </cell>
          <cell r="C1301" t="str">
            <v>CH12</v>
          </cell>
          <cell r="D1301" t="str">
            <v>CH12</v>
          </cell>
          <cell r="E1301">
            <v>32</v>
          </cell>
          <cell r="F1301" t="str">
            <v>LN</v>
          </cell>
          <cell r="G1301" t="str">
            <v>AXE</v>
          </cell>
          <cell r="H1301" t="str">
            <v>A</v>
          </cell>
          <cell r="I1301" t="str">
            <v>BOGOTA</v>
          </cell>
          <cell r="J1301" t="str">
            <v>CHAP</v>
          </cell>
        </row>
        <row r="1302">
          <cell r="A1302" t="str">
            <v>3454</v>
          </cell>
          <cell r="B1302" t="str">
            <v>CHAP</v>
          </cell>
          <cell r="C1302" t="str">
            <v>CH12</v>
          </cell>
          <cell r="D1302" t="str">
            <v>CH12</v>
          </cell>
          <cell r="E1302">
            <v>32</v>
          </cell>
          <cell r="F1302" t="str">
            <v>LN</v>
          </cell>
          <cell r="G1302" t="str">
            <v>AXE</v>
          </cell>
          <cell r="H1302" t="str">
            <v>A</v>
          </cell>
          <cell r="I1302" t="str">
            <v>BOGOTA</v>
          </cell>
          <cell r="J1302" t="str">
            <v>CHAP</v>
          </cell>
        </row>
        <row r="1303">
          <cell r="A1303" t="str">
            <v>3455</v>
          </cell>
          <cell r="B1303" t="str">
            <v>CHAP</v>
          </cell>
          <cell r="C1303" t="str">
            <v>CH12</v>
          </cell>
          <cell r="D1303" t="str">
            <v>CH12</v>
          </cell>
          <cell r="E1303">
            <v>32</v>
          </cell>
          <cell r="F1303" t="str">
            <v>LN</v>
          </cell>
          <cell r="G1303" t="str">
            <v>AXE</v>
          </cell>
          <cell r="H1303" t="str">
            <v>A</v>
          </cell>
          <cell r="I1303" t="str">
            <v>BOGOTA</v>
          </cell>
          <cell r="J1303" t="str">
            <v>CHAP</v>
          </cell>
        </row>
        <row r="1304">
          <cell r="A1304" t="str">
            <v>3456</v>
          </cell>
          <cell r="B1304" t="str">
            <v>CHAP</v>
          </cell>
          <cell r="C1304" t="str">
            <v>CH12</v>
          </cell>
          <cell r="D1304" t="str">
            <v>CH12</v>
          </cell>
          <cell r="E1304">
            <v>32</v>
          </cell>
          <cell r="F1304" t="str">
            <v>LN</v>
          </cell>
          <cell r="G1304" t="str">
            <v>AXE</v>
          </cell>
          <cell r="H1304" t="str">
            <v>A</v>
          </cell>
          <cell r="I1304" t="str">
            <v>BOGOTA</v>
          </cell>
          <cell r="J1304" t="str">
            <v>CHAP</v>
          </cell>
        </row>
        <row r="1305">
          <cell r="A1305" t="str">
            <v>3457</v>
          </cell>
          <cell r="B1305" t="str">
            <v>CHAP</v>
          </cell>
          <cell r="C1305" t="str">
            <v>CH12</v>
          </cell>
          <cell r="D1305" t="str">
            <v>CH12</v>
          </cell>
          <cell r="E1305">
            <v>32</v>
          </cell>
          <cell r="F1305" t="str">
            <v>LN</v>
          </cell>
          <cell r="G1305" t="str">
            <v>AXE</v>
          </cell>
          <cell r="H1305" t="str">
            <v>A</v>
          </cell>
          <cell r="I1305" t="str">
            <v>BOGOTA</v>
          </cell>
          <cell r="J1305" t="str">
            <v>CHAP</v>
          </cell>
        </row>
        <row r="1306">
          <cell r="A1306" t="str">
            <v>3458</v>
          </cell>
          <cell r="B1306" t="str">
            <v>CHAP</v>
          </cell>
          <cell r="C1306" t="str">
            <v>CH12</v>
          </cell>
          <cell r="D1306" t="str">
            <v>CH12</v>
          </cell>
          <cell r="E1306">
            <v>32</v>
          </cell>
          <cell r="F1306" t="str">
            <v>LN</v>
          </cell>
          <cell r="G1306" t="str">
            <v>AXE</v>
          </cell>
          <cell r="H1306" t="str">
            <v>A</v>
          </cell>
          <cell r="I1306" t="str">
            <v>BOGOTA</v>
          </cell>
          <cell r="J1306" t="str">
            <v>CHAP</v>
          </cell>
        </row>
        <row r="1307">
          <cell r="A1307" t="str">
            <v>3459</v>
          </cell>
          <cell r="B1307" t="str">
            <v>CHAP</v>
          </cell>
          <cell r="C1307" t="str">
            <v>CH12</v>
          </cell>
          <cell r="D1307" t="str">
            <v>CH12</v>
          </cell>
          <cell r="E1307">
            <v>32</v>
          </cell>
          <cell r="F1307" t="str">
            <v>LN</v>
          </cell>
          <cell r="G1307" t="str">
            <v>AXE</v>
          </cell>
          <cell r="H1307" t="str">
            <v>A</v>
          </cell>
          <cell r="I1307" t="str">
            <v>BOGOTA</v>
          </cell>
          <cell r="J1307" t="str">
            <v>CHAP</v>
          </cell>
        </row>
        <row r="1308">
          <cell r="A1308" t="str">
            <v>3460</v>
          </cell>
          <cell r="B1308" t="str">
            <v>CHAP</v>
          </cell>
          <cell r="C1308" t="str">
            <v>CH12</v>
          </cell>
          <cell r="D1308" t="str">
            <v>CH12</v>
          </cell>
          <cell r="E1308">
            <v>32</v>
          </cell>
          <cell r="F1308" t="str">
            <v>LN</v>
          </cell>
          <cell r="G1308" t="str">
            <v>AXE</v>
          </cell>
          <cell r="H1308" t="str">
            <v>A</v>
          </cell>
          <cell r="I1308" t="str">
            <v>BOGOTA</v>
          </cell>
          <cell r="J1308" t="str">
            <v>CHAP</v>
          </cell>
        </row>
        <row r="1309">
          <cell r="A1309" t="str">
            <v>3461</v>
          </cell>
          <cell r="B1309" t="str">
            <v>CHAP</v>
          </cell>
          <cell r="C1309" t="str">
            <v>CH12</v>
          </cell>
          <cell r="D1309" t="str">
            <v>CH12</v>
          </cell>
          <cell r="E1309">
            <v>32</v>
          </cell>
          <cell r="F1309" t="str">
            <v>LN</v>
          </cell>
          <cell r="G1309" t="str">
            <v>AXE</v>
          </cell>
          <cell r="H1309" t="str">
            <v>A</v>
          </cell>
          <cell r="I1309" t="str">
            <v>BOGOTA</v>
          </cell>
          <cell r="J1309" t="str">
            <v>CHAP</v>
          </cell>
        </row>
        <row r="1310">
          <cell r="A1310" t="str">
            <v>3462</v>
          </cell>
          <cell r="B1310" t="str">
            <v>CHAP</v>
          </cell>
          <cell r="C1310" t="str">
            <v>CH12</v>
          </cell>
          <cell r="D1310" t="str">
            <v>CH12</v>
          </cell>
          <cell r="E1310">
            <v>32</v>
          </cell>
          <cell r="F1310" t="str">
            <v>LN</v>
          </cell>
          <cell r="G1310" t="str">
            <v>AXE</v>
          </cell>
          <cell r="H1310" t="str">
            <v>A</v>
          </cell>
          <cell r="I1310" t="str">
            <v>BOGOTA</v>
          </cell>
          <cell r="J1310" t="str">
            <v>CHAP</v>
          </cell>
        </row>
        <row r="1311">
          <cell r="A1311" t="str">
            <v>3463</v>
          </cell>
          <cell r="B1311" t="str">
            <v>CHAP</v>
          </cell>
          <cell r="C1311" t="str">
            <v>CH12</v>
          </cell>
          <cell r="D1311" t="str">
            <v>CH12</v>
          </cell>
          <cell r="E1311">
            <v>32</v>
          </cell>
          <cell r="F1311" t="str">
            <v>LN</v>
          </cell>
          <cell r="G1311" t="str">
            <v>AXE</v>
          </cell>
          <cell r="H1311" t="str">
            <v>A</v>
          </cell>
          <cell r="I1311" t="str">
            <v>BOGOTA</v>
          </cell>
          <cell r="J1311" t="str">
            <v>CHAP</v>
          </cell>
        </row>
        <row r="1312">
          <cell r="A1312" t="str">
            <v>3464</v>
          </cell>
          <cell r="B1312" t="str">
            <v>CHAP</v>
          </cell>
          <cell r="C1312" t="str">
            <v>CH12</v>
          </cell>
          <cell r="D1312" t="str">
            <v>CH12</v>
          </cell>
          <cell r="E1312">
            <v>32</v>
          </cell>
          <cell r="F1312" t="str">
            <v>LN</v>
          </cell>
          <cell r="G1312" t="str">
            <v>AXE</v>
          </cell>
          <cell r="H1312" t="str">
            <v>A</v>
          </cell>
          <cell r="I1312" t="str">
            <v>BOGOTA</v>
          </cell>
          <cell r="J1312" t="str">
            <v>CHAP</v>
          </cell>
        </row>
        <row r="1313">
          <cell r="A1313" t="str">
            <v>3465</v>
          </cell>
          <cell r="B1313" t="str">
            <v>CHAP</v>
          </cell>
          <cell r="C1313" t="str">
            <v>CH12</v>
          </cell>
          <cell r="D1313" t="str">
            <v>CH12</v>
          </cell>
          <cell r="E1313">
            <v>32</v>
          </cell>
          <cell r="F1313" t="str">
            <v>LN</v>
          </cell>
          <cell r="G1313" t="str">
            <v>AXE</v>
          </cell>
          <cell r="H1313" t="str">
            <v>A</v>
          </cell>
          <cell r="I1313" t="str">
            <v>BOGOTA</v>
          </cell>
          <cell r="J1313" t="str">
            <v>CHAP</v>
          </cell>
        </row>
        <row r="1314">
          <cell r="A1314" t="str">
            <v>3466</v>
          </cell>
          <cell r="B1314" t="str">
            <v>CHAP</v>
          </cell>
          <cell r="C1314" t="str">
            <v>CH12</v>
          </cell>
          <cell r="D1314" t="str">
            <v>CH12</v>
          </cell>
          <cell r="E1314">
            <v>32</v>
          </cell>
          <cell r="F1314" t="str">
            <v>LN</v>
          </cell>
          <cell r="G1314" t="str">
            <v>AXE</v>
          </cell>
          <cell r="H1314" t="str">
            <v>A</v>
          </cell>
          <cell r="I1314" t="str">
            <v>BOGOTA</v>
          </cell>
          <cell r="J1314" t="str">
            <v>CHAP</v>
          </cell>
        </row>
        <row r="1315">
          <cell r="A1315" t="str">
            <v>3467</v>
          </cell>
          <cell r="B1315" t="str">
            <v>CHAP</v>
          </cell>
          <cell r="C1315" t="str">
            <v>CH12</v>
          </cell>
          <cell r="D1315" t="str">
            <v>CH12</v>
          </cell>
          <cell r="E1315">
            <v>32</v>
          </cell>
          <cell r="F1315" t="str">
            <v>LNC</v>
          </cell>
          <cell r="G1315" t="str">
            <v>AXE</v>
          </cell>
          <cell r="H1315" t="str">
            <v>A</v>
          </cell>
          <cell r="I1315" t="str">
            <v>BOGOTA</v>
          </cell>
          <cell r="J1315" t="str">
            <v>CHAP</v>
          </cell>
        </row>
        <row r="1316">
          <cell r="A1316" t="str">
            <v>3468</v>
          </cell>
          <cell r="B1316" t="str">
            <v>CHAP</v>
          </cell>
          <cell r="C1316" t="str">
            <v>CH12</v>
          </cell>
          <cell r="D1316" t="str">
            <v>CH12</v>
          </cell>
          <cell r="E1316">
            <v>32</v>
          </cell>
          <cell r="F1316" t="str">
            <v>E1</v>
          </cell>
          <cell r="G1316" t="str">
            <v>AXE</v>
          </cell>
          <cell r="H1316" t="str">
            <v>A</v>
          </cell>
          <cell r="I1316" t="str">
            <v>BOGOTA</v>
          </cell>
          <cell r="J1316" t="str">
            <v>CHAP</v>
          </cell>
        </row>
        <row r="1317">
          <cell r="A1317" t="str">
            <v>3469</v>
          </cell>
          <cell r="B1317" t="str">
            <v>CHAP</v>
          </cell>
          <cell r="C1317" t="str">
            <v>CH12</v>
          </cell>
          <cell r="D1317" t="str">
            <v>CH12</v>
          </cell>
          <cell r="E1317">
            <v>32</v>
          </cell>
          <cell r="F1317" t="str">
            <v>E1</v>
          </cell>
          <cell r="G1317" t="str">
            <v>AXE</v>
          </cell>
          <cell r="H1317" t="str">
            <v>A</v>
          </cell>
          <cell r="I1317" t="str">
            <v>BOGOTA</v>
          </cell>
          <cell r="J1317" t="str">
            <v>CHAP</v>
          </cell>
        </row>
        <row r="1318">
          <cell r="A1318" t="str">
            <v>3470</v>
          </cell>
          <cell r="B1318" t="str">
            <v>CHAP</v>
          </cell>
          <cell r="C1318" t="str">
            <v>CH12</v>
          </cell>
          <cell r="D1318" t="str">
            <v>CH12</v>
          </cell>
          <cell r="E1318">
            <v>32</v>
          </cell>
          <cell r="F1318" t="str">
            <v>LN</v>
          </cell>
          <cell r="G1318" t="str">
            <v>AXE</v>
          </cell>
          <cell r="H1318" t="str">
            <v>A</v>
          </cell>
          <cell r="I1318" t="str">
            <v>BOGOTA</v>
          </cell>
          <cell r="J1318" t="str">
            <v>CHAP</v>
          </cell>
        </row>
        <row r="1319">
          <cell r="A1319" t="str">
            <v>3471</v>
          </cell>
          <cell r="B1319" t="str">
            <v>CHAP</v>
          </cell>
          <cell r="C1319" t="str">
            <v>CH12</v>
          </cell>
          <cell r="D1319" t="str">
            <v>CH12</v>
          </cell>
          <cell r="E1319">
            <v>32</v>
          </cell>
          <cell r="F1319" t="str">
            <v>LN</v>
          </cell>
          <cell r="G1319" t="str">
            <v>AXE</v>
          </cell>
          <cell r="H1319" t="str">
            <v>A</v>
          </cell>
          <cell r="I1319" t="str">
            <v>BOGOTA</v>
          </cell>
          <cell r="J1319" t="str">
            <v>CHAP</v>
          </cell>
        </row>
        <row r="1320">
          <cell r="A1320" t="str">
            <v>3472</v>
          </cell>
          <cell r="B1320" t="str">
            <v>CHAP</v>
          </cell>
          <cell r="C1320" t="str">
            <v>CH12</v>
          </cell>
          <cell r="D1320" t="str">
            <v>CH12</v>
          </cell>
          <cell r="E1320">
            <v>32</v>
          </cell>
          <cell r="F1320" t="str">
            <v>LN</v>
          </cell>
          <cell r="G1320" t="str">
            <v>AXE</v>
          </cell>
          <cell r="H1320" t="str">
            <v>A</v>
          </cell>
          <cell r="I1320" t="str">
            <v>BOGOTA</v>
          </cell>
          <cell r="J1320" t="str">
            <v>CHAP</v>
          </cell>
        </row>
        <row r="1321">
          <cell r="A1321" t="str">
            <v>3473</v>
          </cell>
          <cell r="B1321" t="str">
            <v>CHAP</v>
          </cell>
          <cell r="C1321" t="str">
            <v>CH12</v>
          </cell>
          <cell r="D1321" t="str">
            <v>CH12</v>
          </cell>
          <cell r="E1321">
            <v>32</v>
          </cell>
          <cell r="F1321" t="str">
            <v>LN</v>
          </cell>
          <cell r="G1321" t="str">
            <v>AXE</v>
          </cell>
          <cell r="H1321" t="str">
            <v>A</v>
          </cell>
          <cell r="I1321" t="str">
            <v>BOGOTA</v>
          </cell>
          <cell r="J1321" t="str">
            <v>CHAP</v>
          </cell>
        </row>
        <row r="1322">
          <cell r="A1322" t="str">
            <v>3474</v>
          </cell>
          <cell r="B1322" t="str">
            <v>CHAP</v>
          </cell>
          <cell r="C1322" t="str">
            <v>CH12</v>
          </cell>
          <cell r="D1322" t="str">
            <v>CH12</v>
          </cell>
          <cell r="E1322">
            <v>32</v>
          </cell>
          <cell r="F1322" t="str">
            <v>LN</v>
          </cell>
          <cell r="G1322" t="str">
            <v>AXE</v>
          </cell>
          <cell r="H1322" t="str">
            <v>A</v>
          </cell>
          <cell r="I1322" t="str">
            <v>BOGOTA</v>
          </cell>
          <cell r="J1322" t="str">
            <v>CHAP</v>
          </cell>
        </row>
        <row r="1323">
          <cell r="A1323" t="str">
            <v>3475</v>
          </cell>
          <cell r="B1323" t="str">
            <v>CHAP</v>
          </cell>
          <cell r="C1323" t="str">
            <v>CH12</v>
          </cell>
          <cell r="D1323" t="str">
            <v>CH12</v>
          </cell>
          <cell r="E1323">
            <v>32</v>
          </cell>
          <cell r="F1323" t="str">
            <v>LN</v>
          </cell>
          <cell r="G1323" t="str">
            <v>AXE</v>
          </cell>
          <cell r="H1323" t="str">
            <v>A</v>
          </cell>
          <cell r="I1323" t="str">
            <v>BOGOTA</v>
          </cell>
          <cell r="J1323" t="str">
            <v>CHAP</v>
          </cell>
        </row>
        <row r="1324">
          <cell r="A1324" t="str">
            <v>3476</v>
          </cell>
          <cell r="B1324" t="str">
            <v>CHAP</v>
          </cell>
          <cell r="C1324" t="str">
            <v>CH12</v>
          </cell>
          <cell r="D1324" t="str">
            <v>CH12</v>
          </cell>
          <cell r="E1324">
            <v>32</v>
          </cell>
          <cell r="F1324" t="str">
            <v>LN</v>
          </cell>
          <cell r="G1324" t="str">
            <v>AXE</v>
          </cell>
          <cell r="H1324" t="str">
            <v>A</v>
          </cell>
          <cell r="I1324" t="str">
            <v>BOGOTA</v>
          </cell>
          <cell r="J1324" t="str">
            <v>CHAP</v>
          </cell>
        </row>
        <row r="1325">
          <cell r="A1325" t="str">
            <v>3477</v>
          </cell>
          <cell r="B1325" t="str">
            <v>CHAP</v>
          </cell>
          <cell r="C1325" t="str">
            <v>CH12</v>
          </cell>
          <cell r="D1325" t="str">
            <v>CH12</v>
          </cell>
          <cell r="E1325">
            <v>32</v>
          </cell>
          <cell r="F1325" t="str">
            <v>LN</v>
          </cell>
          <cell r="G1325" t="str">
            <v>AXE</v>
          </cell>
          <cell r="H1325" t="str">
            <v>A</v>
          </cell>
          <cell r="I1325" t="str">
            <v>BOGOTA</v>
          </cell>
          <cell r="J1325" t="str">
            <v>CHAP</v>
          </cell>
        </row>
        <row r="1326">
          <cell r="A1326" t="str">
            <v>3478</v>
          </cell>
          <cell r="B1326" t="str">
            <v>CHAP</v>
          </cell>
          <cell r="C1326" t="str">
            <v>CH12</v>
          </cell>
          <cell r="D1326" t="str">
            <v>CH12</v>
          </cell>
          <cell r="E1326">
            <v>32</v>
          </cell>
          <cell r="F1326" t="str">
            <v>LN</v>
          </cell>
          <cell r="G1326" t="str">
            <v>AXE</v>
          </cell>
          <cell r="H1326" t="str">
            <v>A</v>
          </cell>
          <cell r="I1326" t="str">
            <v>BOGOTA</v>
          </cell>
          <cell r="J1326" t="str">
            <v>CHAP</v>
          </cell>
        </row>
        <row r="1327">
          <cell r="A1327" t="str">
            <v>3479</v>
          </cell>
          <cell r="B1327" t="str">
            <v>CHAP</v>
          </cell>
          <cell r="C1327" t="str">
            <v>CH12</v>
          </cell>
          <cell r="D1327" t="str">
            <v>CH12</v>
          </cell>
          <cell r="E1327">
            <v>32</v>
          </cell>
          <cell r="F1327" t="str">
            <v>LN</v>
          </cell>
          <cell r="G1327" t="str">
            <v>AXE</v>
          </cell>
          <cell r="H1327" t="str">
            <v>A</v>
          </cell>
          <cell r="I1327" t="str">
            <v>BOGOTA</v>
          </cell>
          <cell r="J1327" t="str">
            <v>CHAP</v>
          </cell>
        </row>
        <row r="1328">
          <cell r="A1328" t="str">
            <v>3480</v>
          </cell>
          <cell r="B1328" t="str">
            <v>CHAP</v>
          </cell>
          <cell r="C1328" t="str">
            <v>CH10</v>
          </cell>
          <cell r="D1328" t="str">
            <v>CH10</v>
          </cell>
          <cell r="E1328">
            <v>32</v>
          </cell>
          <cell r="F1328" t="str">
            <v>LN</v>
          </cell>
          <cell r="G1328" t="str">
            <v>EWSD</v>
          </cell>
          <cell r="H1328" t="str">
            <v>A</v>
          </cell>
          <cell r="I1328" t="str">
            <v>BOGOTA</v>
          </cell>
          <cell r="J1328" t="str">
            <v>CHAP</v>
          </cell>
        </row>
        <row r="1329">
          <cell r="A1329" t="str">
            <v>3481</v>
          </cell>
          <cell r="B1329" t="str">
            <v>CHAP</v>
          </cell>
          <cell r="C1329" t="str">
            <v>CH10</v>
          </cell>
          <cell r="D1329" t="str">
            <v>CH10</v>
          </cell>
          <cell r="E1329">
            <v>32</v>
          </cell>
          <cell r="F1329" t="str">
            <v>LN</v>
          </cell>
          <cell r="G1329" t="str">
            <v>EWSD</v>
          </cell>
          <cell r="H1329" t="str">
            <v>A</v>
          </cell>
          <cell r="I1329" t="str">
            <v>BOGOTA</v>
          </cell>
          <cell r="J1329" t="str">
            <v>CHAP</v>
          </cell>
        </row>
        <row r="1330">
          <cell r="A1330" t="str">
            <v>3482</v>
          </cell>
          <cell r="B1330" t="str">
            <v>CHAP</v>
          </cell>
          <cell r="C1330" t="str">
            <v>CH10</v>
          </cell>
          <cell r="D1330" t="str">
            <v>CH10</v>
          </cell>
          <cell r="E1330">
            <v>32</v>
          </cell>
          <cell r="F1330" t="str">
            <v>LN</v>
          </cell>
          <cell r="G1330" t="str">
            <v>EWSD</v>
          </cell>
          <cell r="H1330" t="str">
            <v>A</v>
          </cell>
          <cell r="I1330" t="str">
            <v>BOGOTA</v>
          </cell>
          <cell r="J1330" t="str">
            <v>CHAP</v>
          </cell>
        </row>
        <row r="1331">
          <cell r="A1331" t="str">
            <v>3483</v>
          </cell>
          <cell r="B1331" t="str">
            <v>CHAP</v>
          </cell>
          <cell r="C1331" t="str">
            <v>CH10</v>
          </cell>
          <cell r="D1331" t="str">
            <v>CH10</v>
          </cell>
          <cell r="E1331">
            <v>32</v>
          </cell>
          <cell r="F1331" t="str">
            <v>LN</v>
          </cell>
          <cell r="G1331" t="str">
            <v>EWSD</v>
          </cell>
          <cell r="H1331" t="str">
            <v>A</v>
          </cell>
          <cell r="I1331" t="str">
            <v>BOGOTA</v>
          </cell>
          <cell r="J1331" t="str">
            <v>CHAP</v>
          </cell>
        </row>
        <row r="1332">
          <cell r="A1332" t="str">
            <v>3484</v>
          </cell>
          <cell r="B1332" t="str">
            <v>CHAP</v>
          </cell>
          <cell r="C1332" t="str">
            <v>CH10</v>
          </cell>
          <cell r="D1332" t="str">
            <v>CH10</v>
          </cell>
          <cell r="E1332">
            <v>32</v>
          </cell>
          <cell r="F1332" t="str">
            <v>LN</v>
          </cell>
          <cell r="G1332" t="str">
            <v>EWSD</v>
          </cell>
          <cell r="H1332" t="str">
            <v>A</v>
          </cell>
          <cell r="I1332" t="str">
            <v>BOGOTA</v>
          </cell>
          <cell r="J1332" t="str">
            <v>CHAP</v>
          </cell>
        </row>
        <row r="1333">
          <cell r="A1333" t="str">
            <v>3485</v>
          </cell>
          <cell r="B1333" t="str">
            <v>CHAP</v>
          </cell>
          <cell r="C1333" t="str">
            <v>CH10</v>
          </cell>
          <cell r="D1333" t="str">
            <v>CH10</v>
          </cell>
          <cell r="E1333">
            <v>32</v>
          </cell>
          <cell r="F1333" t="str">
            <v>RP</v>
          </cell>
          <cell r="G1333" t="str">
            <v>EWSD</v>
          </cell>
          <cell r="H1333" t="str">
            <v>A</v>
          </cell>
          <cell r="I1333" t="str">
            <v>BOGOTA</v>
          </cell>
          <cell r="J1333" t="str">
            <v>CHAP</v>
          </cell>
        </row>
        <row r="1334">
          <cell r="A1334" t="str">
            <v>3486</v>
          </cell>
          <cell r="B1334" t="str">
            <v>CHAP</v>
          </cell>
          <cell r="C1334" t="str">
            <v>CH10</v>
          </cell>
          <cell r="D1334" t="str">
            <v>CH10</v>
          </cell>
          <cell r="E1334">
            <v>32</v>
          </cell>
          <cell r="F1334" t="str">
            <v>RP</v>
          </cell>
          <cell r="G1334" t="str">
            <v>EWSD</v>
          </cell>
          <cell r="H1334" t="str">
            <v>A</v>
          </cell>
          <cell r="I1334" t="str">
            <v>BOGOTA</v>
          </cell>
          <cell r="J1334" t="str">
            <v>CHAP</v>
          </cell>
        </row>
        <row r="1335">
          <cell r="A1335" t="str">
            <v>3487</v>
          </cell>
          <cell r="B1335" t="str">
            <v>CHAP</v>
          </cell>
          <cell r="C1335" t="str">
            <v>CH10</v>
          </cell>
          <cell r="D1335" t="str">
            <v>CH10</v>
          </cell>
          <cell r="E1335">
            <v>32</v>
          </cell>
          <cell r="F1335" t="str">
            <v>RP</v>
          </cell>
          <cell r="G1335" t="str">
            <v>EWSD</v>
          </cell>
          <cell r="H1335" t="str">
            <v>A</v>
          </cell>
          <cell r="I1335" t="str">
            <v>BOGOTA</v>
          </cell>
          <cell r="J1335" t="str">
            <v>CHAP</v>
          </cell>
        </row>
        <row r="1336">
          <cell r="A1336" t="str">
            <v>3488</v>
          </cell>
          <cell r="B1336" t="str">
            <v>CHAP</v>
          </cell>
          <cell r="C1336" t="str">
            <v>CH10</v>
          </cell>
          <cell r="D1336" t="str">
            <v>CH10</v>
          </cell>
          <cell r="E1336">
            <v>32</v>
          </cell>
          <cell r="F1336" t="str">
            <v>RP</v>
          </cell>
          <cell r="G1336" t="str">
            <v>EWSD</v>
          </cell>
          <cell r="H1336" t="str">
            <v>A</v>
          </cell>
          <cell r="I1336" t="str">
            <v>BOGOTA</v>
          </cell>
          <cell r="J1336" t="str">
            <v>CHAP</v>
          </cell>
        </row>
        <row r="1337">
          <cell r="A1337" t="str">
            <v>3489</v>
          </cell>
          <cell r="B1337" t="str">
            <v>CHAP</v>
          </cell>
          <cell r="C1337" t="str">
            <v>CH10</v>
          </cell>
          <cell r="D1337" t="str">
            <v>CH10</v>
          </cell>
          <cell r="E1337">
            <v>32</v>
          </cell>
          <cell r="F1337" t="str">
            <v>RP</v>
          </cell>
          <cell r="G1337" t="str">
            <v>EWSD</v>
          </cell>
          <cell r="H1337" t="str">
            <v>A</v>
          </cell>
          <cell r="I1337" t="str">
            <v>BOGOTA</v>
          </cell>
          <cell r="J1337" t="str">
            <v>CHAP</v>
          </cell>
        </row>
        <row r="1338">
          <cell r="A1338" t="str">
            <v>3490</v>
          </cell>
          <cell r="B1338" t="str">
            <v>CHAP</v>
          </cell>
          <cell r="C1338" t="str">
            <v>CH12</v>
          </cell>
          <cell r="D1338" t="str">
            <v>CH12</v>
          </cell>
          <cell r="E1338">
            <v>32</v>
          </cell>
          <cell r="F1338" t="str">
            <v>LN</v>
          </cell>
          <cell r="G1338" t="str">
            <v>AXE</v>
          </cell>
          <cell r="H1338" t="str">
            <v>A</v>
          </cell>
          <cell r="I1338" t="str">
            <v>BOGOTA</v>
          </cell>
          <cell r="J1338" t="str">
            <v>CHAP</v>
          </cell>
        </row>
        <row r="1339">
          <cell r="A1339" t="str">
            <v>3491</v>
          </cell>
          <cell r="B1339" t="str">
            <v>CHAP</v>
          </cell>
          <cell r="C1339" t="str">
            <v>CH12</v>
          </cell>
          <cell r="D1339" t="str">
            <v>CH12</v>
          </cell>
          <cell r="E1339">
            <v>32</v>
          </cell>
          <cell r="F1339" t="str">
            <v>LN</v>
          </cell>
          <cell r="G1339" t="str">
            <v>AXE</v>
          </cell>
          <cell r="H1339" t="str">
            <v>A</v>
          </cell>
          <cell r="I1339" t="str">
            <v>BOGOTA</v>
          </cell>
          <cell r="J1339" t="str">
            <v>CHAP</v>
          </cell>
        </row>
        <row r="1340">
          <cell r="A1340" t="str">
            <v>3492</v>
          </cell>
          <cell r="B1340" t="str">
            <v>CHAP</v>
          </cell>
          <cell r="C1340" t="str">
            <v>CH12</v>
          </cell>
          <cell r="D1340" t="str">
            <v>CH12</v>
          </cell>
          <cell r="E1340">
            <v>32</v>
          </cell>
          <cell r="F1340" t="str">
            <v>LN</v>
          </cell>
          <cell r="G1340" t="str">
            <v>AXE</v>
          </cell>
          <cell r="H1340" t="str">
            <v>A</v>
          </cell>
          <cell r="I1340" t="str">
            <v>BOGOTA</v>
          </cell>
          <cell r="J1340" t="str">
            <v>CHAP</v>
          </cell>
        </row>
        <row r="1341">
          <cell r="A1341" t="str">
            <v>3493</v>
          </cell>
          <cell r="B1341" t="str">
            <v>CHAP</v>
          </cell>
          <cell r="C1341" t="str">
            <v>CH12</v>
          </cell>
          <cell r="D1341" t="str">
            <v>CH12</v>
          </cell>
          <cell r="E1341">
            <v>32</v>
          </cell>
          <cell r="F1341" t="str">
            <v>RP</v>
          </cell>
          <cell r="G1341" t="str">
            <v>AXE</v>
          </cell>
          <cell r="H1341" t="str">
            <v>A</v>
          </cell>
          <cell r="I1341" t="str">
            <v>BOGOTA</v>
          </cell>
          <cell r="J1341" t="str">
            <v>CHAP</v>
          </cell>
        </row>
        <row r="1342">
          <cell r="A1342" t="str">
            <v>3494</v>
          </cell>
          <cell r="B1342" t="str">
            <v>CHAP</v>
          </cell>
          <cell r="C1342" t="str">
            <v>CH12</v>
          </cell>
          <cell r="D1342" t="str">
            <v>CH12</v>
          </cell>
          <cell r="E1342">
            <v>32</v>
          </cell>
          <cell r="F1342" t="str">
            <v>RP</v>
          </cell>
          <cell r="G1342" t="str">
            <v>AXE</v>
          </cell>
          <cell r="H1342" t="str">
            <v>A</v>
          </cell>
          <cell r="I1342" t="str">
            <v>BOGOTA</v>
          </cell>
          <cell r="J1342" t="str">
            <v>CHAP</v>
          </cell>
        </row>
        <row r="1343">
          <cell r="A1343" t="str">
            <v>3495</v>
          </cell>
          <cell r="B1343" t="str">
            <v>CHAP</v>
          </cell>
          <cell r="C1343" t="str">
            <v>CH12</v>
          </cell>
          <cell r="D1343" t="str">
            <v>CH12</v>
          </cell>
          <cell r="E1343">
            <v>32</v>
          </cell>
          <cell r="F1343" t="str">
            <v>RP</v>
          </cell>
          <cell r="G1343" t="str">
            <v>AXE</v>
          </cell>
          <cell r="H1343" t="str">
            <v>A</v>
          </cell>
          <cell r="I1343" t="str">
            <v>BOGOTA</v>
          </cell>
          <cell r="J1343" t="str">
            <v>CHAP</v>
          </cell>
        </row>
        <row r="1344">
          <cell r="A1344" t="str">
            <v>3496</v>
          </cell>
          <cell r="B1344" t="str">
            <v>CHAP</v>
          </cell>
          <cell r="C1344" t="str">
            <v>CH12</v>
          </cell>
          <cell r="D1344" t="str">
            <v>CH12</v>
          </cell>
          <cell r="E1344">
            <v>32</v>
          </cell>
          <cell r="F1344" t="str">
            <v>RB</v>
          </cell>
          <cell r="G1344" t="str">
            <v>AXE</v>
          </cell>
          <cell r="H1344" t="str">
            <v>A</v>
          </cell>
          <cell r="I1344" t="str">
            <v>BOGOTA</v>
          </cell>
          <cell r="J1344" t="str">
            <v>CHAP</v>
          </cell>
        </row>
        <row r="1345">
          <cell r="A1345" t="str">
            <v>3497</v>
          </cell>
          <cell r="B1345" t="str">
            <v>CHAP</v>
          </cell>
          <cell r="C1345" t="str">
            <v>CH12</v>
          </cell>
          <cell r="D1345" t="str">
            <v>CH12</v>
          </cell>
          <cell r="E1345">
            <v>32</v>
          </cell>
          <cell r="F1345" t="str">
            <v>RB</v>
          </cell>
          <cell r="G1345" t="str">
            <v>AXE</v>
          </cell>
          <cell r="H1345" t="str">
            <v>A</v>
          </cell>
          <cell r="I1345" t="str">
            <v>BOGOTA</v>
          </cell>
          <cell r="J1345" t="str">
            <v>CHAP</v>
          </cell>
        </row>
        <row r="1346">
          <cell r="A1346" t="str">
            <v>3498</v>
          </cell>
          <cell r="B1346" t="str">
            <v>CHAP</v>
          </cell>
          <cell r="C1346" t="str">
            <v>CH12</v>
          </cell>
          <cell r="D1346" t="str">
            <v>CH12</v>
          </cell>
          <cell r="E1346">
            <v>32</v>
          </cell>
          <cell r="F1346" t="str">
            <v>RB</v>
          </cell>
          <cell r="G1346" t="str">
            <v>AXE</v>
          </cell>
          <cell r="H1346" t="str">
            <v>A</v>
          </cell>
          <cell r="I1346" t="str">
            <v>BOGOTA</v>
          </cell>
          <cell r="J1346" t="str">
            <v>CHAP</v>
          </cell>
        </row>
        <row r="1347">
          <cell r="A1347" t="str">
            <v>3499</v>
          </cell>
          <cell r="B1347" t="str">
            <v>CHAP</v>
          </cell>
          <cell r="C1347" t="str">
            <v>CH12</v>
          </cell>
          <cell r="D1347" t="str">
            <v>CH12</v>
          </cell>
          <cell r="E1347">
            <v>32</v>
          </cell>
          <cell r="F1347" t="str">
            <v>RB</v>
          </cell>
          <cell r="G1347" t="str">
            <v>AXE</v>
          </cell>
          <cell r="H1347" t="str">
            <v>A</v>
          </cell>
          <cell r="I1347" t="str">
            <v>BOGOTA</v>
          </cell>
          <cell r="J1347" t="str">
            <v>CHAP</v>
          </cell>
        </row>
        <row r="1348">
          <cell r="A1348" t="str">
            <v>3500</v>
          </cell>
          <cell r="B1348" t="str">
            <v>CENT</v>
          </cell>
          <cell r="C1348" t="str">
            <v>CE12</v>
          </cell>
          <cell r="D1348" t="str">
            <v>CE12</v>
          </cell>
          <cell r="E1348">
            <v>20</v>
          </cell>
          <cell r="F1348" t="str">
            <v>LNC</v>
          </cell>
          <cell r="G1348" t="str">
            <v>AXE</v>
          </cell>
          <cell r="H1348" t="str">
            <v>A</v>
          </cell>
          <cell r="I1348" t="str">
            <v>BOGOTA</v>
          </cell>
          <cell r="J1348" t="str">
            <v>CENT</v>
          </cell>
        </row>
        <row r="1349">
          <cell r="A1349" t="str">
            <v>3501</v>
          </cell>
          <cell r="B1349" t="str">
            <v>CENT</v>
          </cell>
          <cell r="C1349" t="str">
            <v>CE12</v>
          </cell>
          <cell r="D1349" t="str">
            <v>CE12</v>
          </cell>
          <cell r="E1349">
            <v>20</v>
          </cell>
          <cell r="F1349" t="str">
            <v>LNC</v>
          </cell>
          <cell r="G1349" t="str">
            <v>AXE</v>
          </cell>
          <cell r="H1349" t="str">
            <v>A</v>
          </cell>
          <cell r="I1349" t="str">
            <v>BOGOTA</v>
          </cell>
          <cell r="J1349" t="str">
            <v>CENT</v>
          </cell>
        </row>
        <row r="1350">
          <cell r="A1350" t="str">
            <v>3502</v>
          </cell>
          <cell r="B1350" t="str">
            <v>CENT</v>
          </cell>
          <cell r="C1350" t="str">
            <v>CE12</v>
          </cell>
          <cell r="D1350" t="str">
            <v>CE12</v>
          </cell>
          <cell r="E1350">
            <v>20</v>
          </cell>
          <cell r="F1350" t="str">
            <v>LNC</v>
          </cell>
          <cell r="G1350" t="str">
            <v>AXE</v>
          </cell>
          <cell r="H1350" t="str">
            <v>A</v>
          </cell>
          <cell r="I1350" t="str">
            <v>BOGOTA</v>
          </cell>
          <cell r="J1350" t="str">
            <v>CENT</v>
          </cell>
        </row>
        <row r="1351">
          <cell r="A1351" t="str">
            <v>3503</v>
          </cell>
          <cell r="B1351" t="str">
            <v>CENT</v>
          </cell>
          <cell r="C1351" t="str">
            <v>CE12</v>
          </cell>
          <cell r="D1351" t="str">
            <v>CE12</v>
          </cell>
          <cell r="E1351">
            <v>20</v>
          </cell>
          <cell r="F1351" t="str">
            <v>LNC</v>
          </cell>
          <cell r="G1351" t="str">
            <v>AXE</v>
          </cell>
          <cell r="H1351" t="str">
            <v>A</v>
          </cell>
          <cell r="I1351" t="str">
            <v>BOGOTA</v>
          </cell>
          <cell r="J1351" t="str">
            <v>CENT</v>
          </cell>
        </row>
        <row r="1352">
          <cell r="A1352" t="str">
            <v>3504</v>
          </cell>
          <cell r="B1352" t="str">
            <v>CENT</v>
          </cell>
          <cell r="C1352" t="str">
            <v>CE12</v>
          </cell>
          <cell r="D1352" t="str">
            <v>CE12</v>
          </cell>
          <cell r="E1352">
            <v>20</v>
          </cell>
          <cell r="F1352" t="str">
            <v>LNC</v>
          </cell>
          <cell r="G1352" t="str">
            <v>AXE</v>
          </cell>
          <cell r="H1352" t="str">
            <v>A</v>
          </cell>
          <cell r="I1352" t="str">
            <v>BOGOTA</v>
          </cell>
          <cell r="J1352" t="str">
            <v>CENT</v>
          </cell>
        </row>
        <row r="1353">
          <cell r="A1353" t="str">
            <v>3505</v>
          </cell>
          <cell r="B1353" t="str">
            <v>CENT</v>
          </cell>
          <cell r="C1353" t="str">
            <v>CE12</v>
          </cell>
          <cell r="D1353" t="str">
            <v>CE12</v>
          </cell>
          <cell r="E1353">
            <v>20</v>
          </cell>
          <cell r="F1353" t="str">
            <v>LNC</v>
          </cell>
          <cell r="G1353" t="str">
            <v>AXE</v>
          </cell>
          <cell r="H1353" t="str">
            <v>A</v>
          </cell>
          <cell r="I1353" t="str">
            <v>BOGOTA</v>
          </cell>
          <cell r="J1353" t="str">
            <v>CENT</v>
          </cell>
        </row>
        <row r="1354">
          <cell r="A1354" t="str">
            <v>3506</v>
          </cell>
          <cell r="B1354" t="str">
            <v>CENT</v>
          </cell>
          <cell r="C1354" t="str">
            <v>CE12</v>
          </cell>
          <cell r="D1354" t="str">
            <v>CE12</v>
          </cell>
          <cell r="E1354">
            <v>20</v>
          </cell>
          <cell r="F1354" t="str">
            <v>LNC</v>
          </cell>
          <cell r="G1354" t="str">
            <v>AXE</v>
          </cell>
          <cell r="H1354" t="str">
            <v>A</v>
          </cell>
          <cell r="I1354" t="str">
            <v>BOGOTA</v>
          </cell>
          <cell r="J1354" t="str">
            <v>CENT</v>
          </cell>
        </row>
        <row r="1355">
          <cell r="A1355" t="str">
            <v>3507</v>
          </cell>
          <cell r="B1355" t="str">
            <v>CENT</v>
          </cell>
          <cell r="C1355" t="str">
            <v>CE12</v>
          </cell>
          <cell r="D1355" t="str">
            <v>CE12</v>
          </cell>
          <cell r="E1355">
            <v>20</v>
          </cell>
          <cell r="F1355" t="str">
            <v>LNC</v>
          </cell>
          <cell r="G1355" t="str">
            <v>AXE</v>
          </cell>
          <cell r="H1355" t="str">
            <v>A</v>
          </cell>
          <cell r="I1355" t="str">
            <v>BOGOTA</v>
          </cell>
          <cell r="J1355" t="str">
            <v>CENT</v>
          </cell>
        </row>
        <row r="1356">
          <cell r="A1356" t="str">
            <v>3508</v>
          </cell>
          <cell r="B1356" t="str">
            <v>CENT</v>
          </cell>
          <cell r="C1356" t="str">
            <v>CE12</v>
          </cell>
          <cell r="D1356" t="str">
            <v>CE12</v>
          </cell>
          <cell r="E1356">
            <v>20</v>
          </cell>
          <cell r="F1356" t="str">
            <v>LNC</v>
          </cell>
          <cell r="G1356" t="str">
            <v>AXE</v>
          </cell>
          <cell r="H1356" t="str">
            <v>A</v>
          </cell>
          <cell r="I1356" t="str">
            <v>BOGOTA</v>
          </cell>
          <cell r="J1356" t="str">
            <v>CENT</v>
          </cell>
        </row>
        <row r="1357">
          <cell r="A1357" t="str">
            <v>3509</v>
          </cell>
          <cell r="B1357" t="str">
            <v>CENT</v>
          </cell>
          <cell r="C1357" t="str">
            <v>CE12</v>
          </cell>
          <cell r="D1357" t="str">
            <v>CE12</v>
          </cell>
          <cell r="E1357">
            <v>20</v>
          </cell>
          <cell r="F1357" t="str">
            <v>LNC</v>
          </cell>
          <cell r="G1357" t="str">
            <v>AXE</v>
          </cell>
          <cell r="H1357" t="str">
            <v>A</v>
          </cell>
          <cell r="I1357" t="str">
            <v>BOGOTA</v>
          </cell>
          <cell r="J1357" t="str">
            <v>CENT</v>
          </cell>
        </row>
        <row r="1358">
          <cell r="A1358" t="str">
            <v>3510</v>
          </cell>
          <cell r="B1358" t="str">
            <v>RICA</v>
          </cell>
          <cell r="C1358" t="str">
            <v>RI06</v>
          </cell>
          <cell r="D1358" t="str">
            <v>RI06</v>
          </cell>
          <cell r="E1358">
            <v>64</v>
          </cell>
          <cell r="F1358" t="str">
            <v>LN</v>
          </cell>
          <cell r="G1358" t="str">
            <v>EWSD</v>
          </cell>
          <cell r="H1358" t="str">
            <v>A</v>
          </cell>
          <cell r="I1358" t="str">
            <v>BOGOTA</v>
          </cell>
          <cell r="J1358" t="str">
            <v>RICA</v>
          </cell>
        </row>
        <row r="1359">
          <cell r="A1359" t="str">
            <v>3511</v>
          </cell>
          <cell r="B1359" t="str">
            <v>RICA</v>
          </cell>
          <cell r="C1359" t="str">
            <v>RI06</v>
          </cell>
          <cell r="D1359" t="str">
            <v>RI06</v>
          </cell>
          <cell r="E1359">
            <v>64</v>
          </cell>
          <cell r="F1359" t="str">
            <v>LN</v>
          </cell>
          <cell r="G1359" t="str">
            <v>EWSD</v>
          </cell>
          <cell r="H1359" t="str">
            <v>A</v>
          </cell>
          <cell r="I1359" t="str">
            <v>BOGOTA</v>
          </cell>
          <cell r="J1359" t="str">
            <v>RICA</v>
          </cell>
        </row>
        <row r="1360">
          <cell r="A1360" t="str">
            <v>3512</v>
          </cell>
          <cell r="B1360" t="str">
            <v>RICA</v>
          </cell>
          <cell r="C1360" t="str">
            <v>RI06</v>
          </cell>
          <cell r="D1360" t="str">
            <v>RI06</v>
          </cell>
          <cell r="E1360">
            <v>64</v>
          </cell>
          <cell r="F1360" t="str">
            <v>LN</v>
          </cell>
          <cell r="G1360" t="str">
            <v>EWSD</v>
          </cell>
          <cell r="H1360" t="str">
            <v>A</v>
          </cell>
          <cell r="I1360" t="str">
            <v>BOGOTA</v>
          </cell>
          <cell r="J1360" t="str">
            <v>RICA</v>
          </cell>
        </row>
        <row r="1361">
          <cell r="A1361" t="str">
            <v>3513</v>
          </cell>
          <cell r="B1361" t="str">
            <v>RICA</v>
          </cell>
          <cell r="C1361" t="str">
            <v>RI06</v>
          </cell>
          <cell r="D1361" t="str">
            <v>RI06</v>
          </cell>
          <cell r="E1361">
            <v>64</v>
          </cell>
          <cell r="F1361" t="str">
            <v>LN</v>
          </cell>
          <cell r="G1361" t="str">
            <v>EWSD</v>
          </cell>
          <cell r="H1361" t="str">
            <v>A</v>
          </cell>
          <cell r="I1361" t="str">
            <v>BOGOTA</v>
          </cell>
          <cell r="J1361" t="str">
            <v>RICA</v>
          </cell>
        </row>
        <row r="1362">
          <cell r="A1362" t="str">
            <v>3514</v>
          </cell>
          <cell r="B1362" t="str">
            <v>RICA</v>
          </cell>
          <cell r="C1362" t="str">
            <v>RI06</v>
          </cell>
          <cell r="D1362" t="str">
            <v>RI06</v>
          </cell>
          <cell r="E1362">
            <v>64</v>
          </cell>
          <cell r="F1362" t="str">
            <v>LN</v>
          </cell>
          <cell r="G1362" t="str">
            <v>EWSD</v>
          </cell>
          <cell r="H1362" t="str">
            <v>A</v>
          </cell>
          <cell r="I1362" t="str">
            <v>BOGOTA</v>
          </cell>
          <cell r="J1362" t="str">
            <v>RICA</v>
          </cell>
        </row>
        <row r="1363">
          <cell r="A1363" t="str">
            <v>3515</v>
          </cell>
          <cell r="B1363" t="str">
            <v>RICA</v>
          </cell>
          <cell r="C1363" t="str">
            <v>RI06</v>
          </cell>
          <cell r="D1363" t="str">
            <v>RI06</v>
          </cell>
          <cell r="E1363">
            <v>64</v>
          </cell>
          <cell r="F1363" t="str">
            <v>LN</v>
          </cell>
          <cell r="G1363" t="str">
            <v>EWSD</v>
          </cell>
          <cell r="H1363" t="str">
            <v>A</v>
          </cell>
          <cell r="I1363" t="str">
            <v>BOGOTA</v>
          </cell>
          <cell r="J1363" t="str">
            <v>RICA</v>
          </cell>
        </row>
        <row r="1364">
          <cell r="A1364" t="str">
            <v>3516</v>
          </cell>
          <cell r="B1364" t="str">
            <v>RICA</v>
          </cell>
          <cell r="C1364" t="str">
            <v>RI06</v>
          </cell>
          <cell r="D1364" t="str">
            <v>RI06</v>
          </cell>
          <cell r="E1364">
            <v>64</v>
          </cell>
          <cell r="F1364" t="str">
            <v>E1</v>
          </cell>
          <cell r="G1364" t="str">
            <v>EWSD</v>
          </cell>
          <cell r="H1364" t="str">
            <v>A</v>
          </cell>
          <cell r="I1364" t="str">
            <v>BOGOTA</v>
          </cell>
          <cell r="J1364" t="str">
            <v>RICA</v>
          </cell>
        </row>
        <row r="1365">
          <cell r="A1365" t="str">
            <v>3517</v>
          </cell>
          <cell r="B1365" t="str">
            <v>RICA</v>
          </cell>
          <cell r="C1365" t="str">
            <v>RI06</v>
          </cell>
          <cell r="D1365" t="str">
            <v>RI06</v>
          </cell>
          <cell r="E1365">
            <v>64</v>
          </cell>
          <cell r="F1365" t="str">
            <v>RB</v>
          </cell>
          <cell r="G1365" t="str">
            <v>EWSD</v>
          </cell>
          <cell r="H1365" t="str">
            <v>A</v>
          </cell>
          <cell r="I1365" t="str">
            <v>BOGOTA</v>
          </cell>
          <cell r="J1365" t="str">
            <v>RICA</v>
          </cell>
        </row>
        <row r="1366">
          <cell r="A1366" t="str">
            <v>3518</v>
          </cell>
          <cell r="B1366" t="str">
            <v>RICA</v>
          </cell>
          <cell r="C1366" t="str">
            <v>RI06</v>
          </cell>
          <cell r="D1366" t="str">
            <v>RI06</v>
          </cell>
          <cell r="E1366">
            <v>64</v>
          </cell>
          <cell r="F1366" t="str">
            <v>RB</v>
          </cell>
          <cell r="G1366" t="str">
            <v>EWSD</v>
          </cell>
          <cell r="H1366" t="str">
            <v>A</v>
          </cell>
          <cell r="I1366" t="str">
            <v>BOGOTA</v>
          </cell>
          <cell r="J1366" t="str">
            <v>RICA</v>
          </cell>
        </row>
        <row r="1367">
          <cell r="A1367" t="str">
            <v>3520</v>
          </cell>
          <cell r="B1367" t="str">
            <v>CENT</v>
          </cell>
          <cell r="C1367" t="str">
            <v>CE01</v>
          </cell>
          <cell r="D1367" t="str">
            <v>CE01</v>
          </cell>
          <cell r="E1367">
            <v>20</v>
          </cell>
          <cell r="F1367" t="str">
            <v>LN</v>
          </cell>
          <cell r="G1367" t="str">
            <v>EWSD</v>
          </cell>
          <cell r="H1367" t="str">
            <v>A</v>
          </cell>
          <cell r="I1367" t="str">
            <v>BOGOTA</v>
          </cell>
          <cell r="J1367" t="str">
            <v>CENT</v>
          </cell>
        </row>
        <row r="1368">
          <cell r="A1368" t="str">
            <v>3521</v>
          </cell>
          <cell r="B1368" t="str">
            <v>CENT</v>
          </cell>
          <cell r="C1368" t="str">
            <v>CE01</v>
          </cell>
          <cell r="D1368" t="str">
            <v>CE01</v>
          </cell>
          <cell r="E1368">
            <v>20</v>
          </cell>
          <cell r="F1368" t="str">
            <v>LN</v>
          </cell>
          <cell r="G1368" t="str">
            <v>EWSD</v>
          </cell>
          <cell r="H1368" t="str">
            <v>A</v>
          </cell>
          <cell r="I1368" t="str">
            <v>BOGOTA</v>
          </cell>
          <cell r="J1368" t="str">
            <v>CENT</v>
          </cell>
        </row>
        <row r="1369">
          <cell r="A1369" t="str">
            <v>3522</v>
          </cell>
          <cell r="B1369" t="str">
            <v>CENT</v>
          </cell>
          <cell r="C1369" t="str">
            <v>CE01</v>
          </cell>
          <cell r="D1369" t="str">
            <v>CE01</v>
          </cell>
          <cell r="E1369">
            <v>20</v>
          </cell>
          <cell r="F1369" t="str">
            <v>LN</v>
          </cell>
          <cell r="G1369" t="str">
            <v>EWSD</v>
          </cell>
          <cell r="H1369" t="str">
            <v>A</v>
          </cell>
          <cell r="I1369" t="str">
            <v>BOGOTA</v>
          </cell>
          <cell r="J1369" t="str">
            <v>CENT</v>
          </cell>
        </row>
        <row r="1370">
          <cell r="A1370" t="str">
            <v>3523</v>
          </cell>
          <cell r="B1370" t="str">
            <v>CENT</v>
          </cell>
          <cell r="C1370" t="str">
            <v>CE01</v>
          </cell>
          <cell r="D1370" t="str">
            <v>CE01</v>
          </cell>
          <cell r="E1370">
            <v>20</v>
          </cell>
          <cell r="F1370" t="str">
            <v>RB</v>
          </cell>
          <cell r="G1370" t="str">
            <v>EWSD</v>
          </cell>
          <cell r="H1370" t="str">
            <v>A</v>
          </cell>
          <cell r="I1370" t="str">
            <v>BOGOTA</v>
          </cell>
          <cell r="J1370" t="str">
            <v>CENT</v>
          </cell>
        </row>
        <row r="1371">
          <cell r="A1371" t="str">
            <v>3524</v>
          </cell>
          <cell r="B1371" t="str">
            <v>CENT</v>
          </cell>
          <cell r="C1371" t="str">
            <v>CE01</v>
          </cell>
          <cell r="D1371" t="str">
            <v>CE01</v>
          </cell>
          <cell r="E1371">
            <v>20</v>
          </cell>
          <cell r="F1371" t="str">
            <v>RB</v>
          </cell>
          <cell r="G1371" t="str">
            <v>EWSD</v>
          </cell>
          <cell r="H1371" t="str">
            <v>A</v>
          </cell>
          <cell r="I1371" t="str">
            <v>BOGOTA</v>
          </cell>
          <cell r="J1371" t="str">
            <v>CENT</v>
          </cell>
        </row>
        <row r="1372">
          <cell r="A1372" t="str">
            <v>3526</v>
          </cell>
          <cell r="B1372" t="str">
            <v>CENT</v>
          </cell>
          <cell r="C1372" t="str">
            <v>CE01</v>
          </cell>
          <cell r="D1372" t="str">
            <v>CE01</v>
          </cell>
          <cell r="E1372">
            <v>20</v>
          </cell>
          <cell r="F1372" t="str">
            <v>E1</v>
          </cell>
          <cell r="G1372" t="str">
            <v>EWSD</v>
          </cell>
          <cell r="H1372" t="str">
            <v>A</v>
          </cell>
          <cell r="I1372" t="str">
            <v>BOGOTA</v>
          </cell>
          <cell r="J1372" t="str">
            <v>CENT</v>
          </cell>
        </row>
        <row r="1373">
          <cell r="A1373" t="str">
            <v>3527</v>
          </cell>
          <cell r="B1373" t="str">
            <v>CENT</v>
          </cell>
          <cell r="C1373" t="str">
            <v>CE01</v>
          </cell>
          <cell r="D1373" t="str">
            <v>CE01</v>
          </cell>
          <cell r="E1373">
            <v>20</v>
          </cell>
          <cell r="F1373" t="str">
            <v>E1</v>
          </cell>
          <cell r="G1373" t="str">
            <v>EWSD</v>
          </cell>
          <cell r="H1373" t="str">
            <v>A</v>
          </cell>
          <cell r="I1373" t="str">
            <v>BOGOTA</v>
          </cell>
          <cell r="J1373" t="str">
            <v>CENT</v>
          </cell>
        </row>
        <row r="1374">
          <cell r="A1374" t="str">
            <v>3528</v>
          </cell>
          <cell r="B1374" t="str">
            <v>CENT</v>
          </cell>
          <cell r="C1374" t="str">
            <v>CE01</v>
          </cell>
          <cell r="D1374" t="str">
            <v>CE01</v>
          </cell>
          <cell r="E1374">
            <v>20</v>
          </cell>
          <cell r="F1374" t="str">
            <v>E1</v>
          </cell>
          <cell r="G1374" t="str">
            <v>EWSD</v>
          </cell>
          <cell r="H1374" t="str">
            <v>A</v>
          </cell>
          <cell r="I1374" t="str">
            <v>BOGOTA</v>
          </cell>
          <cell r="J1374" t="str">
            <v>CENT</v>
          </cell>
        </row>
        <row r="1375">
          <cell r="A1375" t="str">
            <v>3529</v>
          </cell>
          <cell r="B1375" t="str">
            <v>CENT</v>
          </cell>
          <cell r="C1375" t="str">
            <v>CE01</v>
          </cell>
          <cell r="D1375" t="str">
            <v>CE01</v>
          </cell>
          <cell r="E1375">
            <v>20</v>
          </cell>
          <cell r="F1375" t="str">
            <v>E1</v>
          </cell>
          <cell r="G1375" t="str">
            <v>EWSD</v>
          </cell>
          <cell r="H1375" t="str">
            <v>A</v>
          </cell>
          <cell r="I1375" t="str">
            <v>BOGOTA</v>
          </cell>
          <cell r="J1375" t="str">
            <v>CENT</v>
          </cell>
        </row>
        <row r="1376">
          <cell r="A1376" t="str">
            <v>3580</v>
          </cell>
          <cell r="B1376" t="str">
            <v>CHAP</v>
          </cell>
          <cell r="C1376" t="str">
            <v>CH10</v>
          </cell>
          <cell r="D1376" t="str">
            <v>CH10</v>
          </cell>
          <cell r="E1376">
            <v>32</v>
          </cell>
          <cell r="F1376" t="str">
            <v>RP</v>
          </cell>
          <cell r="G1376" t="str">
            <v>EWSD</v>
          </cell>
          <cell r="H1376" t="str">
            <v>A</v>
          </cell>
          <cell r="I1376" t="str">
            <v>BOGOTA</v>
          </cell>
          <cell r="J1376" t="str">
            <v>CHAP</v>
          </cell>
        </row>
        <row r="1377">
          <cell r="A1377" t="str">
            <v>3581</v>
          </cell>
          <cell r="B1377" t="str">
            <v>CHAP</v>
          </cell>
          <cell r="C1377" t="str">
            <v>CH10</v>
          </cell>
          <cell r="D1377" t="str">
            <v>CH10</v>
          </cell>
          <cell r="E1377">
            <v>32</v>
          </cell>
          <cell r="F1377" t="str">
            <v>RP</v>
          </cell>
          <cell r="G1377" t="str">
            <v>EWSD</v>
          </cell>
          <cell r="H1377" t="str">
            <v>A</v>
          </cell>
          <cell r="I1377" t="str">
            <v>BOGOTA</v>
          </cell>
          <cell r="J1377" t="str">
            <v>CHAP</v>
          </cell>
        </row>
        <row r="1378">
          <cell r="A1378" t="str">
            <v>3582</v>
          </cell>
          <cell r="B1378" t="str">
            <v>CHAP</v>
          </cell>
          <cell r="C1378" t="str">
            <v>CH10</v>
          </cell>
          <cell r="D1378" t="str">
            <v>CH10</v>
          </cell>
          <cell r="E1378">
            <v>32</v>
          </cell>
          <cell r="F1378" t="str">
            <v>RP</v>
          </cell>
          <cell r="G1378" t="str">
            <v>EWSD</v>
          </cell>
          <cell r="H1378" t="str">
            <v>A</v>
          </cell>
          <cell r="I1378" t="str">
            <v>BOGOTA</v>
          </cell>
          <cell r="J1378" t="str">
            <v>CHAP</v>
          </cell>
        </row>
        <row r="1379">
          <cell r="A1379" t="str">
            <v>3590</v>
          </cell>
          <cell r="B1379" t="str">
            <v>CHAP</v>
          </cell>
          <cell r="C1379" t="str">
            <v>CH01</v>
          </cell>
          <cell r="D1379" t="str">
            <v>CH01</v>
          </cell>
          <cell r="E1379">
            <v>32</v>
          </cell>
          <cell r="F1379" t="str">
            <v>LNC</v>
          </cell>
          <cell r="G1379" t="str">
            <v>EWSD</v>
          </cell>
          <cell r="H1379" t="str">
            <v>A</v>
          </cell>
          <cell r="I1379" t="str">
            <v>BOGOTA</v>
          </cell>
          <cell r="J1379" t="str">
            <v>CHAP</v>
          </cell>
        </row>
        <row r="1380">
          <cell r="A1380" t="str">
            <v>3591</v>
          </cell>
          <cell r="B1380" t="str">
            <v>CHAP</v>
          </cell>
          <cell r="C1380" t="str">
            <v>CH01</v>
          </cell>
          <cell r="D1380" t="str">
            <v>CH01</v>
          </cell>
          <cell r="E1380">
            <v>32</v>
          </cell>
          <cell r="F1380" t="str">
            <v>LNC</v>
          </cell>
          <cell r="G1380" t="str">
            <v>EWSD</v>
          </cell>
          <cell r="H1380" t="str">
            <v>A</v>
          </cell>
          <cell r="I1380" t="str">
            <v>BOGOTA</v>
          </cell>
          <cell r="J1380" t="str">
            <v>CHAP</v>
          </cell>
        </row>
        <row r="1381">
          <cell r="A1381" t="str">
            <v>3592</v>
          </cell>
          <cell r="B1381" t="str">
            <v>CHAP</v>
          </cell>
          <cell r="C1381" t="str">
            <v>CH01</v>
          </cell>
          <cell r="D1381" t="str">
            <v>CH01</v>
          </cell>
          <cell r="E1381">
            <v>32</v>
          </cell>
          <cell r="F1381" t="str">
            <v>LNC</v>
          </cell>
          <cell r="G1381" t="str">
            <v>EWSD</v>
          </cell>
          <cell r="H1381" t="str">
            <v>A</v>
          </cell>
          <cell r="I1381" t="str">
            <v>BOGOTA</v>
          </cell>
          <cell r="J1381" t="str">
            <v>CHAP</v>
          </cell>
        </row>
        <row r="1382">
          <cell r="A1382" t="str">
            <v>3598</v>
          </cell>
          <cell r="B1382" t="str">
            <v>CHAP</v>
          </cell>
          <cell r="C1382" t="str">
            <v>CH01</v>
          </cell>
          <cell r="D1382" t="str">
            <v>CH01</v>
          </cell>
          <cell r="E1382">
            <v>32</v>
          </cell>
          <cell r="F1382" t="str">
            <v>RP</v>
          </cell>
          <cell r="G1382" t="str">
            <v>EWSD</v>
          </cell>
          <cell r="H1382" t="str">
            <v>A</v>
          </cell>
          <cell r="I1382" t="str">
            <v>BOGOTA</v>
          </cell>
          <cell r="J1382" t="str">
            <v>CHAP</v>
          </cell>
        </row>
        <row r="1383">
          <cell r="A1383" t="str">
            <v>3599</v>
          </cell>
          <cell r="B1383" t="str">
            <v>CHAP</v>
          </cell>
          <cell r="C1383" t="str">
            <v>CH01</v>
          </cell>
          <cell r="D1383" t="str">
            <v>CH01</v>
          </cell>
          <cell r="E1383">
            <v>32</v>
          </cell>
          <cell r="F1383" t="str">
            <v>RP</v>
          </cell>
          <cell r="G1383" t="str">
            <v>EWSD</v>
          </cell>
          <cell r="H1383" t="str">
            <v>A</v>
          </cell>
          <cell r="I1383" t="str">
            <v>BOGOTA</v>
          </cell>
          <cell r="J1383" t="str">
            <v>CHAP</v>
          </cell>
        </row>
        <row r="1384">
          <cell r="A1384" t="str">
            <v>3600</v>
          </cell>
          <cell r="B1384" t="str">
            <v>RICA</v>
          </cell>
          <cell r="C1384" t="str">
            <v>RI06</v>
          </cell>
          <cell r="D1384" t="str">
            <v>RI06</v>
          </cell>
          <cell r="E1384">
            <v>64</v>
          </cell>
          <cell r="F1384" t="str">
            <v>LN</v>
          </cell>
          <cell r="G1384" t="str">
            <v>EWSD</v>
          </cell>
          <cell r="H1384" t="str">
            <v>A</v>
          </cell>
          <cell r="I1384" t="str">
            <v>BOGOTA</v>
          </cell>
          <cell r="J1384" t="str">
            <v>RICA</v>
          </cell>
        </row>
        <row r="1385">
          <cell r="A1385" t="str">
            <v>3601</v>
          </cell>
          <cell r="B1385" t="str">
            <v>RICA</v>
          </cell>
          <cell r="C1385" t="str">
            <v>RI06</v>
          </cell>
          <cell r="D1385" t="str">
            <v>RI06</v>
          </cell>
          <cell r="E1385">
            <v>64</v>
          </cell>
          <cell r="F1385" t="str">
            <v>LN</v>
          </cell>
          <cell r="G1385" t="str">
            <v>EWSD</v>
          </cell>
          <cell r="H1385" t="str">
            <v>A</v>
          </cell>
          <cell r="I1385" t="str">
            <v>BOGOTA</v>
          </cell>
          <cell r="J1385" t="str">
            <v>RICA</v>
          </cell>
        </row>
        <row r="1386">
          <cell r="A1386" t="str">
            <v>3602</v>
          </cell>
          <cell r="B1386" t="str">
            <v>RICA</v>
          </cell>
          <cell r="C1386" t="str">
            <v>RI06</v>
          </cell>
          <cell r="D1386" t="str">
            <v>RI06</v>
          </cell>
          <cell r="E1386">
            <v>64</v>
          </cell>
          <cell r="F1386" t="str">
            <v>LN</v>
          </cell>
          <cell r="G1386" t="str">
            <v>EWSD</v>
          </cell>
          <cell r="H1386" t="str">
            <v>A</v>
          </cell>
          <cell r="I1386" t="str">
            <v>BOGOTA</v>
          </cell>
          <cell r="J1386" t="str">
            <v>RICA</v>
          </cell>
        </row>
        <row r="1387">
          <cell r="A1387" t="str">
            <v>3603</v>
          </cell>
          <cell r="B1387" t="str">
            <v>RICA</v>
          </cell>
          <cell r="C1387" t="str">
            <v>RI06</v>
          </cell>
          <cell r="D1387" t="str">
            <v>RI06</v>
          </cell>
          <cell r="E1387">
            <v>64</v>
          </cell>
          <cell r="F1387" t="str">
            <v>LN</v>
          </cell>
          <cell r="G1387" t="str">
            <v>EWSD</v>
          </cell>
          <cell r="H1387" t="str">
            <v>A</v>
          </cell>
          <cell r="I1387" t="str">
            <v>BOGOTA</v>
          </cell>
          <cell r="J1387" t="str">
            <v>RICA</v>
          </cell>
        </row>
        <row r="1388">
          <cell r="A1388" t="str">
            <v>3604</v>
          </cell>
          <cell r="B1388" t="str">
            <v>RICA</v>
          </cell>
          <cell r="C1388" t="str">
            <v>RI06</v>
          </cell>
          <cell r="D1388" t="str">
            <v>RI06</v>
          </cell>
          <cell r="E1388">
            <v>64</v>
          </cell>
          <cell r="F1388" t="str">
            <v>LN</v>
          </cell>
          <cell r="G1388" t="str">
            <v>EWSD</v>
          </cell>
          <cell r="H1388" t="str">
            <v>A</v>
          </cell>
          <cell r="I1388" t="str">
            <v>BOGOTA</v>
          </cell>
          <cell r="J1388" t="str">
            <v>RICA</v>
          </cell>
        </row>
        <row r="1389">
          <cell r="A1389" t="str">
            <v>3605</v>
          </cell>
          <cell r="B1389" t="str">
            <v>RICA</v>
          </cell>
          <cell r="C1389" t="str">
            <v>RI06</v>
          </cell>
          <cell r="D1389" t="str">
            <v>RI06</v>
          </cell>
          <cell r="E1389">
            <v>64</v>
          </cell>
          <cell r="F1389" t="str">
            <v>LN</v>
          </cell>
          <cell r="G1389" t="str">
            <v>EWSD</v>
          </cell>
          <cell r="H1389" t="str">
            <v>A</v>
          </cell>
          <cell r="I1389" t="str">
            <v>BOGOTA</v>
          </cell>
          <cell r="J1389" t="str">
            <v>RICA</v>
          </cell>
        </row>
        <row r="1390">
          <cell r="A1390" t="str">
            <v>3606</v>
          </cell>
          <cell r="B1390" t="str">
            <v>RICA</v>
          </cell>
          <cell r="C1390" t="str">
            <v>RI06</v>
          </cell>
          <cell r="D1390" t="str">
            <v>RI06</v>
          </cell>
          <cell r="E1390">
            <v>64</v>
          </cell>
          <cell r="F1390" t="str">
            <v>LN</v>
          </cell>
          <cell r="G1390" t="str">
            <v>EWSD</v>
          </cell>
          <cell r="H1390" t="str">
            <v>A</v>
          </cell>
          <cell r="I1390" t="str">
            <v>BOGOTA</v>
          </cell>
          <cell r="J1390" t="str">
            <v>RICA</v>
          </cell>
        </row>
        <row r="1391">
          <cell r="A1391" t="str">
            <v>3607</v>
          </cell>
          <cell r="B1391" t="str">
            <v>RICA</v>
          </cell>
          <cell r="C1391" t="str">
            <v>RI06</v>
          </cell>
          <cell r="D1391" t="str">
            <v>RI06</v>
          </cell>
          <cell r="E1391">
            <v>64</v>
          </cell>
          <cell r="F1391" t="str">
            <v>LN</v>
          </cell>
          <cell r="G1391" t="str">
            <v>EWSD</v>
          </cell>
          <cell r="H1391" t="str">
            <v>A</v>
          </cell>
          <cell r="I1391" t="str">
            <v>BOGOTA</v>
          </cell>
          <cell r="J1391" t="str">
            <v>RICA</v>
          </cell>
        </row>
        <row r="1392">
          <cell r="A1392" t="str">
            <v>3608</v>
          </cell>
          <cell r="B1392" t="str">
            <v>RICA</v>
          </cell>
          <cell r="C1392" t="str">
            <v>RI06</v>
          </cell>
          <cell r="D1392" t="str">
            <v>RI06</v>
          </cell>
          <cell r="E1392">
            <v>64</v>
          </cell>
          <cell r="F1392" t="str">
            <v>LN</v>
          </cell>
          <cell r="G1392" t="str">
            <v>EWSD</v>
          </cell>
          <cell r="H1392" t="str">
            <v>A</v>
          </cell>
          <cell r="I1392" t="str">
            <v>BOGOTA</v>
          </cell>
          <cell r="J1392" t="str">
            <v>RICA</v>
          </cell>
        </row>
        <row r="1393">
          <cell r="A1393" t="str">
            <v>3609</v>
          </cell>
          <cell r="B1393" t="str">
            <v>RICA</v>
          </cell>
          <cell r="C1393" t="str">
            <v>RI06</v>
          </cell>
          <cell r="D1393" t="str">
            <v>RI06</v>
          </cell>
          <cell r="E1393">
            <v>64</v>
          </cell>
          <cell r="F1393" t="str">
            <v>LN</v>
          </cell>
          <cell r="G1393" t="str">
            <v>EWSD</v>
          </cell>
          <cell r="H1393" t="str">
            <v>A</v>
          </cell>
          <cell r="I1393" t="str">
            <v>BOGOTA</v>
          </cell>
          <cell r="J1393" t="str">
            <v>RICA</v>
          </cell>
        </row>
        <row r="1394">
          <cell r="A1394" t="str">
            <v>3610</v>
          </cell>
          <cell r="B1394" t="str">
            <v>OLAY</v>
          </cell>
          <cell r="C1394" t="str">
            <v>OL05</v>
          </cell>
          <cell r="D1394" t="str">
            <v>OL05</v>
          </cell>
          <cell r="E1394">
            <v>60</v>
          </cell>
          <cell r="F1394" t="str">
            <v>LN</v>
          </cell>
          <cell r="G1394" t="str">
            <v>EWSD</v>
          </cell>
          <cell r="H1394" t="str">
            <v>A</v>
          </cell>
          <cell r="I1394" t="str">
            <v>BOGOTA</v>
          </cell>
          <cell r="J1394" t="str">
            <v>OLAY</v>
          </cell>
        </row>
        <row r="1395">
          <cell r="A1395" t="str">
            <v>3611</v>
          </cell>
          <cell r="B1395" t="str">
            <v>OLAY</v>
          </cell>
          <cell r="C1395" t="str">
            <v>OL05</v>
          </cell>
          <cell r="D1395" t="str">
            <v>OL05</v>
          </cell>
          <cell r="E1395">
            <v>60</v>
          </cell>
          <cell r="F1395" t="str">
            <v>LN</v>
          </cell>
          <cell r="G1395" t="str">
            <v>EWSD</v>
          </cell>
          <cell r="H1395" t="str">
            <v>A</v>
          </cell>
          <cell r="I1395" t="str">
            <v>BOGOTA</v>
          </cell>
          <cell r="J1395" t="str">
            <v>OLAY</v>
          </cell>
        </row>
        <row r="1396">
          <cell r="A1396" t="str">
            <v>3612</v>
          </cell>
          <cell r="B1396" t="str">
            <v>OLAY</v>
          </cell>
          <cell r="C1396" t="str">
            <v>OL05</v>
          </cell>
          <cell r="D1396" t="str">
            <v>OL05</v>
          </cell>
          <cell r="E1396">
            <v>60</v>
          </cell>
          <cell r="F1396" t="str">
            <v>LN</v>
          </cell>
          <cell r="G1396" t="str">
            <v>EWSD</v>
          </cell>
          <cell r="H1396" t="str">
            <v>A</v>
          </cell>
          <cell r="I1396" t="str">
            <v>BOGOTA</v>
          </cell>
          <cell r="J1396" t="str">
            <v>OLAY</v>
          </cell>
        </row>
        <row r="1397">
          <cell r="A1397" t="str">
            <v>3613</v>
          </cell>
          <cell r="B1397" t="str">
            <v>OLAY</v>
          </cell>
          <cell r="C1397" t="str">
            <v>OL05</v>
          </cell>
          <cell r="D1397" t="str">
            <v>OL05</v>
          </cell>
          <cell r="E1397">
            <v>60</v>
          </cell>
          <cell r="F1397" t="str">
            <v>LN</v>
          </cell>
          <cell r="G1397" t="str">
            <v>EWSD</v>
          </cell>
          <cell r="H1397" t="str">
            <v>A</v>
          </cell>
          <cell r="I1397" t="str">
            <v>BOGOTA</v>
          </cell>
          <cell r="J1397" t="str">
            <v>OLAY</v>
          </cell>
        </row>
        <row r="1398">
          <cell r="A1398" t="str">
            <v>3614</v>
          </cell>
          <cell r="B1398" t="str">
            <v>OLAY</v>
          </cell>
          <cell r="C1398" t="str">
            <v>OL05</v>
          </cell>
          <cell r="D1398" t="str">
            <v>OL05</v>
          </cell>
          <cell r="E1398">
            <v>60</v>
          </cell>
          <cell r="F1398" t="str">
            <v>LN</v>
          </cell>
          <cell r="G1398" t="str">
            <v>EWSD</v>
          </cell>
          <cell r="H1398" t="str">
            <v>A</v>
          </cell>
          <cell r="I1398" t="str">
            <v>BOGOTA</v>
          </cell>
          <cell r="J1398" t="str">
            <v>OLAY</v>
          </cell>
        </row>
        <row r="1399">
          <cell r="A1399" t="str">
            <v>3615</v>
          </cell>
          <cell r="B1399" t="str">
            <v>OLAY</v>
          </cell>
          <cell r="C1399" t="str">
            <v>OL05</v>
          </cell>
          <cell r="D1399" t="str">
            <v>OL05</v>
          </cell>
          <cell r="E1399">
            <v>60</v>
          </cell>
          <cell r="F1399" t="str">
            <v>LN</v>
          </cell>
          <cell r="G1399" t="str">
            <v>EWSD</v>
          </cell>
          <cell r="H1399" t="str">
            <v>A</v>
          </cell>
          <cell r="I1399" t="str">
            <v>BOGOTA</v>
          </cell>
          <cell r="J1399" t="str">
            <v>OLAY</v>
          </cell>
        </row>
        <row r="1400">
          <cell r="A1400" t="str">
            <v>3616</v>
          </cell>
          <cell r="B1400" t="str">
            <v>OLAY</v>
          </cell>
          <cell r="C1400" t="str">
            <v>OL05</v>
          </cell>
          <cell r="D1400" t="str">
            <v>OL05</v>
          </cell>
          <cell r="E1400">
            <v>60</v>
          </cell>
          <cell r="F1400" t="str">
            <v>LN</v>
          </cell>
          <cell r="G1400" t="str">
            <v>EWSD</v>
          </cell>
          <cell r="H1400" t="str">
            <v>A</v>
          </cell>
          <cell r="I1400" t="str">
            <v>BOGOTA</v>
          </cell>
          <cell r="J1400" t="str">
            <v>OLAY</v>
          </cell>
        </row>
        <row r="1401">
          <cell r="A1401" t="str">
            <v>3617</v>
          </cell>
          <cell r="B1401" t="str">
            <v>OLAY</v>
          </cell>
          <cell r="C1401" t="str">
            <v>OLUR</v>
          </cell>
          <cell r="D1401" t="str">
            <v>MU05</v>
          </cell>
          <cell r="E1401">
            <v>60</v>
          </cell>
          <cell r="F1401" t="str">
            <v>LNC</v>
          </cell>
          <cell r="G1401" t="str">
            <v>AXE</v>
          </cell>
          <cell r="H1401" t="str">
            <v>A</v>
          </cell>
          <cell r="I1401" t="str">
            <v>BOGOTA</v>
          </cell>
          <cell r="J1401" t="str">
            <v>OLAY</v>
          </cell>
        </row>
        <row r="1402">
          <cell r="A1402" t="str">
            <v>3618</v>
          </cell>
          <cell r="B1402" t="str">
            <v>OLAY</v>
          </cell>
          <cell r="C1402" t="str">
            <v>OLUR</v>
          </cell>
          <cell r="D1402" t="str">
            <v>MU05</v>
          </cell>
          <cell r="E1402">
            <v>60</v>
          </cell>
          <cell r="F1402" t="str">
            <v>LNC</v>
          </cell>
          <cell r="G1402" t="str">
            <v>AXE</v>
          </cell>
          <cell r="H1402" t="str">
            <v>A</v>
          </cell>
          <cell r="I1402" t="str">
            <v>BOGOTA</v>
          </cell>
          <cell r="J1402" t="str">
            <v>OLAY</v>
          </cell>
        </row>
        <row r="1403">
          <cell r="A1403" t="str">
            <v>3619</v>
          </cell>
          <cell r="B1403" t="str">
            <v>OLAY</v>
          </cell>
          <cell r="C1403" t="str">
            <v>OL05</v>
          </cell>
          <cell r="D1403" t="str">
            <v>OL05</v>
          </cell>
          <cell r="E1403">
            <v>60</v>
          </cell>
          <cell r="F1403" t="str">
            <v>LN</v>
          </cell>
          <cell r="G1403" t="str">
            <v>EWSD</v>
          </cell>
          <cell r="H1403" t="str">
            <v>A</v>
          </cell>
          <cell r="I1403" t="str">
            <v>BOGOTA</v>
          </cell>
          <cell r="J1403" t="str">
            <v>OLAY</v>
          </cell>
        </row>
        <row r="1404">
          <cell r="A1404" t="str">
            <v>3620</v>
          </cell>
          <cell r="B1404" t="str">
            <v>SINE</v>
          </cell>
          <cell r="C1404" t="str">
            <v>SI06</v>
          </cell>
          <cell r="D1404" t="str">
            <v>SI06</v>
          </cell>
          <cell r="E1404">
            <v>71</v>
          </cell>
          <cell r="F1404" t="str">
            <v>LN</v>
          </cell>
          <cell r="G1404" t="str">
            <v>EWSD</v>
          </cell>
          <cell r="H1404" t="str">
            <v>A</v>
          </cell>
          <cell r="I1404" t="str">
            <v>BOGOTA</v>
          </cell>
          <cell r="J1404" t="str">
            <v>SINE</v>
          </cell>
        </row>
        <row r="1405">
          <cell r="A1405" t="str">
            <v>3621</v>
          </cell>
          <cell r="B1405" t="str">
            <v>SINE</v>
          </cell>
          <cell r="C1405" t="str">
            <v>SI06</v>
          </cell>
          <cell r="D1405" t="str">
            <v>SI06</v>
          </cell>
          <cell r="E1405">
            <v>71</v>
          </cell>
          <cell r="F1405" t="str">
            <v>LN</v>
          </cell>
          <cell r="G1405" t="str">
            <v>EWSD</v>
          </cell>
          <cell r="H1405" t="str">
            <v>A</v>
          </cell>
          <cell r="I1405" t="str">
            <v>BOGOTA</v>
          </cell>
          <cell r="J1405" t="str">
            <v>SINE</v>
          </cell>
        </row>
        <row r="1406">
          <cell r="A1406" t="str">
            <v>3622</v>
          </cell>
          <cell r="B1406" t="str">
            <v>SINE</v>
          </cell>
          <cell r="C1406" t="str">
            <v>SI06</v>
          </cell>
          <cell r="D1406" t="str">
            <v>SI06</v>
          </cell>
          <cell r="E1406">
            <v>71</v>
          </cell>
          <cell r="F1406" t="str">
            <v>LN</v>
          </cell>
          <cell r="G1406" t="str">
            <v>EWSD</v>
          </cell>
          <cell r="H1406" t="str">
            <v>A</v>
          </cell>
          <cell r="I1406" t="str">
            <v>BOGOTA</v>
          </cell>
          <cell r="J1406" t="str">
            <v>SINE</v>
          </cell>
        </row>
        <row r="1407">
          <cell r="A1407" t="str">
            <v>3623</v>
          </cell>
          <cell r="B1407" t="str">
            <v>SINE</v>
          </cell>
          <cell r="C1407" t="str">
            <v>SI06</v>
          </cell>
          <cell r="D1407" t="str">
            <v>SI06</v>
          </cell>
          <cell r="E1407">
            <v>71</v>
          </cell>
          <cell r="F1407" t="str">
            <v>LN</v>
          </cell>
          <cell r="G1407" t="str">
            <v>EWSD</v>
          </cell>
          <cell r="H1407" t="str">
            <v>A</v>
          </cell>
          <cell r="I1407" t="str">
            <v>BOGOTA</v>
          </cell>
          <cell r="J1407" t="str">
            <v>SINE</v>
          </cell>
        </row>
        <row r="1408">
          <cell r="A1408" t="str">
            <v>3624</v>
          </cell>
          <cell r="B1408" t="str">
            <v>SINE</v>
          </cell>
          <cell r="C1408" t="str">
            <v>SI06</v>
          </cell>
          <cell r="D1408" t="str">
            <v>SI06</v>
          </cell>
          <cell r="E1408">
            <v>71</v>
          </cell>
          <cell r="F1408" t="str">
            <v>LN</v>
          </cell>
          <cell r="G1408" t="str">
            <v>EWSD</v>
          </cell>
          <cell r="H1408" t="str">
            <v>A</v>
          </cell>
          <cell r="I1408" t="str">
            <v>BOGOTA</v>
          </cell>
          <cell r="J1408" t="str">
            <v>SINE</v>
          </cell>
        </row>
        <row r="1409">
          <cell r="A1409" t="str">
            <v>3625</v>
          </cell>
          <cell r="B1409" t="str">
            <v>SINE</v>
          </cell>
          <cell r="C1409" t="str">
            <v>SI06</v>
          </cell>
          <cell r="D1409" t="str">
            <v>SI06</v>
          </cell>
          <cell r="E1409">
            <v>71</v>
          </cell>
          <cell r="F1409" t="str">
            <v>LN</v>
          </cell>
          <cell r="G1409" t="str">
            <v>EWSD</v>
          </cell>
          <cell r="H1409" t="str">
            <v>A</v>
          </cell>
          <cell r="I1409" t="str">
            <v>BOGOTA</v>
          </cell>
          <cell r="J1409" t="str">
            <v>SINE</v>
          </cell>
        </row>
        <row r="1410">
          <cell r="A1410" t="str">
            <v>3626</v>
          </cell>
          <cell r="B1410" t="str">
            <v>SINE</v>
          </cell>
          <cell r="C1410" t="str">
            <v>SI06</v>
          </cell>
          <cell r="D1410" t="str">
            <v>SI06</v>
          </cell>
          <cell r="E1410">
            <v>71</v>
          </cell>
          <cell r="F1410" t="str">
            <v>LN</v>
          </cell>
          <cell r="G1410" t="str">
            <v>EWSD</v>
          </cell>
          <cell r="H1410" t="str">
            <v>A</v>
          </cell>
          <cell r="I1410" t="str">
            <v>BOGOTA</v>
          </cell>
          <cell r="J1410" t="str">
            <v>SINE</v>
          </cell>
        </row>
        <row r="1411">
          <cell r="A1411" t="str">
            <v>3627</v>
          </cell>
          <cell r="B1411" t="str">
            <v>SINE</v>
          </cell>
          <cell r="C1411" t="str">
            <v>SI06</v>
          </cell>
          <cell r="D1411" t="str">
            <v>SI06</v>
          </cell>
          <cell r="E1411">
            <v>71</v>
          </cell>
          <cell r="F1411" t="str">
            <v>LN</v>
          </cell>
          <cell r="G1411" t="str">
            <v>EWSD</v>
          </cell>
          <cell r="H1411" t="str">
            <v>A</v>
          </cell>
          <cell r="I1411" t="str">
            <v>BOGOTA</v>
          </cell>
          <cell r="J1411" t="str">
            <v>SINE</v>
          </cell>
        </row>
        <row r="1412">
          <cell r="A1412" t="str">
            <v>3628</v>
          </cell>
          <cell r="B1412" t="str">
            <v>SINE</v>
          </cell>
          <cell r="C1412" t="str">
            <v>SI06</v>
          </cell>
          <cell r="D1412" t="str">
            <v>SI06</v>
          </cell>
          <cell r="E1412">
            <v>71</v>
          </cell>
          <cell r="F1412" t="str">
            <v>LN</v>
          </cell>
          <cell r="G1412" t="str">
            <v>EWSD</v>
          </cell>
          <cell r="H1412" t="str">
            <v>A</v>
          </cell>
          <cell r="I1412" t="str">
            <v>BOGOTA</v>
          </cell>
          <cell r="J1412" t="str">
            <v>SINE</v>
          </cell>
        </row>
        <row r="1413">
          <cell r="A1413" t="str">
            <v>3629</v>
          </cell>
          <cell r="B1413" t="str">
            <v>SINE</v>
          </cell>
          <cell r="C1413" t="str">
            <v>SI06</v>
          </cell>
          <cell r="D1413" t="str">
            <v>SI06</v>
          </cell>
          <cell r="E1413">
            <v>71</v>
          </cell>
          <cell r="F1413" t="str">
            <v>LN</v>
          </cell>
          <cell r="G1413" t="str">
            <v>EWSD</v>
          </cell>
          <cell r="H1413" t="str">
            <v>A</v>
          </cell>
          <cell r="I1413" t="str">
            <v>BOGOTA</v>
          </cell>
          <cell r="J1413" t="str">
            <v>SINE</v>
          </cell>
        </row>
        <row r="1414">
          <cell r="A1414" t="str">
            <v>3630</v>
          </cell>
          <cell r="B1414" t="str">
            <v>SINE</v>
          </cell>
          <cell r="C1414" t="str">
            <v>SI05</v>
          </cell>
          <cell r="D1414" t="str">
            <v>OL04</v>
          </cell>
          <cell r="E1414">
            <v>71</v>
          </cell>
          <cell r="F1414" t="str">
            <v>LN</v>
          </cell>
          <cell r="G1414" t="str">
            <v>AXE</v>
          </cell>
          <cell r="H1414" t="str">
            <v>A</v>
          </cell>
          <cell r="I1414" t="str">
            <v>BOGOTA</v>
          </cell>
          <cell r="J1414" t="str">
            <v>SINE</v>
          </cell>
        </row>
        <row r="1415">
          <cell r="A1415" t="str">
            <v>3631</v>
          </cell>
          <cell r="B1415" t="str">
            <v>SINE</v>
          </cell>
          <cell r="C1415" t="str">
            <v>SI05</v>
          </cell>
          <cell r="D1415" t="str">
            <v>OL04</v>
          </cell>
          <cell r="E1415">
            <v>71</v>
          </cell>
          <cell r="F1415" t="str">
            <v>LN</v>
          </cell>
          <cell r="G1415" t="str">
            <v>AXE</v>
          </cell>
          <cell r="H1415" t="str">
            <v>A</v>
          </cell>
          <cell r="I1415" t="str">
            <v>BOGOTA</v>
          </cell>
          <cell r="J1415" t="str">
            <v>SINE</v>
          </cell>
        </row>
        <row r="1416">
          <cell r="A1416" t="str">
            <v>3632</v>
          </cell>
          <cell r="B1416" t="str">
            <v>SINE</v>
          </cell>
          <cell r="C1416" t="str">
            <v>SI05</v>
          </cell>
          <cell r="D1416" t="str">
            <v>OL04</v>
          </cell>
          <cell r="E1416">
            <v>71</v>
          </cell>
          <cell r="F1416" t="str">
            <v>LN</v>
          </cell>
          <cell r="G1416" t="str">
            <v>AXE</v>
          </cell>
          <cell r="H1416" t="str">
            <v>A</v>
          </cell>
          <cell r="I1416" t="str">
            <v>BOGOTA</v>
          </cell>
          <cell r="J1416" t="str">
            <v>SINE</v>
          </cell>
        </row>
        <row r="1417">
          <cell r="A1417" t="str">
            <v>3633</v>
          </cell>
          <cell r="B1417" t="str">
            <v>SINE</v>
          </cell>
          <cell r="C1417" t="str">
            <v>SI05</v>
          </cell>
          <cell r="D1417" t="str">
            <v>OL04</v>
          </cell>
          <cell r="E1417">
            <v>71</v>
          </cell>
          <cell r="F1417" t="str">
            <v>LN</v>
          </cell>
          <cell r="G1417" t="str">
            <v>AXE</v>
          </cell>
          <cell r="H1417" t="str">
            <v>A</v>
          </cell>
          <cell r="I1417" t="str">
            <v>BOGOTA</v>
          </cell>
          <cell r="J1417" t="str">
            <v>SINE</v>
          </cell>
        </row>
        <row r="1418">
          <cell r="A1418" t="str">
            <v>3634</v>
          </cell>
          <cell r="B1418" t="str">
            <v>SINE</v>
          </cell>
          <cell r="C1418" t="str">
            <v>SI05</v>
          </cell>
          <cell r="D1418" t="str">
            <v>OL04</v>
          </cell>
          <cell r="E1418">
            <v>71</v>
          </cell>
          <cell r="F1418" t="str">
            <v>LN</v>
          </cell>
          <cell r="G1418" t="str">
            <v>AXE</v>
          </cell>
          <cell r="H1418" t="str">
            <v>A</v>
          </cell>
          <cell r="I1418" t="str">
            <v>BOGOTA</v>
          </cell>
          <cell r="J1418" t="str">
            <v>SINE</v>
          </cell>
        </row>
        <row r="1419">
          <cell r="A1419" t="str">
            <v>3635</v>
          </cell>
          <cell r="B1419" t="str">
            <v>SINE</v>
          </cell>
          <cell r="C1419" t="str">
            <v>SIUR</v>
          </cell>
          <cell r="D1419" t="str">
            <v>CE12</v>
          </cell>
          <cell r="E1419">
            <v>71</v>
          </cell>
          <cell r="F1419" t="str">
            <v>LNC</v>
          </cell>
          <cell r="G1419" t="str">
            <v>AXE</v>
          </cell>
          <cell r="H1419" t="str">
            <v>A</v>
          </cell>
          <cell r="I1419" t="str">
            <v>BOGOTA</v>
          </cell>
          <cell r="J1419" t="str">
            <v>SINE</v>
          </cell>
        </row>
        <row r="1420">
          <cell r="A1420" t="str">
            <v>3636</v>
          </cell>
          <cell r="B1420" t="str">
            <v>SINE</v>
          </cell>
          <cell r="C1420" t="str">
            <v>SIUR</v>
          </cell>
          <cell r="D1420" t="str">
            <v>CE12</v>
          </cell>
          <cell r="E1420">
            <v>71</v>
          </cell>
          <cell r="F1420" t="str">
            <v>LNC</v>
          </cell>
          <cell r="G1420" t="str">
            <v>AXE</v>
          </cell>
          <cell r="H1420" t="str">
            <v>A</v>
          </cell>
          <cell r="I1420" t="str">
            <v>BOGOTA</v>
          </cell>
          <cell r="J1420" t="str">
            <v>SINE</v>
          </cell>
        </row>
        <row r="1421">
          <cell r="A1421" t="str">
            <v>3637</v>
          </cell>
          <cell r="B1421" t="str">
            <v>SINE</v>
          </cell>
          <cell r="C1421" t="str">
            <v>SI05</v>
          </cell>
          <cell r="D1421" t="str">
            <v>OL04</v>
          </cell>
          <cell r="E1421">
            <v>71</v>
          </cell>
          <cell r="F1421" t="str">
            <v>LN</v>
          </cell>
          <cell r="G1421" t="str">
            <v>AXE</v>
          </cell>
          <cell r="H1421" t="str">
            <v>A</v>
          </cell>
          <cell r="I1421" t="str">
            <v>BOGOTA</v>
          </cell>
          <cell r="J1421" t="str">
            <v>SINE</v>
          </cell>
        </row>
        <row r="1422">
          <cell r="A1422" t="str">
            <v>3638</v>
          </cell>
          <cell r="B1422" t="str">
            <v>SINE</v>
          </cell>
          <cell r="C1422" t="str">
            <v>SI05</v>
          </cell>
          <cell r="D1422" t="str">
            <v>OL04</v>
          </cell>
          <cell r="E1422">
            <v>71</v>
          </cell>
          <cell r="F1422" t="str">
            <v>LN</v>
          </cell>
          <cell r="G1422" t="str">
            <v>AXE</v>
          </cell>
          <cell r="H1422" t="str">
            <v>A</v>
          </cell>
          <cell r="I1422" t="str">
            <v>BOGOTA</v>
          </cell>
          <cell r="J1422" t="str">
            <v>SINE</v>
          </cell>
        </row>
        <row r="1423">
          <cell r="A1423" t="str">
            <v>3639</v>
          </cell>
          <cell r="B1423" t="str">
            <v>SINE</v>
          </cell>
          <cell r="C1423" t="str">
            <v>SI05</v>
          </cell>
          <cell r="D1423" t="str">
            <v>OL04</v>
          </cell>
          <cell r="E1423">
            <v>71</v>
          </cell>
          <cell r="F1423" t="str">
            <v>LN</v>
          </cell>
          <cell r="G1423" t="str">
            <v>AXE</v>
          </cell>
          <cell r="H1423" t="str">
            <v>A</v>
          </cell>
          <cell r="I1423" t="str">
            <v>BOGOTA</v>
          </cell>
          <cell r="J1423" t="str">
            <v>SINE</v>
          </cell>
        </row>
        <row r="1424">
          <cell r="A1424" t="str">
            <v>3640</v>
          </cell>
          <cell r="B1424" t="str">
            <v>SINE</v>
          </cell>
          <cell r="C1424" t="str">
            <v>SI06</v>
          </cell>
          <cell r="D1424" t="str">
            <v>SI06</v>
          </cell>
          <cell r="E1424">
            <v>71</v>
          </cell>
          <cell r="F1424" t="str">
            <v>LN</v>
          </cell>
          <cell r="G1424" t="str">
            <v>EWSD</v>
          </cell>
          <cell r="H1424" t="str">
            <v>A</v>
          </cell>
          <cell r="I1424" t="str">
            <v>BOGOTA</v>
          </cell>
          <cell r="J1424" t="str">
            <v>SINE</v>
          </cell>
        </row>
        <row r="1425">
          <cell r="A1425" t="str">
            <v>3641</v>
          </cell>
          <cell r="B1425" t="str">
            <v>SINE</v>
          </cell>
          <cell r="C1425" t="str">
            <v>SI06</v>
          </cell>
          <cell r="D1425" t="str">
            <v>SI06</v>
          </cell>
          <cell r="E1425">
            <v>71</v>
          </cell>
          <cell r="F1425" t="str">
            <v>LN</v>
          </cell>
          <cell r="G1425" t="str">
            <v>EWSD</v>
          </cell>
          <cell r="H1425" t="str">
            <v>A</v>
          </cell>
          <cell r="I1425" t="str">
            <v>BOGOTA</v>
          </cell>
          <cell r="J1425" t="str">
            <v>SINE</v>
          </cell>
        </row>
        <row r="1426">
          <cell r="A1426" t="str">
            <v>3642</v>
          </cell>
          <cell r="B1426" t="str">
            <v>SINE</v>
          </cell>
          <cell r="C1426" t="str">
            <v>SI06</v>
          </cell>
          <cell r="D1426" t="str">
            <v>SI06</v>
          </cell>
          <cell r="E1426">
            <v>71</v>
          </cell>
          <cell r="F1426" t="str">
            <v>LN</v>
          </cell>
          <cell r="G1426" t="str">
            <v>EWSD</v>
          </cell>
          <cell r="H1426" t="str">
            <v>A</v>
          </cell>
          <cell r="I1426" t="str">
            <v>BOGOTA</v>
          </cell>
          <cell r="J1426" t="str">
            <v>SINE</v>
          </cell>
        </row>
        <row r="1427">
          <cell r="A1427" t="str">
            <v>3643</v>
          </cell>
          <cell r="B1427" t="str">
            <v>SINE</v>
          </cell>
          <cell r="C1427" t="str">
            <v>SI05</v>
          </cell>
          <cell r="D1427" t="str">
            <v>OL04</v>
          </cell>
          <cell r="E1427">
            <v>71</v>
          </cell>
          <cell r="F1427" t="str">
            <v>LN</v>
          </cell>
          <cell r="G1427" t="str">
            <v>AXE</v>
          </cell>
          <cell r="H1427" t="str">
            <v>A</v>
          </cell>
          <cell r="I1427" t="str">
            <v>BOGOTA</v>
          </cell>
          <cell r="J1427" t="str">
            <v>SINE</v>
          </cell>
        </row>
        <row r="1428">
          <cell r="A1428" t="str">
            <v>3644</v>
          </cell>
          <cell r="B1428" t="str">
            <v>SINE</v>
          </cell>
          <cell r="C1428" t="str">
            <v>SI06</v>
          </cell>
          <cell r="D1428" t="str">
            <v>SI06</v>
          </cell>
          <cell r="E1428">
            <v>71</v>
          </cell>
          <cell r="F1428" t="str">
            <v>LN</v>
          </cell>
          <cell r="G1428" t="str">
            <v>EWSD</v>
          </cell>
          <cell r="H1428" t="str">
            <v>A</v>
          </cell>
          <cell r="I1428" t="str">
            <v>BOGOTA</v>
          </cell>
          <cell r="J1428" t="str">
            <v>SINE</v>
          </cell>
        </row>
        <row r="1429">
          <cell r="A1429" t="str">
            <v>3645</v>
          </cell>
          <cell r="B1429" t="str">
            <v>SINE</v>
          </cell>
          <cell r="C1429" t="str">
            <v>SI06</v>
          </cell>
          <cell r="D1429" t="str">
            <v>SI06</v>
          </cell>
          <cell r="E1429">
            <v>71</v>
          </cell>
          <cell r="F1429" t="str">
            <v>LN</v>
          </cell>
          <cell r="G1429" t="str">
            <v>EWSD</v>
          </cell>
          <cell r="H1429" t="str">
            <v>A</v>
          </cell>
          <cell r="I1429" t="str">
            <v>BOGOTA</v>
          </cell>
          <cell r="J1429" t="str">
            <v>SINE</v>
          </cell>
        </row>
        <row r="1430">
          <cell r="A1430" t="str">
            <v>3646</v>
          </cell>
          <cell r="B1430" t="str">
            <v>SINE</v>
          </cell>
          <cell r="C1430" t="str">
            <v>SI06</v>
          </cell>
          <cell r="D1430" t="str">
            <v>SI06</v>
          </cell>
          <cell r="E1430">
            <v>71</v>
          </cell>
          <cell r="F1430" t="str">
            <v>LN</v>
          </cell>
          <cell r="G1430" t="str">
            <v>EWSD</v>
          </cell>
          <cell r="H1430" t="str">
            <v>A</v>
          </cell>
          <cell r="I1430" t="str">
            <v>BOGOTA</v>
          </cell>
          <cell r="J1430" t="str">
            <v>SINE</v>
          </cell>
        </row>
        <row r="1431">
          <cell r="A1431" t="str">
            <v>3647</v>
          </cell>
          <cell r="B1431" t="str">
            <v>RICA</v>
          </cell>
          <cell r="C1431" t="str">
            <v>RI06</v>
          </cell>
          <cell r="D1431" t="str">
            <v>RI06</v>
          </cell>
          <cell r="E1431">
            <v>64</v>
          </cell>
          <cell r="F1431" t="str">
            <v>RP</v>
          </cell>
          <cell r="G1431" t="str">
            <v>EWSD</v>
          </cell>
          <cell r="H1431" t="str">
            <v>A</v>
          </cell>
          <cell r="I1431" t="str">
            <v>BOGOTA</v>
          </cell>
          <cell r="J1431" t="str">
            <v>RICA</v>
          </cell>
        </row>
        <row r="1432">
          <cell r="A1432" t="str">
            <v>3648</v>
          </cell>
          <cell r="B1432" t="str">
            <v>RICA</v>
          </cell>
          <cell r="C1432" t="str">
            <v>RI06</v>
          </cell>
          <cell r="D1432" t="str">
            <v>RI06</v>
          </cell>
          <cell r="E1432">
            <v>64</v>
          </cell>
          <cell r="F1432" t="str">
            <v>E1</v>
          </cell>
          <cell r="G1432" t="str">
            <v>EWSD</v>
          </cell>
          <cell r="H1432" t="str">
            <v>A</v>
          </cell>
          <cell r="I1432" t="str">
            <v>BOGOTA</v>
          </cell>
          <cell r="J1432" t="str">
            <v>RICA</v>
          </cell>
        </row>
        <row r="1433">
          <cell r="A1433" t="str">
            <v>3649</v>
          </cell>
          <cell r="B1433" t="str">
            <v>RICA</v>
          </cell>
          <cell r="C1433" t="str">
            <v>RI06</v>
          </cell>
          <cell r="D1433" t="str">
            <v>RI06</v>
          </cell>
          <cell r="E1433">
            <v>64</v>
          </cell>
          <cell r="F1433" t="str">
            <v>RP</v>
          </cell>
          <cell r="G1433" t="str">
            <v>EWSD</v>
          </cell>
          <cell r="H1433" t="str">
            <v>A</v>
          </cell>
          <cell r="I1433" t="str">
            <v>BOGOTA</v>
          </cell>
          <cell r="J1433" t="str">
            <v>RICA</v>
          </cell>
        </row>
        <row r="1434">
          <cell r="A1434" t="str">
            <v>3650</v>
          </cell>
          <cell r="B1434" t="str">
            <v>JREY</v>
          </cell>
          <cell r="C1434" t="str">
            <v>JR91</v>
          </cell>
          <cell r="D1434" t="str">
            <v>JR91</v>
          </cell>
          <cell r="E1434">
            <v>71</v>
          </cell>
          <cell r="F1434" t="str">
            <v>LN</v>
          </cell>
          <cell r="G1434" t="str">
            <v>NEAX</v>
          </cell>
          <cell r="H1434" t="str">
            <v>A</v>
          </cell>
          <cell r="I1434" t="str">
            <v>BOGOTA</v>
          </cell>
          <cell r="J1434" t="str">
            <v>JREY</v>
          </cell>
        </row>
        <row r="1435">
          <cell r="A1435" t="str">
            <v>3651</v>
          </cell>
          <cell r="B1435" t="str">
            <v>JREY</v>
          </cell>
          <cell r="C1435" t="str">
            <v>JR91</v>
          </cell>
          <cell r="D1435" t="str">
            <v>JR91</v>
          </cell>
          <cell r="E1435">
            <v>71</v>
          </cell>
          <cell r="F1435" t="str">
            <v>LN</v>
          </cell>
          <cell r="G1435" t="str">
            <v>NEAX</v>
          </cell>
          <cell r="H1435" t="str">
            <v>A</v>
          </cell>
          <cell r="I1435" t="str">
            <v>BOGOTA</v>
          </cell>
          <cell r="J1435" t="str">
            <v>JREY</v>
          </cell>
        </row>
        <row r="1436">
          <cell r="A1436" t="str">
            <v>3652</v>
          </cell>
          <cell r="B1436" t="str">
            <v>JREY</v>
          </cell>
          <cell r="C1436" t="str">
            <v>JR91</v>
          </cell>
          <cell r="D1436" t="str">
            <v>JR91</v>
          </cell>
          <cell r="E1436">
            <v>71</v>
          </cell>
          <cell r="F1436" t="str">
            <v>LN</v>
          </cell>
          <cell r="G1436" t="str">
            <v>NEAX</v>
          </cell>
          <cell r="H1436" t="str">
            <v>A</v>
          </cell>
          <cell r="I1436" t="str">
            <v>BOGOTA</v>
          </cell>
          <cell r="J1436" t="str">
            <v>JREY</v>
          </cell>
        </row>
        <row r="1437">
          <cell r="A1437" t="str">
            <v>3653</v>
          </cell>
          <cell r="B1437" t="str">
            <v>JREY</v>
          </cell>
          <cell r="C1437" t="str">
            <v>JR91</v>
          </cell>
          <cell r="D1437" t="str">
            <v>JR91</v>
          </cell>
          <cell r="E1437">
            <v>71</v>
          </cell>
          <cell r="F1437" t="str">
            <v>LN</v>
          </cell>
          <cell r="G1437" t="str">
            <v>NEAX</v>
          </cell>
          <cell r="H1437" t="str">
            <v>A</v>
          </cell>
          <cell r="I1437" t="str">
            <v>BOGOTA</v>
          </cell>
          <cell r="J1437" t="str">
            <v>JREY</v>
          </cell>
        </row>
        <row r="1438">
          <cell r="A1438" t="str">
            <v>3654</v>
          </cell>
          <cell r="B1438" t="str">
            <v>JREY</v>
          </cell>
          <cell r="C1438" t="str">
            <v>JR91</v>
          </cell>
          <cell r="D1438" t="str">
            <v>JR91</v>
          </cell>
          <cell r="E1438">
            <v>71</v>
          </cell>
          <cell r="F1438" t="str">
            <v>LN</v>
          </cell>
          <cell r="G1438" t="str">
            <v>NEAX</v>
          </cell>
          <cell r="H1438" t="str">
            <v>A</v>
          </cell>
          <cell r="I1438" t="str">
            <v>BOGOTA</v>
          </cell>
          <cell r="J1438" t="str">
            <v>JREY</v>
          </cell>
        </row>
        <row r="1439">
          <cell r="A1439" t="str">
            <v>3660</v>
          </cell>
          <cell r="B1439" t="str">
            <v>OLAY</v>
          </cell>
          <cell r="C1439" t="str">
            <v>OL06</v>
          </cell>
          <cell r="D1439" t="str">
            <v>OL06</v>
          </cell>
          <cell r="E1439">
            <v>60</v>
          </cell>
          <cell r="F1439" t="str">
            <v>LN</v>
          </cell>
          <cell r="G1439" t="str">
            <v>FETEX</v>
          </cell>
          <cell r="H1439" t="str">
            <v>A</v>
          </cell>
          <cell r="I1439" t="str">
            <v>BOGOTA</v>
          </cell>
          <cell r="J1439" t="str">
            <v>OLAY</v>
          </cell>
        </row>
        <row r="1440">
          <cell r="A1440" t="str">
            <v>3661</v>
          </cell>
          <cell r="B1440" t="str">
            <v>OLAY</v>
          </cell>
          <cell r="C1440" t="str">
            <v>OL06</v>
          </cell>
          <cell r="D1440" t="str">
            <v>OL06</v>
          </cell>
          <cell r="E1440">
            <v>60</v>
          </cell>
          <cell r="F1440" t="str">
            <v>LN</v>
          </cell>
          <cell r="G1440" t="str">
            <v>FETEX</v>
          </cell>
          <cell r="H1440" t="str">
            <v>A</v>
          </cell>
          <cell r="I1440" t="str">
            <v>BOGOTA</v>
          </cell>
          <cell r="J1440" t="str">
            <v>OLAY</v>
          </cell>
        </row>
        <row r="1441">
          <cell r="A1441" t="str">
            <v>3662</v>
          </cell>
          <cell r="B1441" t="str">
            <v>OLAY</v>
          </cell>
          <cell r="C1441" t="str">
            <v>OL06</v>
          </cell>
          <cell r="D1441" t="str">
            <v>OL06</v>
          </cell>
          <cell r="E1441">
            <v>60</v>
          </cell>
          <cell r="F1441" t="str">
            <v>LN</v>
          </cell>
          <cell r="G1441" t="str">
            <v>FETEX</v>
          </cell>
          <cell r="H1441" t="str">
            <v>A</v>
          </cell>
          <cell r="I1441" t="str">
            <v>BOGOTA</v>
          </cell>
          <cell r="J1441" t="str">
            <v>OLAY</v>
          </cell>
        </row>
        <row r="1442">
          <cell r="A1442" t="str">
            <v>3663</v>
          </cell>
          <cell r="B1442" t="str">
            <v>OLAY</v>
          </cell>
          <cell r="C1442" t="str">
            <v>OL06</v>
          </cell>
          <cell r="D1442" t="str">
            <v>OL06</v>
          </cell>
          <cell r="E1442">
            <v>60</v>
          </cell>
          <cell r="F1442" t="str">
            <v>LN</v>
          </cell>
          <cell r="G1442" t="str">
            <v>FETEX</v>
          </cell>
          <cell r="H1442" t="str">
            <v>A</v>
          </cell>
          <cell r="I1442" t="str">
            <v>BOGOTA</v>
          </cell>
          <cell r="J1442" t="str">
            <v>OLAY</v>
          </cell>
        </row>
        <row r="1443">
          <cell r="A1443" t="str">
            <v>3664</v>
          </cell>
          <cell r="B1443" t="str">
            <v>OLAY</v>
          </cell>
          <cell r="C1443" t="str">
            <v>OL06</v>
          </cell>
          <cell r="D1443" t="str">
            <v>OL06</v>
          </cell>
          <cell r="E1443">
            <v>60</v>
          </cell>
          <cell r="F1443" t="str">
            <v>LN</v>
          </cell>
          <cell r="G1443" t="str">
            <v>FETEX</v>
          </cell>
          <cell r="H1443" t="str">
            <v>A</v>
          </cell>
          <cell r="I1443" t="str">
            <v>BOGOTA</v>
          </cell>
          <cell r="J1443" t="str">
            <v>OLAY</v>
          </cell>
        </row>
        <row r="1444">
          <cell r="A1444" t="str">
            <v>3665</v>
          </cell>
          <cell r="B1444" t="str">
            <v>OLAY</v>
          </cell>
          <cell r="C1444" t="str">
            <v>OL06</v>
          </cell>
          <cell r="D1444" t="str">
            <v>OL06</v>
          </cell>
          <cell r="E1444">
            <v>60</v>
          </cell>
          <cell r="F1444" t="str">
            <v>LN</v>
          </cell>
          <cell r="G1444" t="str">
            <v>FETEX</v>
          </cell>
          <cell r="H1444" t="str">
            <v>A</v>
          </cell>
          <cell r="I1444" t="str">
            <v>BOGOTA</v>
          </cell>
          <cell r="J1444" t="str">
            <v>OLAY</v>
          </cell>
        </row>
        <row r="1445">
          <cell r="A1445" t="str">
            <v>3666</v>
          </cell>
          <cell r="B1445" t="str">
            <v>OLAY</v>
          </cell>
          <cell r="C1445" t="str">
            <v>OL06</v>
          </cell>
          <cell r="D1445" t="str">
            <v>OL06</v>
          </cell>
          <cell r="E1445">
            <v>60</v>
          </cell>
          <cell r="F1445" t="str">
            <v>LN</v>
          </cell>
          <cell r="G1445" t="str">
            <v>FETEX</v>
          </cell>
          <cell r="H1445" t="str">
            <v>A</v>
          </cell>
          <cell r="I1445" t="str">
            <v>BOGOTA</v>
          </cell>
          <cell r="J1445" t="str">
            <v>OLAY</v>
          </cell>
        </row>
        <row r="1446">
          <cell r="A1446" t="str">
            <v>3667</v>
          </cell>
          <cell r="B1446" t="str">
            <v>OLAY</v>
          </cell>
          <cell r="C1446" t="str">
            <v>OL06</v>
          </cell>
          <cell r="D1446" t="str">
            <v>OL06</v>
          </cell>
          <cell r="E1446">
            <v>60</v>
          </cell>
          <cell r="F1446" t="str">
            <v>LN</v>
          </cell>
          <cell r="G1446" t="str">
            <v>FETEX</v>
          </cell>
          <cell r="H1446" t="str">
            <v>A</v>
          </cell>
          <cell r="I1446" t="str">
            <v>BOGOTA</v>
          </cell>
          <cell r="J1446" t="str">
            <v>OLAY</v>
          </cell>
        </row>
        <row r="1447">
          <cell r="A1447" t="str">
            <v>3668</v>
          </cell>
          <cell r="B1447" t="str">
            <v>OLAY</v>
          </cell>
          <cell r="C1447" t="str">
            <v>OL06</v>
          </cell>
          <cell r="D1447" t="str">
            <v>OL06</v>
          </cell>
          <cell r="E1447">
            <v>60</v>
          </cell>
          <cell r="F1447" t="str">
            <v>LN</v>
          </cell>
          <cell r="G1447" t="str">
            <v>FETEX</v>
          </cell>
          <cell r="H1447" t="str">
            <v>A</v>
          </cell>
          <cell r="I1447" t="str">
            <v>BOGOTA</v>
          </cell>
          <cell r="J1447" t="str">
            <v>OLAY</v>
          </cell>
        </row>
        <row r="1448">
          <cell r="A1448" t="str">
            <v>3669</v>
          </cell>
          <cell r="B1448" t="str">
            <v>OLAY</v>
          </cell>
          <cell r="C1448" t="str">
            <v>OL06</v>
          </cell>
          <cell r="D1448" t="str">
            <v>OL06</v>
          </cell>
          <cell r="E1448">
            <v>60</v>
          </cell>
          <cell r="F1448" t="str">
            <v>LN</v>
          </cell>
          <cell r="G1448" t="str">
            <v>FETEX</v>
          </cell>
          <cell r="H1448" t="str">
            <v>A</v>
          </cell>
          <cell r="I1448" t="str">
            <v>BOGOTA</v>
          </cell>
          <cell r="J1448" t="str">
            <v>OLAY</v>
          </cell>
        </row>
        <row r="1449">
          <cell r="A1449" t="str">
            <v>3670</v>
          </cell>
          <cell r="B1449" t="str">
            <v>SINE</v>
          </cell>
          <cell r="C1449" t="str">
            <v>SI06</v>
          </cell>
          <cell r="D1449" t="str">
            <v>SI06</v>
          </cell>
          <cell r="E1449">
            <v>71</v>
          </cell>
          <cell r="F1449" t="str">
            <v>LN</v>
          </cell>
          <cell r="G1449" t="str">
            <v>EWSD</v>
          </cell>
          <cell r="H1449" t="str">
            <v>A</v>
          </cell>
          <cell r="I1449" t="str">
            <v>BOGOTA</v>
          </cell>
          <cell r="J1449" t="str">
            <v>SINE</v>
          </cell>
        </row>
        <row r="1450">
          <cell r="A1450" t="str">
            <v>3671</v>
          </cell>
          <cell r="B1450" t="str">
            <v>SINE</v>
          </cell>
          <cell r="C1450" t="str">
            <v>SI06</v>
          </cell>
          <cell r="D1450" t="str">
            <v>SI06</v>
          </cell>
          <cell r="E1450">
            <v>71</v>
          </cell>
          <cell r="F1450" t="str">
            <v>LN</v>
          </cell>
          <cell r="G1450" t="str">
            <v>EWSD</v>
          </cell>
          <cell r="H1450" t="str">
            <v>A</v>
          </cell>
          <cell r="I1450" t="str">
            <v>BOGOTA</v>
          </cell>
          <cell r="J1450" t="str">
            <v>SINE</v>
          </cell>
        </row>
        <row r="1451">
          <cell r="A1451" t="str">
            <v>3672</v>
          </cell>
          <cell r="B1451" t="str">
            <v>SINE</v>
          </cell>
          <cell r="C1451" t="str">
            <v>SI06</v>
          </cell>
          <cell r="D1451" t="str">
            <v>SI06</v>
          </cell>
          <cell r="E1451">
            <v>71</v>
          </cell>
          <cell r="F1451" t="str">
            <v>LN</v>
          </cell>
          <cell r="G1451" t="str">
            <v>EWSD</v>
          </cell>
          <cell r="H1451" t="str">
            <v>A</v>
          </cell>
          <cell r="I1451" t="str">
            <v>BOGOTA</v>
          </cell>
          <cell r="J1451" t="str">
            <v>SINE</v>
          </cell>
        </row>
        <row r="1452">
          <cell r="A1452" t="str">
            <v>3673</v>
          </cell>
          <cell r="B1452" t="str">
            <v>SINE</v>
          </cell>
          <cell r="C1452" t="str">
            <v>SI06</v>
          </cell>
          <cell r="D1452" t="str">
            <v>SI06</v>
          </cell>
          <cell r="E1452">
            <v>71</v>
          </cell>
          <cell r="F1452" t="str">
            <v>LN</v>
          </cell>
          <cell r="G1452" t="str">
            <v>EWSD</v>
          </cell>
          <cell r="H1452" t="str">
            <v>A</v>
          </cell>
          <cell r="I1452" t="str">
            <v>BOGOTA</v>
          </cell>
          <cell r="J1452" t="str">
            <v>SINE</v>
          </cell>
        </row>
        <row r="1453">
          <cell r="A1453" t="str">
            <v>3674</v>
          </cell>
          <cell r="B1453" t="str">
            <v>SINE</v>
          </cell>
          <cell r="C1453" t="str">
            <v>SI06</v>
          </cell>
          <cell r="D1453" t="str">
            <v>SI06</v>
          </cell>
          <cell r="E1453">
            <v>71</v>
          </cell>
          <cell r="F1453" t="str">
            <v>LN</v>
          </cell>
          <cell r="G1453" t="str">
            <v>EWSD</v>
          </cell>
          <cell r="H1453" t="str">
            <v>A</v>
          </cell>
          <cell r="I1453" t="str">
            <v>BOGOTA</v>
          </cell>
          <cell r="J1453" t="str">
            <v>SINE</v>
          </cell>
        </row>
        <row r="1454">
          <cell r="A1454" t="str">
            <v>3675</v>
          </cell>
          <cell r="B1454" t="str">
            <v>SINE</v>
          </cell>
          <cell r="C1454" t="str">
            <v>SI06</v>
          </cell>
          <cell r="D1454" t="str">
            <v>SI06</v>
          </cell>
          <cell r="E1454">
            <v>71</v>
          </cell>
          <cell r="F1454" t="str">
            <v>LN</v>
          </cell>
          <cell r="G1454" t="str">
            <v>EWSD</v>
          </cell>
          <cell r="H1454" t="str">
            <v>A</v>
          </cell>
          <cell r="I1454" t="str">
            <v>BOGOTA</v>
          </cell>
          <cell r="J1454" t="str">
            <v>SINE</v>
          </cell>
        </row>
        <row r="1455">
          <cell r="A1455" t="str">
            <v>3676</v>
          </cell>
          <cell r="B1455" t="str">
            <v>SINE</v>
          </cell>
          <cell r="C1455" t="str">
            <v>SI06</v>
          </cell>
          <cell r="D1455" t="str">
            <v>SI06</v>
          </cell>
          <cell r="E1455">
            <v>71</v>
          </cell>
          <cell r="F1455" t="str">
            <v>LN</v>
          </cell>
          <cell r="G1455" t="str">
            <v>EWSD</v>
          </cell>
          <cell r="H1455" t="str">
            <v>A</v>
          </cell>
          <cell r="I1455" t="str">
            <v>BOGOTA</v>
          </cell>
          <cell r="J1455" t="str">
            <v>SINE</v>
          </cell>
        </row>
        <row r="1456">
          <cell r="A1456" t="str">
            <v>3677</v>
          </cell>
          <cell r="B1456" t="str">
            <v>SINE</v>
          </cell>
          <cell r="C1456" t="str">
            <v>SI06</v>
          </cell>
          <cell r="D1456" t="str">
            <v>SI06</v>
          </cell>
          <cell r="E1456">
            <v>71</v>
          </cell>
          <cell r="F1456" t="str">
            <v>LN</v>
          </cell>
          <cell r="G1456" t="str">
            <v>EWSD</v>
          </cell>
          <cell r="H1456" t="str">
            <v>A</v>
          </cell>
          <cell r="I1456" t="str">
            <v>BOGOTA</v>
          </cell>
          <cell r="J1456" t="str">
            <v>SINE</v>
          </cell>
        </row>
        <row r="1457">
          <cell r="A1457" t="str">
            <v>3678</v>
          </cell>
          <cell r="B1457" t="str">
            <v>SINE</v>
          </cell>
          <cell r="C1457" t="str">
            <v>SI06</v>
          </cell>
          <cell r="D1457" t="str">
            <v>SI06</v>
          </cell>
          <cell r="E1457">
            <v>71</v>
          </cell>
          <cell r="F1457" t="str">
            <v>LN</v>
          </cell>
          <cell r="G1457" t="str">
            <v>EWSD</v>
          </cell>
          <cell r="H1457" t="str">
            <v>A</v>
          </cell>
          <cell r="I1457" t="str">
            <v>BOGOTA</v>
          </cell>
          <cell r="J1457" t="str">
            <v>SINE</v>
          </cell>
        </row>
        <row r="1458">
          <cell r="A1458" t="str">
            <v>3679</v>
          </cell>
          <cell r="B1458" t="str">
            <v>SINE</v>
          </cell>
          <cell r="C1458" t="str">
            <v>SI06</v>
          </cell>
          <cell r="D1458" t="str">
            <v>SI06</v>
          </cell>
          <cell r="E1458">
            <v>71</v>
          </cell>
          <cell r="F1458" t="str">
            <v>LN</v>
          </cell>
          <cell r="G1458" t="str">
            <v>EWSD</v>
          </cell>
          <cell r="H1458" t="str">
            <v>A</v>
          </cell>
          <cell r="I1458" t="str">
            <v>BOGOTA</v>
          </cell>
          <cell r="J1458" t="str">
            <v>SINE</v>
          </cell>
        </row>
        <row r="1459">
          <cell r="A1459" t="str">
            <v>3680</v>
          </cell>
          <cell r="B1459" t="str">
            <v>CUNI</v>
          </cell>
          <cell r="C1459" t="str">
            <v>CU08</v>
          </cell>
          <cell r="D1459" t="str">
            <v>CU08</v>
          </cell>
          <cell r="E1459">
            <v>24</v>
          </cell>
          <cell r="F1459" t="str">
            <v>LN</v>
          </cell>
          <cell r="G1459" t="str">
            <v>FETEX</v>
          </cell>
          <cell r="H1459" t="str">
            <v>A</v>
          </cell>
          <cell r="I1459" t="str">
            <v>BOGOTA</v>
          </cell>
          <cell r="J1459" t="str">
            <v>CUNI</v>
          </cell>
        </row>
        <row r="1460">
          <cell r="A1460" t="str">
            <v>3681</v>
          </cell>
          <cell r="B1460" t="str">
            <v>CUNI</v>
          </cell>
          <cell r="C1460" t="str">
            <v>CU08</v>
          </cell>
          <cell r="D1460" t="str">
            <v>CU08</v>
          </cell>
          <cell r="E1460">
            <v>24</v>
          </cell>
          <cell r="F1460" t="str">
            <v>LN</v>
          </cell>
          <cell r="G1460" t="str">
            <v>FETEX</v>
          </cell>
          <cell r="H1460" t="str">
            <v>A</v>
          </cell>
          <cell r="I1460" t="str">
            <v>BOGOTA</v>
          </cell>
          <cell r="J1460" t="str">
            <v>CUNI</v>
          </cell>
        </row>
        <row r="1461">
          <cell r="A1461" t="str">
            <v>3682</v>
          </cell>
          <cell r="B1461" t="str">
            <v>CUNI</v>
          </cell>
          <cell r="C1461" t="str">
            <v>CU08</v>
          </cell>
          <cell r="D1461" t="str">
            <v>CU08</v>
          </cell>
          <cell r="E1461">
            <v>24</v>
          </cell>
          <cell r="F1461" t="str">
            <v>LN</v>
          </cell>
          <cell r="G1461" t="str">
            <v>FETEX</v>
          </cell>
          <cell r="H1461" t="str">
            <v>A</v>
          </cell>
          <cell r="I1461" t="str">
            <v>BOGOTA</v>
          </cell>
          <cell r="J1461" t="str">
            <v>CUNI</v>
          </cell>
        </row>
        <row r="1462">
          <cell r="A1462" t="str">
            <v>3683</v>
          </cell>
          <cell r="B1462" t="str">
            <v>CUNI</v>
          </cell>
          <cell r="C1462" t="str">
            <v>CU08</v>
          </cell>
          <cell r="D1462" t="str">
            <v>CU08</v>
          </cell>
          <cell r="E1462">
            <v>24</v>
          </cell>
          <cell r="F1462" t="str">
            <v>LN</v>
          </cell>
          <cell r="G1462" t="str">
            <v>FETEX</v>
          </cell>
          <cell r="H1462" t="str">
            <v>A</v>
          </cell>
          <cell r="I1462" t="str">
            <v>BOGOTA</v>
          </cell>
          <cell r="J1462" t="str">
            <v>CUNI</v>
          </cell>
        </row>
        <row r="1463">
          <cell r="A1463" t="str">
            <v>3684</v>
          </cell>
          <cell r="B1463" t="str">
            <v>CUNI</v>
          </cell>
          <cell r="C1463" t="str">
            <v>CU08</v>
          </cell>
          <cell r="D1463" t="str">
            <v>CU08</v>
          </cell>
          <cell r="E1463">
            <v>24</v>
          </cell>
          <cell r="F1463" t="str">
            <v>LN</v>
          </cell>
          <cell r="G1463" t="str">
            <v>FETEX</v>
          </cell>
          <cell r="H1463" t="str">
            <v>A</v>
          </cell>
          <cell r="I1463" t="str">
            <v>BOGOTA</v>
          </cell>
          <cell r="J1463" t="str">
            <v>CUNI</v>
          </cell>
        </row>
        <row r="1464">
          <cell r="A1464" t="str">
            <v>3685</v>
          </cell>
          <cell r="B1464" t="str">
            <v>CUNI</v>
          </cell>
          <cell r="C1464" t="str">
            <v>CU08</v>
          </cell>
          <cell r="D1464" t="str">
            <v>CU08</v>
          </cell>
          <cell r="E1464">
            <v>24</v>
          </cell>
          <cell r="F1464" t="str">
            <v>LN</v>
          </cell>
          <cell r="G1464" t="str">
            <v>FETEX</v>
          </cell>
          <cell r="H1464" t="str">
            <v>A</v>
          </cell>
          <cell r="I1464" t="str">
            <v>BOGOTA</v>
          </cell>
          <cell r="J1464" t="str">
            <v>CUNI</v>
          </cell>
        </row>
        <row r="1465">
          <cell r="A1465" t="str">
            <v>3686</v>
          </cell>
          <cell r="B1465" t="str">
            <v>CUNI</v>
          </cell>
          <cell r="C1465" t="str">
            <v>CU08</v>
          </cell>
          <cell r="D1465" t="str">
            <v>CU08</v>
          </cell>
          <cell r="E1465">
            <v>24</v>
          </cell>
          <cell r="F1465" t="str">
            <v>LN</v>
          </cell>
          <cell r="G1465" t="str">
            <v>FETEX</v>
          </cell>
          <cell r="H1465" t="str">
            <v>A</v>
          </cell>
          <cell r="I1465" t="str">
            <v>BOGOTA</v>
          </cell>
          <cell r="J1465" t="str">
            <v>CUNI</v>
          </cell>
        </row>
        <row r="1466">
          <cell r="A1466" t="str">
            <v>3687</v>
          </cell>
          <cell r="B1466" t="str">
            <v>CUNI</v>
          </cell>
          <cell r="C1466" t="str">
            <v>CU08</v>
          </cell>
          <cell r="D1466" t="str">
            <v>CU08</v>
          </cell>
          <cell r="E1466">
            <v>24</v>
          </cell>
          <cell r="F1466" t="str">
            <v>LN</v>
          </cell>
          <cell r="G1466" t="str">
            <v>FETEX</v>
          </cell>
          <cell r="H1466" t="str">
            <v>A</v>
          </cell>
          <cell r="I1466" t="str">
            <v>BOGOTA</v>
          </cell>
          <cell r="J1466" t="str">
            <v>CUNI</v>
          </cell>
        </row>
        <row r="1467">
          <cell r="A1467" t="str">
            <v>3688</v>
          </cell>
          <cell r="B1467" t="str">
            <v>CUNI</v>
          </cell>
          <cell r="C1467" t="str">
            <v>CU08</v>
          </cell>
          <cell r="D1467" t="str">
            <v>CU08</v>
          </cell>
          <cell r="E1467">
            <v>24</v>
          </cell>
          <cell r="F1467" t="str">
            <v>LN</v>
          </cell>
          <cell r="G1467" t="str">
            <v>FETEX</v>
          </cell>
          <cell r="H1467" t="str">
            <v>A</v>
          </cell>
          <cell r="I1467" t="str">
            <v>BOGOTA</v>
          </cell>
          <cell r="J1467" t="str">
            <v>CUNI</v>
          </cell>
        </row>
        <row r="1468">
          <cell r="A1468" t="str">
            <v>3689</v>
          </cell>
          <cell r="B1468" t="str">
            <v>CUNI</v>
          </cell>
          <cell r="C1468" t="str">
            <v>CU08</v>
          </cell>
          <cell r="D1468" t="str">
            <v>CU08</v>
          </cell>
          <cell r="E1468">
            <v>24</v>
          </cell>
          <cell r="F1468" t="str">
            <v>LN</v>
          </cell>
          <cell r="G1468" t="str">
            <v>FETEX</v>
          </cell>
          <cell r="H1468" t="str">
            <v>A</v>
          </cell>
          <cell r="I1468" t="str">
            <v>BOGOTA</v>
          </cell>
          <cell r="J1468" t="str">
            <v>CUNI</v>
          </cell>
        </row>
        <row r="1469">
          <cell r="A1469" t="str">
            <v>3690</v>
          </cell>
          <cell r="B1469" t="str">
            <v>CUNI</v>
          </cell>
          <cell r="C1469" t="str">
            <v>CU08</v>
          </cell>
          <cell r="D1469" t="str">
            <v>CU08</v>
          </cell>
          <cell r="E1469">
            <v>24</v>
          </cell>
          <cell r="F1469" t="str">
            <v>LN</v>
          </cell>
          <cell r="G1469" t="str">
            <v>FETEX</v>
          </cell>
          <cell r="H1469" t="str">
            <v>A</v>
          </cell>
          <cell r="I1469" t="str">
            <v>BOGOTA</v>
          </cell>
          <cell r="J1469" t="str">
            <v>CUNI</v>
          </cell>
        </row>
        <row r="1470">
          <cell r="A1470" t="str">
            <v>3691</v>
          </cell>
          <cell r="B1470" t="str">
            <v>CUNI</v>
          </cell>
          <cell r="C1470" t="str">
            <v>CU08</v>
          </cell>
          <cell r="D1470" t="str">
            <v>CU08</v>
          </cell>
          <cell r="E1470">
            <v>24</v>
          </cell>
          <cell r="F1470" t="str">
            <v>LN</v>
          </cell>
          <cell r="G1470" t="str">
            <v>FETEX</v>
          </cell>
          <cell r="H1470" t="str">
            <v>A</v>
          </cell>
          <cell r="I1470" t="str">
            <v>BOGOTA</v>
          </cell>
          <cell r="J1470" t="str">
            <v>CUNI</v>
          </cell>
        </row>
        <row r="1471">
          <cell r="A1471" t="str">
            <v>3692</v>
          </cell>
          <cell r="B1471" t="str">
            <v>CUNI</v>
          </cell>
          <cell r="C1471" t="str">
            <v>CU01</v>
          </cell>
          <cell r="D1471" t="str">
            <v>CU01</v>
          </cell>
          <cell r="E1471">
            <v>24</v>
          </cell>
          <cell r="F1471" t="str">
            <v>RP</v>
          </cell>
          <cell r="G1471" t="str">
            <v>EWSD</v>
          </cell>
          <cell r="H1471" t="str">
            <v>A</v>
          </cell>
          <cell r="I1471" t="str">
            <v>BOGOTA</v>
          </cell>
          <cell r="J1471" t="str">
            <v>CUNI</v>
          </cell>
        </row>
        <row r="1472">
          <cell r="A1472" t="str">
            <v>3693</v>
          </cell>
          <cell r="B1472" t="str">
            <v>CUNI</v>
          </cell>
          <cell r="C1472" t="str">
            <v>CU01</v>
          </cell>
          <cell r="D1472" t="str">
            <v>CU01</v>
          </cell>
          <cell r="E1472">
            <v>24</v>
          </cell>
          <cell r="F1472" t="str">
            <v>RP</v>
          </cell>
          <cell r="G1472" t="str">
            <v>EWSD</v>
          </cell>
          <cell r="H1472" t="str">
            <v>A</v>
          </cell>
          <cell r="I1472" t="str">
            <v>BOGOTA</v>
          </cell>
          <cell r="J1472" t="str">
            <v>CUNI</v>
          </cell>
        </row>
        <row r="1473">
          <cell r="A1473" t="str">
            <v>3694</v>
          </cell>
          <cell r="B1473" t="str">
            <v>CUNI</v>
          </cell>
          <cell r="C1473" t="str">
            <v>CU01</v>
          </cell>
          <cell r="D1473" t="str">
            <v>CU01</v>
          </cell>
          <cell r="E1473">
            <v>24</v>
          </cell>
          <cell r="F1473" t="str">
            <v>RP</v>
          </cell>
          <cell r="G1473" t="str">
            <v>EWSD</v>
          </cell>
          <cell r="H1473" t="str">
            <v>A</v>
          </cell>
          <cell r="I1473" t="str">
            <v>BOGOTA</v>
          </cell>
          <cell r="J1473" t="str">
            <v>CUNI</v>
          </cell>
        </row>
        <row r="1474">
          <cell r="A1474" t="str">
            <v>3695</v>
          </cell>
          <cell r="B1474" t="str">
            <v>CUNI</v>
          </cell>
          <cell r="C1474" t="str">
            <v>CU01</v>
          </cell>
          <cell r="D1474" t="str">
            <v>CU01</v>
          </cell>
          <cell r="E1474">
            <v>24</v>
          </cell>
          <cell r="F1474" t="str">
            <v>RB</v>
          </cell>
          <cell r="G1474" t="str">
            <v>EWSD</v>
          </cell>
          <cell r="H1474" t="str">
            <v>A</v>
          </cell>
          <cell r="I1474" t="str">
            <v>BOGOTA</v>
          </cell>
          <cell r="J1474" t="str">
            <v>CUNI</v>
          </cell>
        </row>
        <row r="1475">
          <cell r="A1475" t="str">
            <v>3696</v>
          </cell>
          <cell r="B1475" t="str">
            <v>CUNI</v>
          </cell>
          <cell r="C1475" t="str">
            <v>CU01</v>
          </cell>
          <cell r="D1475" t="str">
            <v>CU01</v>
          </cell>
          <cell r="E1475">
            <v>24</v>
          </cell>
          <cell r="F1475" t="str">
            <v>RB</v>
          </cell>
          <cell r="G1475" t="str">
            <v>EWSD</v>
          </cell>
          <cell r="H1475" t="str">
            <v>A</v>
          </cell>
          <cell r="I1475" t="str">
            <v>BOGOTA</v>
          </cell>
          <cell r="J1475" t="str">
            <v>CUNI</v>
          </cell>
        </row>
        <row r="1476">
          <cell r="A1476" t="str">
            <v>3697</v>
          </cell>
          <cell r="B1476" t="str">
            <v>CUNI</v>
          </cell>
          <cell r="C1476" t="str">
            <v>CU01</v>
          </cell>
          <cell r="D1476" t="str">
            <v>CU01</v>
          </cell>
          <cell r="E1476">
            <v>24</v>
          </cell>
          <cell r="F1476" t="str">
            <v>RB</v>
          </cell>
          <cell r="G1476" t="str">
            <v>EWSD</v>
          </cell>
          <cell r="H1476" t="str">
            <v>A</v>
          </cell>
          <cell r="I1476" t="str">
            <v>BOGOTA</v>
          </cell>
          <cell r="J1476" t="str">
            <v>CUNI</v>
          </cell>
        </row>
        <row r="1477">
          <cell r="A1477" t="str">
            <v>3698</v>
          </cell>
          <cell r="B1477" t="str">
            <v>CUNI</v>
          </cell>
          <cell r="C1477" t="str">
            <v>CU01</v>
          </cell>
          <cell r="D1477" t="str">
            <v>CU01</v>
          </cell>
          <cell r="E1477">
            <v>24</v>
          </cell>
          <cell r="F1477" t="str">
            <v>RB</v>
          </cell>
          <cell r="G1477" t="str">
            <v>EWSD</v>
          </cell>
          <cell r="H1477" t="str">
            <v>A</v>
          </cell>
          <cell r="I1477" t="str">
            <v>BOGOTA</v>
          </cell>
          <cell r="J1477" t="str">
            <v>CUNI</v>
          </cell>
        </row>
        <row r="1478">
          <cell r="A1478" t="str">
            <v>3699</v>
          </cell>
          <cell r="B1478" t="str">
            <v>CUNI</v>
          </cell>
          <cell r="C1478" t="str">
            <v>CU01</v>
          </cell>
          <cell r="D1478" t="str">
            <v>CU01</v>
          </cell>
          <cell r="E1478">
            <v>24</v>
          </cell>
          <cell r="F1478" t="str">
            <v>RB</v>
          </cell>
          <cell r="G1478" t="str">
            <v>EWSD</v>
          </cell>
          <cell r="H1478" t="str">
            <v>A</v>
          </cell>
          <cell r="I1478" t="str">
            <v>BOGOTA</v>
          </cell>
          <cell r="J1478" t="str">
            <v>CUNI</v>
          </cell>
        </row>
        <row r="1479">
          <cell r="A1479" t="str">
            <v>3700</v>
          </cell>
          <cell r="B1479" t="str">
            <v>RICA</v>
          </cell>
          <cell r="C1479" t="str">
            <v>RI06</v>
          </cell>
          <cell r="D1479" t="str">
            <v>RI06</v>
          </cell>
          <cell r="E1479">
            <v>64</v>
          </cell>
          <cell r="F1479" t="str">
            <v>LN</v>
          </cell>
          <cell r="G1479" t="str">
            <v>EWSD</v>
          </cell>
          <cell r="H1479" t="str">
            <v>A</v>
          </cell>
          <cell r="I1479" t="str">
            <v>BOGOTA</v>
          </cell>
          <cell r="J1479" t="str">
            <v>RICA</v>
          </cell>
        </row>
        <row r="1480">
          <cell r="A1480" t="str">
            <v>3701</v>
          </cell>
          <cell r="B1480" t="str">
            <v>RICA</v>
          </cell>
          <cell r="C1480" t="str">
            <v>RI06</v>
          </cell>
          <cell r="D1480" t="str">
            <v>RI06</v>
          </cell>
          <cell r="E1480">
            <v>64</v>
          </cell>
          <cell r="F1480" t="str">
            <v>LN</v>
          </cell>
          <cell r="G1480" t="str">
            <v>EWSD</v>
          </cell>
          <cell r="H1480" t="str">
            <v>A</v>
          </cell>
          <cell r="I1480" t="str">
            <v>BOGOTA</v>
          </cell>
          <cell r="J1480" t="str">
            <v>RICA</v>
          </cell>
        </row>
        <row r="1481">
          <cell r="A1481" t="str">
            <v>3702</v>
          </cell>
          <cell r="B1481" t="str">
            <v>RICA</v>
          </cell>
          <cell r="C1481" t="str">
            <v>RI06</v>
          </cell>
          <cell r="D1481" t="str">
            <v>RI06</v>
          </cell>
          <cell r="E1481">
            <v>64</v>
          </cell>
          <cell r="F1481" t="str">
            <v>LN</v>
          </cell>
          <cell r="G1481" t="str">
            <v>EWSD</v>
          </cell>
          <cell r="H1481" t="str">
            <v>A</v>
          </cell>
          <cell r="I1481" t="str">
            <v>BOGOTA</v>
          </cell>
          <cell r="J1481" t="str">
            <v>RICA</v>
          </cell>
        </row>
        <row r="1482">
          <cell r="A1482" t="str">
            <v>3703</v>
          </cell>
          <cell r="B1482" t="str">
            <v>RICA</v>
          </cell>
          <cell r="C1482" t="str">
            <v>RI06</v>
          </cell>
          <cell r="D1482" t="str">
            <v>RI06</v>
          </cell>
          <cell r="E1482">
            <v>64</v>
          </cell>
          <cell r="F1482" t="str">
            <v>LN</v>
          </cell>
          <cell r="G1482" t="str">
            <v>EWSD</v>
          </cell>
          <cell r="H1482" t="str">
            <v>A</v>
          </cell>
          <cell r="I1482" t="str">
            <v>BOGOTA</v>
          </cell>
          <cell r="J1482" t="str">
            <v>RICA</v>
          </cell>
        </row>
        <row r="1483">
          <cell r="A1483" t="str">
            <v>3704</v>
          </cell>
          <cell r="B1483" t="str">
            <v>RICA</v>
          </cell>
          <cell r="C1483" t="str">
            <v>RI06</v>
          </cell>
          <cell r="D1483" t="str">
            <v>RI06</v>
          </cell>
          <cell r="E1483">
            <v>64</v>
          </cell>
          <cell r="F1483" t="str">
            <v>LN</v>
          </cell>
          <cell r="G1483" t="str">
            <v>EWSD</v>
          </cell>
          <cell r="H1483" t="str">
            <v>A</v>
          </cell>
          <cell r="I1483" t="str">
            <v>BOGOTA</v>
          </cell>
          <cell r="J1483" t="str">
            <v>RICA</v>
          </cell>
        </row>
        <row r="1484">
          <cell r="A1484" t="str">
            <v>3705</v>
          </cell>
          <cell r="B1484" t="str">
            <v>RICA</v>
          </cell>
          <cell r="C1484" t="str">
            <v>RI06</v>
          </cell>
          <cell r="D1484" t="str">
            <v>RI06</v>
          </cell>
          <cell r="E1484">
            <v>64</v>
          </cell>
          <cell r="F1484" t="str">
            <v>LN</v>
          </cell>
          <cell r="G1484" t="str">
            <v>EWSD</v>
          </cell>
          <cell r="H1484" t="str">
            <v>A</v>
          </cell>
          <cell r="I1484" t="str">
            <v>BOGOTA</v>
          </cell>
          <cell r="J1484" t="str">
            <v>RICA</v>
          </cell>
        </row>
        <row r="1485">
          <cell r="A1485" t="str">
            <v>3706</v>
          </cell>
          <cell r="B1485" t="str">
            <v>RICA</v>
          </cell>
          <cell r="C1485" t="str">
            <v>RI06</v>
          </cell>
          <cell r="D1485" t="str">
            <v>RI06</v>
          </cell>
          <cell r="E1485">
            <v>64</v>
          </cell>
          <cell r="F1485" t="str">
            <v>LN</v>
          </cell>
          <cell r="G1485" t="str">
            <v>EWSD</v>
          </cell>
          <cell r="H1485" t="str">
            <v>A</v>
          </cell>
          <cell r="I1485" t="str">
            <v>BOGOTA</v>
          </cell>
          <cell r="J1485" t="str">
            <v>RICA</v>
          </cell>
        </row>
        <row r="1486">
          <cell r="A1486" t="str">
            <v>3707</v>
          </cell>
          <cell r="B1486" t="str">
            <v>RICA</v>
          </cell>
          <cell r="C1486" t="str">
            <v>RI06</v>
          </cell>
          <cell r="D1486" t="str">
            <v>RI06</v>
          </cell>
          <cell r="E1486">
            <v>64</v>
          </cell>
          <cell r="F1486" t="str">
            <v>LN</v>
          </cell>
          <cell r="G1486" t="str">
            <v>EWSD</v>
          </cell>
          <cell r="H1486" t="str">
            <v>A</v>
          </cell>
          <cell r="I1486" t="str">
            <v>BOGOTA</v>
          </cell>
          <cell r="J1486" t="str">
            <v>RICA</v>
          </cell>
        </row>
        <row r="1487">
          <cell r="A1487" t="str">
            <v>3708</v>
          </cell>
          <cell r="B1487" t="str">
            <v>RICA</v>
          </cell>
          <cell r="C1487" t="str">
            <v>RI06</v>
          </cell>
          <cell r="D1487" t="str">
            <v>RI06</v>
          </cell>
          <cell r="E1487">
            <v>64</v>
          </cell>
          <cell r="F1487" t="str">
            <v>LN</v>
          </cell>
          <cell r="G1487" t="str">
            <v>EWSD</v>
          </cell>
          <cell r="H1487" t="str">
            <v>A</v>
          </cell>
          <cell r="I1487" t="str">
            <v>BOGOTA</v>
          </cell>
          <cell r="J1487" t="str">
            <v>RICA</v>
          </cell>
        </row>
        <row r="1488">
          <cell r="A1488" t="str">
            <v>3709</v>
          </cell>
          <cell r="B1488" t="str">
            <v>RICA</v>
          </cell>
          <cell r="C1488" t="str">
            <v>RI06</v>
          </cell>
          <cell r="D1488" t="str">
            <v>RI06</v>
          </cell>
          <cell r="E1488">
            <v>64</v>
          </cell>
          <cell r="F1488" t="str">
            <v>LN</v>
          </cell>
          <cell r="G1488" t="str">
            <v>EWSD</v>
          </cell>
          <cell r="H1488" t="str">
            <v>A</v>
          </cell>
          <cell r="I1488" t="str">
            <v>BOGOTA</v>
          </cell>
          <cell r="J1488" t="str">
            <v>RICA</v>
          </cell>
        </row>
        <row r="1489">
          <cell r="A1489" t="str">
            <v>3710</v>
          </cell>
          <cell r="B1489" t="str">
            <v>RICA</v>
          </cell>
          <cell r="C1489" t="str">
            <v>RI01</v>
          </cell>
          <cell r="D1489" t="str">
            <v>RI01</v>
          </cell>
          <cell r="E1489">
            <v>64</v>
          </cell>
          <cell r="F1489" t="str">
            <v>LN</v>
          </cell>
          <cell r="G1489" t="str">
            <v>FETEX</v>
          </cell>
          <cell r="H1489" t="str">
            <v>A</v>
          </cell>
          <cell r="I1489" t="str">
            <v>BOGOTA</v>
          </cell>
          <cell r="J1489" t="str">
            <v>RICA</v>
          </cell>
        </row>
        <row r="1490">
          <cell r="A1490" t="str">
            <v>3711</v>
          </cell>
          <cell r="B1490" t="str">
            <v>RICA</v>
          </cell>
          <cell r="C1490" t="str">
            <v>RI01</v>
          </cell>
          <cell r="D1490" t="str">
            <v>RI01</v>
          </cell>
          <cell r="E1490">
            <v>64</v>
          </cell>
          <cell r="F1490" t="str">
            <v>LN</v>
          </cell>
          <cell r="G1490" t="str">
            <v>FETEX</v>
          </cell>
          <cell r="H1490" t="str">
            <v>A</v>
          </cell>
          <cell r="I1490" t="str">
            <v>BOGOTA</v>
          </cell>
          <cell r="J1490" t="str">
            <v>RICA</v>
          </cell>
        </row>
        <row r="1491">
          <cell r="A1491" t="str">
            <v>3712</v>
          </cell>
          <cell r="B1491" t="str">
            <v>RICA</v>
          </cell>
          <cell r="C1491" t="str">
            <v>RI01</v>
          </cell>
          <cell r="D1491" t="str">
            <v>RI01</v>
          </cell>
          <cell r="E1491">
            <v>64</v>
          </cell>
          <cell r="F1491" t="str">
            <v>LN</v>
          </cell>
          <cell r="G1491" t="str">
            <v>FETEX</v>
          </cell>
          <cell r="H1491" t="str">
            <v>A</v>
          </cell>
          <cell r="I1491" t="str">
            <v>BOGOTA</v>
          </cell>
          <cell r="J1491" t="str">
            <v>RICA</v>
          </cell>
        </row>
        <row r="1492">
          <cell r="A1492" t="str">
            <v>3713</v>
          </cell>
          <cell r="B1492" t="str">
            <v>RICA</v>
          </cell>
          <cell r="C1492" t="str">
            <v>RI01</v>
          </cell>
          <cell r="D1492" t="str">
            <v>RI01</v>
          </cell>
          <cell r="E1492">
            <v>64</v>
          </cell>
          <cell r="F1492" t="str">
            <v>LN</v>
          </cell>
          <cell r="G1492" t="str">
            <v>FETEX</v>
          </cell>
          <cell r="H1492" t="str">
            <v>A</v>
          </cell>
          <cell r="I1492" t="str">
            <v>BOGOTA</v>
          </cell>
          <cell r="J1492" t="str">
            <v>RICA</v>
          </cell>
        </row>
        <row r="1493">
          <cell r="A1493" t="str">
            <v>3719</v>
          </cell>
          <cell r="B1493" t="str">
            <v>RICA</v>
          </cell>
          <cell r="C1493" t="str">
            <v>RI01</v>
          </cell>
          <cell r="D1493" t="str">
            <v>RI01</v>
          </cell>
          <cell r="E1493">
            <v>64</v>
          </cell>
          <cell r="F1493" t="str">
            <v>MD</v>
          </cell>
          <cell r="G1493" t="str">
            <v>FETEX</v>
          </cell>
          <cell r="H1493" t="str">
            <v>A</v>
          </cell>
          <cell r="I1493" t="str">
            <v>BOGOTA</v>
          </cell>
          <cell r="J1493" t="str">
            <v>RICA</v>
          </cell>
        </row>
        <row r="1494">
          <cell r="A1494" t="str">
            <v>3720</v>
          </cell>
          <cell r="B1494" t="str">
            <v>OLAY</v>
          </cell>
          <cell r="C1494" t="str">
            <v>OL06</v>
          </cell>
          <cell r="D1494" t="str">
            <v>OL06</v>
          </cell>
          <cell r="E1494">
            <v>60</v>
          </cell>
          <cell r="F1494" t="str">
            <v>LN</v>
          </cell>
          <cell r="G1494" t="str">
            <v>FETEX</v>
          </cell>
          <cell r="H1494" t="str">
            <v>A</v>
          </cell>
          <cell r="I1494" t="str">
            <v>BOGOTA</v>
          </cell>
          <cell r="J1494" t="str">
            <v>OLAY</v>
          </cell>
        </row>
        <row r="1495">
          <cell r="A1495" t="str">
            <v>3721</v>
          </cell>
          <cell r="B1495" t="str">
            <v>OLAY</v>
          </cell>
          <cell r="C1495" t="str">
            <v>OL06</v>
          </cell>
          <cell r="D1495" t="str">
            <v>OL06</v>
          </cell>
          <cell r="E1495">
            <v>60</v>
          </cell>
          <cell r="F1495" t="str">
            <v>LN</v>
          </cell>
          <cell r="G1495" t="str">
            <v>FETEX</v>
          </cell>
          <cell r="H1495" t="str">
            <v>A</v>
          </cell>
          <cell r="I1495" t="str">
            <v>BOGOTA</v>
          </cell>
          <cell r="J1495" t="str">
            <v>OLAY</v>
          </cell>
        </row>
        <row r="1496">
          <cell r="A1496" t="str">
            <v>3722</v>
          </cell>
          <cell r="B1496" t="str">
            <v>OLAY</v>
          </cell>
          <cell r="C1496" t="str">
            <v>OL06</v>
          </cell>
          <cell r="D1496" t="str">
            <v>OL06</v>
          </cell>
          <cell r="E1496">
            <v>60</v>
          </cell>
          <cell r="F1496" t="str">
            <v>LN</v>
          </cell>
          <cell r="G1496" t="str">
            <v>FETEX</v>
          </cell>
          <cell r="H1496" t="str">
            <v>A</v>
          </cell>
          <cell r="I1496" t="str">
            <v>BOGOTA</v>
          </cell>
          <cell r="J1496" t="str">
            <v>OLAY</v>
          </cell>
        </row>
        <row r="1497">
          <cell r="A1497" t="str">
            <v>3723</v>
          </cell>
          <cell r="B1497" t="str">
            <v>OLAY</v>
          </cell>
          <cell r="C1497" t="str">
            <v>OL06</v>
          </cell>
          <cell r="D1497" t="str">
            <v>OL06</v>
          </cell>
          <cell r="E1497">
            <v>60</v>
          </cell>
          <cell r="F1497" t="str">
            <v>LN</v>
          </cell>
          <cell r="G1497" t="str">
            <v>FETEX</v>
          </cell>
          <cell r="H1497" t="str">
            <v>A</v>
          </cell>
          <cell r="I1497" t="str">
            <v>BOGOTA</v>
          </cell>
          <cell r="J1497" t="str">
            <v>OLAY</v>
          </cell>
        </row>
        <row r="1498">
          <cell r="A1498" t="str">
            <v>3724</v>
          </cell>
          <cell r="B1498" t="str">
            <v>OLAY</v>
          </cell>
          <cell r="C1498" t="str">
            <v>OL06</v>
          </cell>
          <cell r="D1498" t="str">
            <v>OL06</v>
          </cell>
          <cell r="E1498">
            <v>60</v>
          </cell>
          <cell r="F1498" t="str">
            <v>LN</v>
          </cell>
          <cell r="G1498" t="str">
            <v>FETEX</v>
          </cell>
          <cell r="H1498" t="str">
            <v>A</v>
          </cell>
          <cell r="I1498" t="str">
            <v>BOGOTA</v>
          </cell>
          <cell r="J1498" t="str">
            <v>OLAY</v>
          </cell>
        </row>
        <row r="1499">
          <cell r="A1499" t="str">
            <v>3725</v>
          </cell>
          <cell r="B1499" t="str">
            <v>OLAY</v>
          </cell>
          <cell r="C1499" t="str">
            <v>OL05</v>
          </cell>
          <cell r="D1499" t="str">
            <v>OL05</v>
          </cell>
          <cell r="E1499">
            <v>60</v>
          </cell>
          <cell r="F1499" t="str">
            <v>E1</v>
          </cell>
          <cell r="G1499" t="str">
            <v>EWSD</v>
          </cell>
          <cell r="H1499" t="str">
            <v>A</v>
          </cell>
          <cell r="I1499" t="str">
            <v>BOGOTA</v>
          </cell>
          <cell r="J1499" t="str">
            <v>OLAY</v>
          </cell>
        </row>
        <row r="1500">
          <cell r="A1500" t="str">
            <v>3726</v>
          </cell>
          <cell r="B1500" t="str">
            <v>OLAY</v>
          </cell>
          <cell r="C1500" t="str">
            <v>OL05</v>
          </cell>
          <cell r="D1500" t="str">
            <v>OL05</v>
          </cell>
          <cell r="E1500">
            <v>60</v>
          </cell>
          <cell r="F1500" t="str">
            <v>LN</v>
          </cell>
          <cell r="G1500" t="str">
            <v>EWSD</v>
          </cell>
          <cell r="H1500" t="str">
            <v>A</v>
          </cell>
          <cell r="I1500" t="str">
            <v>BOGOTA</v>
          </cell>
          <cell r="J1500" t="str">
            <v>OLAY</v>
          </cell>
        </row>
        <row r="1501">
          <cell r="A1501" t="str">
            <v>3727</v>
          </cell>
          <cell r="B1501" t="str">
            <v>OLAY</v>
          </cell>
          <cell r="C1501" t="str">
            <v>OL05</v>
          </cell>
          <cell r="D1501" t="str">
            <v>OL05</v>
          </cell>
          <cell r="E1501">
            <v>60</v>
          </cell>
          <cell r="F1501" t="str">
            <v>LN</v>
          </cell>
          <cell r="G1501" t="str">
            <v>EWSD</v>
          </cell>
          <cell r="H1501" t="str">
            <v>A</v>
          </cell>
          <cell r="I1501" t="str">
            <v>BOGOTA</v>
          </cell>
          <cell r="J1501" t="str">
            <v>OLAY</v>
          </cell>
        </row>
        <row r="1502">
          <cell r="A1502" t="str">
            <v>3728</v>
          </cell>
          <cell r="B1502" t="str">
            <v>OLAY</v>
          </cell>
          <cell r="C1502" t="str">
            <v>OL05</v>
          </cell>
          <cell r="D1502" t="str">
            <v>OL05</v>
          </cell>
          <cell r="E1502">
            <v>60</v>
          </cell>
          <cell r="F1502" t="str">
            <v>LN</v>
          </cell>
          <cell r="G1502" t="str">
            <v>EWSD</v>
          </cell>
          <cell r="H1502" t="str">
            <v>A</v>
          </cell>
          <cell r="I1502" t="str">
            <v>BOGOTA</v>
          </cell>
          <cell r="J1502" t="str">
            <v>OLAY</v>
          </cell>
        </row>
        <row r="1503">
          <cell r="A1503" t="str">
            <v>3729</v>
          </cell>
          <cell r="B1503" t="str">
            <v>OLAY</v>
          </cell>
          <cell r="C1503" t="str">
            <v>OL05</v>
          </cell>
          <cell r="D1503" t="str">
            <v>OL05</v>
          </cell>
          <cell r="E1503">
            <v>60</v>
          </cell>
          <cell r="F1503" t="str">
            <v>LN</v>
          </cell>
          <cell r="G1503" t="str">
            <v>EWSD</v>
          </cell>
          <cell r="H1503" t="str">
            <v>A</v>
          </cell>
          <cell r="I1503" t="str">
            <v>BOGOTA</v>
          </cell>
          <cell r="J1503" t="str">
            <v>OLAY</v>
          </cell>
        </row>
        <row r="1504">
          <cell r="A1504" t="str">
            <v>3730</v>
          </cell>
          <cell r="B1504" t="str">
            <v>OLAY</v>
          </cell>
          <cell r="C1504" t="str">
            <v>OL05</v>
          </cell>
          <cell r="D1504" t="str">
            <v>OL05</v>
          </cell>
          <cell r="E1504">
            <v>60</v>
          </cell>
          <cell r="F1504" t="str">
            <v>RP</v>
          </cell>
          <cell r="G1504" t="str">
            <v>EWSD</v>
          </cell>
          <cell r="H1504" t="str">
            <v>A</v>
          </cell>
          <cell r="I1504" t="str">
            <v>BOGOTA</v>
          </cell>
          <cell r="J1504" t="str">
            <v>OLAY</v>
          </cell>
        </row>
        <row r="1505">
          <cell r="A1505" t="str">
            <v>3731</v>
          </cell>
          <cell r="B1505" t="str">
            <v>OLAY</v>
          </cell>
          <cell r="C1505" t="str">
            <v>OL05</v>
          </cell>
          <cell r="D1505" t="str">
            <v>OL05</v>
          </cell>
          <cell r="E1505">
            <v>60</v>
          </cell>
          <cell r="F1505" t="str">
            <v>RB</v>
          </cell>
          <cell r="G1505" t="str">
            <v>EWSD</v>
          </cell>
          <cell r="H1505" t="str">
            <v>A</v>
          </cell>
          <cell r="I1505" t="str">
            <v>BOGOTA</v>
          </cell>
          <cell r="J1505" t="str">
            <v>OLAY</v>
          </cell>
        </row>
        <row r="1506">
          <cell r="A1506" t="str">
            <v>3732</v>
          </cell>
          <cell r="B1506" t="str">
            <v>OLAY</v>
          </cell>
          <cell r="C1506" t="str">
            <v>OL05</v>
          </cell>
          <cell r="D1506" t="str">
            <v>OL05</v>
          </cell>
          <cell r="E1506">
            <v>60</v>
          </cell>
          <cell r="F1506" t="str">
            <v>RB</v>
          </cell>
          <cell r="G1506" t="str">
            <v>EWSD</v>
          </cell>
          <cell r="H1506" t="str">
            <v>A</v>
          </cell>
          <cell r="I1506" t="str">
            <v>BOGOTA</v>
          </cell>
          <cell r="J1506" t="str">
            <v>OLAY</v>
          </cell>
        </row>
        <row r="1507">
          <cell r="A1507" t="str">
            <v>3733</v>
          </cell>
          <cell r="B1507" t="str">
            <v>OLAY</v>
          </cell>
          <cell r="C1507" t="str">
            <v>OL05</v>
          </cell>
          <cell r="D1507" t="str">
            <v>OL05</v>
          </cell>
          <cell r="E1507">
            <v>60</v>
          </cell>
          <cell r="F1507" t="str">
            <v>LN</v>
          </cell>
          <cell r="G1507" t="str">
            <v>EWSD</v>
          </cell>
          <cell r="H1507" t="str">
            <v>A</v>
          </cell>
          <cell r="I1507" t="str">
            <v>BOGOTA</v>
          </cell>
          <cell r="J1507" t="str">
            <v>OLAY</v>
          </cell>
        </row>
        <row r="1508">
          <cell r="A1508" t="str">
            <v>3734</v>
          </cell>
          <cell r="B1508" t="str">
            <v>OLAY</v>
          </cell>
          <cell r="C1508" t="str">
            <v>OL05</v>
          </cell>
          <cell r="D1508" t="str">
            <v>OL05</v>
          </cell>
          <cell r="E1508">
            <v>60</v>
          </cell>
          <cell r="F1508" t="str">
            <v>LN</v>
          </cell>
          <cell r="G1508" t="str">
            <v>EWSD</v>
          </cell>
          <cell r="H1508" t="str">
            <v>A</v>
          </cell>
          <cell r="I1508" t="str">
            <v>BOGOTA</v>
          </cell>
          <cell r="J1508" t="str">
            <v>OLAY</v>
          </cell>
        </row>
        <row r="1509">
          <cell r="A1509" t="str">
            <v>3735</v>
          </cell>
          <cell r="B1509" t="str">
            <v>OLAY</v>
          </cell>
          <cell r="C1509" t="str">
            <v>OL05</v>
          </cell>
          <cell r="D1509" t="str">
            <v>OL05</v>
          </cell>
          <cell r="E1509">
            <v>60</v>
          </cell>
          <cell r="F1509" t="str">
            <v>LN</v>
          </cell>
          <cell r="G1509" t="str">
            <v>EWSD</v>
          </cell>
          <cell r="H1509" t="str">
            <v>A</v>
          </cell>
          <cell r="I1509" t="str">
            <v>BOGOTA</v>
          </cell>
          <cell r="J1509" t="str">
            <v>OLAY</v>
          </cell>
        </row>
        <row r="1510">
          <cell r="A1510" t="str">
            <v>3750</v>
          </cell>
          <cell r="B1510" t="str">
            <v>RICA</v>
          </cell>
          <cell r="C1510" t="str">
            <v>RI06</v>
          </cell>
          <cell r="D1510" t="str">
            <v>RI06</v>
          </cell>
          <cell r="E1510">
            <v>64</v>
          </cell>
          <cell r="F1510" t="str">
            <v>LN</v>
          </cell>
          <cell r="G1510" t="str">
            <v>EWSD</v>
          </cell>
          <cell r="H1510" t="str">
            <v>A</v>
          </cell>
          <cell r="I1510" t="str">
            <v>BOGOTA</v>
          </cell>
          <cell r="J1510" t="str">
            <v>RICA</v>
          </cell>
        </row>
        <row r="1511">
          <cell r="A1511" t="str">
            <v>3751</v>
          </cell>
          <cell r="B1511" t="str">
            <v>RICA</v>
          </cell>
          <cell r="C1511" t="str">
            <v>RI06</v>
          </cell>
          <cell r="D1511" t="str">
            <v>RI06</v>
          </cell>
          <cell r="E1511">
            <v>64</v>
          </cell>
          <cell r="F1511" t="str">
            <v>LN</v>
          </cell>
          <cell r="G1511" t="str">
            <v>EWSD</v>
          </cell>
          <cell r="H1511" t="str">
            <v>A</v>
          </cell>
          <cell r="I1511" t="str">
            <v>BOGOTA</v>
          </cell>
          <cell r="J1511" t="str">
            <v>RICA</v>
          </cell>
        </row>
        <row r="1512">
          <cell r="A1512" t="str">
            <v>3752</v>
          </cell>
          <cell r="B1512" t="str">
            <v>RICA</v>
          </cell>
          <cell r="C1512" t="str">
            <v>RI06</v>
          </cell>
          <cell r="D1512" t="str">
            <v>RI06</v>
          </cell>
          <cell r="E1512">
            <v>64</v>
          </cell>
          <cell r="F1512" t="str">
            <v>LN</v>
          </cell>
          <cell r="G1512" t="str">
            <v>EWSD</v>
          </cell>
          <cell r="H1512" t="str">
            <v>A</v>
          </cell>
          <cell r="I1512" t="str">
            <v>BOGOTA</v>
          </cell>
          <cell r="J1512" t="str">
            <v>RICA</v>
          </cell>
        </row>
        <row r="1513">
          <cell r="A1513" t="str">
            <v>3753</v>
          </cell>
          <cell r="B1513" t="str">
            <v>RICA</v>
          </cell>
          <cell r="C1513" t="str">
            <v>RI06</v>
          </cell>
          <cell r="D1513" t="str">
            <v>RI06</v>
          </cell>
          <cell r="E1513">
            <v>64</v>
          </cell>
          <cell r="F1513" t="str">
            <v>LN</v>
          </cell>
          <cell r="G1513" t="str">
            <v>EWSD</v>
          </cell>
          <cell r="H1513" t="str">
            <v>A</v>
          </cell>
          <cell r="I1513" t="str">
            <v>BOGOTA</v>
          </cell>
          <cell r="J1513" t="str">
            <v>RICA</v>
          </cell>
        </row>
        <row r="1514">
          <cell r="A1514" t="str">
            <v>3754</v>
          </cell>
          <cell r="B1514" t="str">
            <v>RICA</v>
          </cell>
          <cell r="C1514" t="str">
            <v>RI06</v>
          </cell>
          <cell r="D1514" t="str">
            <v>RI06</v>
          </cell>
          <cell r="E1514">
            <v>64</v>
          </cell>
          <cell r="F1514" t="str">
            <v>LN</v>
          </cell>
          <cell r="G1514" t="str">
            <v>EWSD</v>
          </cell>
          <cell r="H1514" t="str">
            <v>A</v>
          </cell>
          <cell r="I1514" t="str">
            <v>BOGOTA</v>
          </cell>
          <cell r="J1514" t="str">
            <v>RICA</v>
          </cell>
        </row>
        <row r="1515">
          <cell r="A1515" t="str">
            <v>3755</v>
          </cell>
          <cell r="B1515" t="str">
            <v>RICA</v>
          </cell>
          <cell r="C1515" t="str">
            <v>RI06</v>
          </cell>
          <cell r="D1515" t="str">
            <v>RI06</v>
          </cell>
          <cell r="E1515">
            <v>64</v>
          </cell>
          <cell r="F1515" t="str">
            <v>LNC</v>
          </cell>
          <cell r="G1515" t="str">
            <v>EWSD</v>
          </cell>
          <cell r="H1515" t="str">
            <v>A</v>
          </cell>
          <cell r="I1515" t="str">
            <v>BOGOTA</v>
          </cell>
          <cell r="J1515" t="str">
            <v>RICA</v>
          </cell>
        </row>
        <row r="1516">
          <cell r="A1516" t="str">
            <v>3756</v>
          </cell>
          <cell r="B1516" t="str">
            <v>RICA</v>
          </cell>
          <cell r="C1516" t="str">
            <v>RI06</v>
          </cell>
          <cell r="D1516" t="str">
            <v>RI06</v>
          </cell>
          <cell r="E1516">
            <v>64</v>
          </cell>
          <cell r="F1516" t="str">
            <v>LNC</v>
          </cell>
          <cell r="G1516" t="str">
            <v>EWSD</v>
          </cell>
          <cell r="H1516" t="str">
            <v>A</v>
          </cell>
          <cell r="I1516" t="str">
            <v>BOGOTA</v>
          </cell>
          <cell r="J1516" t="str">
            <v>RICA</v>
          </cell>
        </row>
        <row r="1517">
          <cell r="A1517" t="str">
            <v>3759</v>
          </cell>
          <cell r="B1517" t="str">
            <v>RICA</v>
          </cell>
          <cell r="C1517" t="str">
            <v>RI06</v>
          </cell>
          <cell r="D1517" t="str">
            <v>RI06</v>
          </cell>
          <cell r="E1517">
            <v>64</v>
          </cell>
          <cell r="F1517" t="str">
            <v>RP</v>
          </cell>
          <cell r="G1517" t="str">
            <v>EWSD</v>
          </cell>
          <cell r="H1517" t="str">
            <v>A</v>
          </cell>
          <cell r="I1517" t="str">
            <v>BOGOTA</v>
          </cell>
          <cell r="J1517" t="str">
            <v>RICA</v>
          </cell>
        </row>
        <row r="1518">
          <cell r="A1518" t="str">
            <v>3760</v>
          </cell>
          <cell r="B1518" t="str">
            <v>ACHI</v>
          </cell>
          <cell r="C1518" t="str">
            <v>AC05</v>
          </cell>
          <cell r="D1518" t="str">
            <v>AC05</v>
          </cell>
          <cell r="E1518">
            <v>37</v>
          </cell>
          <cell r="F1518" t="str">
            <v>LNC</v>
          </cell>
          <cell r="G1518" t="str">
            <v>AXE</v>
          </cell>
          <cell r="H1518" t="str">
            <v>A</v>
          </cell>
          <cell r="I1518" t="str">
            <v>BOGOTA</v>
          </cell>
          <cell r="J1518" t="str">
            <v>ACHI</v>
          </cell>
        </row>
        <row r="1519">
          <cell r="A1519" t="str">
            <v>3761</v>
          </cell>
          <cell r="B1519" t="str">
            <v>ACHI</v>
          </cell>
          <cell r="C1519" t="str">
            <v>AC05</v>
          </cell>
          <cell r="D1519" t="str">
            <v>AC05</v>
          </cell>
          <cell r="E1519">
            <v>37</v>
          </cell>
          <cell r="F1519" t="str">
            <v>LNC</v>
          </cell>
          <cell r="G1519" t="str">
            <v>AXE</v>
          </cell>
          <cell r="H1519" t="str">
            <v>A</v>
          </cell>
          <cell r="I1519" t="str">
            <v>BOGOTA</v>
          </cell>
          <cell r="J1519" t="str">
            <v>ACHI</v>
          </cell>
        </row>
        <row r="1520">
          <cell r="A1520" t="str">
            <v>3762</v>
          </cell>
          <cell r="B1520" t="str">
            <v>ACHI</v>
          </cell>
          <cell r="C1520" t="str">
            <v>AC05</v>
          </cell>
          <cell r="D1520" t="str">
            <v>AC05</v>
          </cell>
          <cell r="E1520">
            <v>37</v>
          </cell>
          <cell r="F1520" t="str">
            <v>LNC</v>
          </cell>
          <cell r="G1520" t="str">
            <v>AXE</v>
          </cell>
          <cell r="H1520" t="str">
            <v>A</v>
          </cell>
          <cell r="I1520" t="str">
            <v>BOGOTA</v>
          </cell>
          <cell r="J1520" t="str">
            <v>ACHI</v>
          </cell>
        </row>
        <row r="1521">
          <cell r="A1521" t="str">
            <v>3763</v>
          </cell>
          <cell r="B1521" t="str">
            <v>ACHI</v>
          </cell>
          <cell r="C1521" t="str">
            <v>AC05</v>
          </cell>
          <cell r="D1521" t="str">
            <v>AC05</v>
          </cell>
          <cell r="E1521">
            <v>37</v>
          </cell>
          <cell r="F1521" t="str">
            <v>LNC</v>
          </cell>
          <cell r="G1521" t="str">
            <v>AXE</v>
          </cell>
          <cell r="H1521" t="str">
            <v>A</v>
          </cell>
          <cell r="I1521" t="str">
            <v>BOGOTA</v>
          </cell>
          <cell r="J1521" t="str">
            <v>ACHI</v>
          </cell>
        </row>
        <row r="1522">
          <cell r="A1522" t="str">
            <v>3764</v>
          </cell>
          <cell r="B1522" t="str">
            <v>ACHI</v>
          </cell>
          <cell r="C1522" t="str">
            <v>AC05</v>
          </cell>
          <cell r="D1522" t="str">
            <v>AC05</v>
          </cell>
          <cell r="E1522">
            <v>37</v>
          </cell>
          <cell r="F1522" t="str">
            <v>LNC</v>
          </cell>
          <cell r="G1522" t="str">
            <v>AXE</v>
          </cell>
          <cell r="H1522" t="str">
            <v>A</v>
          </cell>
          <cell r="I1522" t="str">
            <v>BOGOTA</v>
          </cell>
          <cell r="J1522" t="str">
            <v>ACHI</v>
          </cell>
        </row>
        <row r="1523">
          <cell r="A1523" t="str">
            <v>3765</v>
          </cell>
          <cell r="B1523" t="str">
            <v>ACHI</v>
          </cell>
          <cell r="C1523" t="str">
            <v>AC05</v>
          </cell>
          <cell r="D1523" t="str">
            <v>AC05</v>
          </cell>
          <cell r="E1523">
            <v>37</v>
          </cell>
          <cell r="F1523" t="str">
            <v>E1</v>
          </cell>
          <cell r="G1523" t="str">
            <v>AXE</v>
          </cell>
          <cell r="H1523" t="str">
            <v>A</v>
          </cell>
          <cell r="I1523" t="str">
            <v>BOGOTA</v>
          </cell>
          <cell r="J1523" t="str">
            <v>ACHI</v>
          </cell>
        </row>
        <row r="1524">
          <cell r="A1524" t="str">
            <v>3766</v>
          </cell>
          <cell r="B1524" t="str">
            <v>ACHI</v>
          </cell>
          <cell r="C1524" t="str">
            <v>AC05</v>
          </cell>
          <cell r="D1524" t="str">
            <v>AC05</v>
          </cell>
          <cell r="E1524">
            <v>37</v>
          </cell>
          <cell r="F1524" t="str">
            <v>E1</v>
          </cell>
          <cell r="G1524" t="str">
            <v>AXE</v>
          </cell>
          <cell r="H1524" t="str">
            <v>A</v>
          </cell>
          <cell r="I1524" t="str">
            <v>BOGOTA</v>
          </cell>
          <cell r="J1524" t="str">
            <v>ACHI</v>
          </cell>
        </row>
        <row r="1525">
          <cell r="A1525" t="str">
            <v>3767</v>
          </cell>
          <cell r="B1525" t="str">
            <v>ACHI</v>
          </cell>
          <cell r="C1525" t="str">
            <v>AC05</v>
          </cell>
          <cell r="D1525" t="str">
            <v>AC05</v>
          </cell>
          <cell r="E1525">
            <v>37</v>
          </cell>
          <cell r="F1525" t="str">
            <v>E1</v>
          </cell>
          <cell r="G1525" t="str">
            <v>AXE</v>
          </cell>
          <cell r="H1525" t="str">
            <v>A</v>
          </cell>
          <cell r="I1525" t="str">
            <v>BOGOTA</v>
          </cell>
          <cell r="J1525" t="str">
            <v>ACHI</v>
          </cell>
        </row>
        <row r="1526">
          <cell r="A1526" t="str">
            <v>3768</v>
          </cell>
          <cell r="B1526" t="str">
            <v>ACHI</v>
          </cell>
          <cell r="C1526" t="str">
            <v>AC05</v>
          </cell>
          <cell r="D1526" t="str">
            <v>AC05</v>
          </cell>
          <cell r="E1526">
            <v>37</v>
          </cell>
          <cell r="F1526" t="str">
            <v>E1</v>
          </cell>
          <cell r="G1526" t="str">
            <v>AXE</v>
          </cell>
          <cell r="H1526" t="str">
            <v>A</v>
          </cell>
          <cell r="I1526" t="str">
            <v>BOGOTA</v>
          </cell>
          <cell r="J1526" t="str">
            <v>ACHI</v>
          </cell>
        </row>
        <row r="1527">
          <cell r="A1527" t="str">
            <v>3769</v>
          </cell>
          <cell r="B1527" t="str">
            <v>ACHI</v>
          </cell>
          <cell r="C1527" t="str">
            <v>AC05</v>
          </cell>
          <cell r="D1527" t="str">
            <v>AC05</v>
          </cell>
          <cell r="E1527">
            <v>37</v>
          </cell>
          <cell r="F1527" t="str">
            <v>E1</v>
          </cell>
          <cell r="G1527" t="str">
            <v>AXE</v>
          </cell>
          <cell r="H1527" t="str">
            <v>A</v>
          </cell>
          <cell r="I1527" t="str">
            <v>BOGOTA</v>
          </cell>
          <cell r="J1527" t="str">
            <v>ACHI</v>
          </cell>
        </row>
        <row r="1528">
          <cell r="A1528" t="str">
            <v>3800</v>
          </cell>
          <cell r="B1528" t="str">
            <v>CENT</v>
          </cell>
          <cell r="C1528" t="str">
            <v>CE01</v>
          </cell>
          <cell r="D1528" t="str">
            <v>CE01</v>
          </cell>
          <cell r="E1528">
            <v>20</v>
          </cell>
          <cell r="F1528" t="str">
            <v>RB</v>
          </cell>
          <cell r="G1528" t="str">
            <v>EWSD</v>
          </cell>
          <cell r="H1528" t="str">
            <v>A</v>
          </cell>
          <cell r="I1528" t="str">
            <v>BOGOTA</v>
          </cell>
          <cell r="J1528" t="str">
            <v>CENT</v>
          </cell>
        </row>
        <row r="1529">
          <cell r="A1529" t="str">
            <v>3801</v>
          </cell>
          <cell r="B1529" t="str">
            <v>CENT</v>
          </cell>
          <cell r="C1529" t="str">
            <v>CE01</v>
          </cell>
          <cell r="D1529" t="str">
            <v>CE01</v>
          </cell>
          <cell r="E1529">
            <v>20</v>
          </cell>
          <cell r="F1529" t="str">
            <v>RB</v>
          </cell>
          <cell r="G1529" t="str">
            <v>EWSD</v>
          </cell>
          <cell r="H1529" t="str">
            <v>A</v>
          </cell>
          <cell r="I1529" t="str">
            <v>BOGOTA</v>
          </cell>
          <cell r="J1529" t="str">
            <v>CENT</v>
          </cell>
        </row>
        <row r="1530">
          <cell r="A1530" t="str">
            <v>3802</v>
          </cell>
          <cell r="B1530" t="str">
            <v>CENT</v>
          </cell>
          <cell r="C1530" t="str">
            <v>CE01</v>
          </cell>
          <cell r="D1530" t="str">
            <v>CE01</v>
          </cell>
          <cell r="E1530">
            <v>20</v>
          </cell>
          <cell r="F1530" t="str">
            <v>RB</v>
          </cell>
          <cell r="G1530" t="str">
            <v>EWSD</v>
          </cell>
          <cell r="H1530" t="str">
            <v>A</v>
          </cell>
          <cell r="I1530" t="str">
            <v>BOGOTA</v>
          </cell>
          <cell r="J1530" t="str">
            <v>CENT</v>
          </cell>
        </row>
        <row r="1531">
          <cell r="A1531" t="str">
            <v>3803</v>
          </cell>
          <cell r="B1531" t="str">
            <v>CENT</v>
          </cell>
          <cell r="C1531" t="str">
            <v>CE01</v>
          </cell>
          <cell r="D1531" t="str">
            <v>CE01</v>
          </cell>
          <cell r="E1531">
            <v>20</v>
          </cell>
          <cell r="F1531" t="str">
            <v>RB</v>
          </cell>
          <cell r="G1531" t="str">
            <v>EWSD</v>
          </cell>
          <cell r="H1531" t="str">
            <v>A</v>
          </cell>
          <cell r="I1531" t="str">
            <v>BOGOTA</v>
          </cell>
          <cell r="J1531" t="str">
            <v>CENT</v>
          </cell>
        </row>
        <row r="1532">
          <cell r="A1532" t="str">
            <v>3804</v>
          </cell>
          <cell r="B1532" t="str">
            <v>CENT</v>
          </cell>
          <cell r="C1532" t="str">
            <v>CE01</v>
          </cell>
          <cell r="D1532" t="str">
            <v>CE01</v>
          </cell>
          <cell r="E1532">
            <v>20</v>
          </cell>
          <cell r="F1532" t="str">
            <v>RB</v>
          </cell>
          <cell r="G1532" t="str">
            <v>EWSD</v>
          </cell>
          <cell r="H1532" t="str">
            <v>A</v>
          </cell>
          <cell r="I1532" t="str">
            <v>BOGOTA</v>
          </cell>
          <cell r="J1532" t="str">
            <v>CENT</v>
          </cell>
        </row>
        <row r="1533">
          <cell r="A1533" t="str">
            <v>3805</v>
          </cell>
          <cell r="B1533" t="str">
            <v>CENT</v>
          </cell>
          <cell r="C1533" t="str">
            <v>CE01</v>
          </cell>
          <cell r="D1533" t="str">
            <v>CE01</v>
          </cell>
          <cell r="E1533">
            <v>20</v>
          </cell>
          <cell r="F1533" t="str">
            <v>RB</v>
          </cell>
          <cell r="G1533" t="str">
            <v>EWSD</v>
          </cell>
          <cell r="H1533" t="str">
            <v>A</v>
          </cell>
          <cell r="I1533" t="str">
            <v>BOGOTA</v>
          </cell>
          <cell r="J1533" t="str">
            <v>CENT</v>
          </cell>
        </row>
        <row r="1534">
          <cell r="A1534" t="str">
            <v>3806</v>
          </cell>
          <cell r="B1534" t="str">
            <v>CENT</v>
          </cell>
          <cell r="C1534" t="str">
            <v>CE01</v>
          </cell>
          <cell r="D1534" t="str">
            <v>CE01</v>
          </cell>
          <cell r="E1534">
            <v>20</v>
          </cell>
          <cell r="F1534" t="str">
            <v>RB</v>
          </cell>
          <cell r="G1534" t="str">
            <v>EWSD</v>
          </cell>
          <cell r="H1534" t="str">
            <v>A</v>
          </cell>
          <cell r="I1534" t="str">
            <v>BOGOTA</v>
          </cell>
          <cell r="J1534" t="str">
            <v>CENT</v>
          </cell>
        </row>
        <row r="1535">
          <cell r="A1535" t="str">
            <v>3807</v>
          </cell>
          <cell r="B1535" t="str">
            <v>CENT</v>
          </cell>
          <cell r="C1535" t="str">
            <v>CE01</v>
          </cell>
          <cell r="D1535" t="str">
            <v>CE01</v>
          </cell>
          <cell r="E1535">
            <v>20</v>
          </cell>
          <cell r="F1535" t="str">
            <v>RB</v>
          </cell>
          <cell r="G1535" t="str">
            <v>EWSD</v>
          </cell>
          <cell r="H1535" t="str">
            <v>A</v>
          </cell>
          <cell r="I1535" t="str">
            <v>BOGOTA</v>
          </cell>
          <cell r="J1535" t="str">
            <v>CENT</v>
          </cell>
        </row>
        <row r="1536">
          <cell r="A1536" t="str">
            <v>3810</v>
          </cell>
          <cell r="B1536" t="str">
            <v>CENT</v>
          </cell>
          <cell r="C1536" t="str">
            <v>CE01</v>
          </cell>
          <cell r="D1536" t="str">
            <v>CE01</v>
          </cell>
          <cell r="E1536">
            <v>20</v>
          </cell>
          <cell r="F1536" t="str">
            <v>RP</v>
          </cell>
          <cell r="G1536" t="str">
            <v>EWSD</v>
          </cell>
          <cell r="H1536" t="str">
            <v>A</v>
          </cell>
          <cell r="I1536" t="str">
            <v>BOGOTA</v>
          </cell>
          <cell r="J1536" t="str">
            <v>CENT</v>
          </cell>
        </row>
        <row r="1537">
          <cell r="A1537" t="str">
            <v>3811</v>
          </cell>
          <cell r="B1537" t="str">
            <v>CENT</v>
          </cell>
          <cell r="C1537" t="str">
            <v>CE01</v>
          </cell>
          <cell r="D1537" t="str">
            <v>CE01</v>
          </cell>
          <cell r="E1537">
            <v>20</v>
          </cell>
          <cell r="F1537" t="str">
            <v>RP</v>
          </cell>
          <cell r="G1537" t="str">
            <v>EWSD</v>
          </cell>
          <cell r="H1537" t="str">
            <v>A</v>
          </cell>
          <cell r="I1537" t="str">
            <v>BOGOTA</v>
          </cell>
          <cell r="J1537" t="str">
            <v>CENT</v>
          </cell>
        </row>
        <row r="1538">
          <cell r="A1538" t="str">
            <v>3812</v>
          </cell>
          <cell r="B1538" t="str">
            <v>CENT</v>
          </cell>
          <cell r="C1538" t="str">
            <v>CE01</v>
          </cell>
          <cell r="D1538" t="str">
            <v>CE01</v>
          </cell>
          <cell r="E1538">
            <v>20</v>
          </cell>
          <cell r="F1538" t="str">
            <v>RP</v>
          </cell>
          <cell r="G1538" t="str">
            <v>EWSD</v>
          </cell>
          <cell r="H1538" t="str">
            <v>A</v>
          </cell>
          <cell r="I1538" t="str">
            <v>BOGOTA</v>
          </cell>
          <cell r="J1538" t="str">
            <v>CENT</v>
          </cell>
        </row>
        <row r="1539">
          <cell r="A1539" t="str">
            <v>3813</v>
          </cell>
          <cell r="B1539" t="str">
            <v>CENT</v>
          </cell>
          <cell r="C1539" t="str">
            <v>CE01</v>
          </cell>
          <cell r="D1539" t="str">
            <v>CE01</v>
          </cell>
          <cell r="E1539">
            <v>20</v>
          </cell>
          <cell r="F1539" t="str">
            <v>RP</v>
          </cell>
          <cell r="G1539" t="str">
            <v>EWSD</v>
          </cell>
          <cell r="H1539" t="str">
            <v>A</v>
          </cell>
          <cell r="I1539" t="str">
            <v>BOGOTA</v>
          </cell>
          <cell r="J1539" t="str">
            <v>CENT</v>
          </cell>
        </row>
        <row r="1540">
          <cell r="A1540" t="str">
            <v>3814</v>
          </cell>
          <cell r="B1540" t="str">
            <v>CENT</v>
          </cell>
          <cell r="C1540" t="str">
            <v>CE01</v>
          </cell>
          <cell r="D1540" t="str">
            <v>CE01</v>
          </cell>
          <cell r="E1540">
            <v>20</v>
          </cell>
          <cell r="F1540" t="str">
            <v>RP</v>
          </cell>
          <cell r="G1540" t="str">
            <v>EWSD</v>
          </cell>
          <cell r="H1540" t="str">
            <v>A</v>
          </cell>
          <cell r="I1540" t="str">
            <v>BOGOTA</v>
          </cell>
          <cell r="J1540" t="str">
            <v>CENT</v>
          </cell>
        </row>
        <row r="1541">
          <cell r="A1541" t="str">
            <v>3815</v>
          </cell>
          <cell r="B1541" t="str">
            <v>CENT</v>
          </cell>
          <cell r="C1541" t="str">
            <v>CE01</v>
          </cell>
          <cell r="D1541" t="str">
            <v>CE01</v>
          </cell>
          <cell r="E1541">
            <v>20</v>
          </cell>
          <cell r="F1541" t="str">
            <v>RP</v>
          </cell>
          <cell r="G1541" t="str">
            <v>EWSD</v>
          </cell>
          <cell r="H1541" t="str">
            <v>A</v>
          </cell>
          <cell r="I1541" t="str">
            <v>BOGOTA</v>
          </cell>
          <cell r="J1541" t="str">
            <v>CENT</v>
          </cell>
        </row>
        <row r="1542">
          <cell r="A1542" t="str">
            <v>3816</v>
          </cell>
          <cell r="B1542" t="str">
            <v>CENT</v>
          </cell>
          <cell r="C1542" t="str">
            <v>CE01</v>
          </cell>
          <cell r="D1542" t="str">
            <v>CE01</v>
          </cell>
          <cell r="E1542">
            <v>20</v>
          </cell>
          <cell r="F1542" t="str">
            <v>RP</v>
          </cell>
          <cell r="G1542" t="str">
            <v>EWSD</v>
          </cell>
          <cell r="H1542" t="str">
            <v>A</v>
          </cell>
          <cell r="I1542" t="str">
            <v>BOGOTA</v>
          </cell>
          <cell r="J1542" t="str">
            <v>CENT</v>
          </cell>
        </row>
        <row r="1543">
          <cell r="A1543" t="str">
            <v>3817</v>
          </cell>
          <cell r="B1543" t="str">
            <v>CENT</v>
          </cell>
          <cell r="C1543" t="str">
            <v>CE01</v>
          </cell>
          <cell r="D1543" t="str">
            <v>CE01</v>
          </cell>
          <cell r="E1543">
            <v>20</v>
          </cell>
          <cell r="F1543" t="str">
            <v>RP</v>
          </cell>
          <cell r="G1543" t="str">
            <v>EWSD</v>
          </cell>
          <cell r="H1543" t="str">
            <v>A</v>
          </cell>
          <cell r="I1543" t="str">
            <v>BOGOTA</v>
          </cell>
          <cell r="J1543" t="str">
            <v>CENT</v>
          </cell>
        </row>
        <row r="1544">
          <cell r="A1544" t="str">
            <v>3818</v>
          </cell>
          <cell r="B1544" t="str">
            <v>CENT</v>
          </cell>
          <cell r="C1544" t="str">
            <v>CE01</v>
          </cell>
          <cell r="D1544" t="str">
            <v>CE01</v>
          </cell>
          <cell r="E1544">
            <v>20</v>
          </cell>
          <cell r="F1544" t="str">
            <v>RP</v>
          </cell>
          <cell r="G1544" t="str">
            <v>EWSD</v>
          </cell>
          <cell r="H1544" t="str">
            <v>A</v>
          </cell>
          <cell r="I1544" t="str">
            <v>BOGOTA</v>
          </cell>
          <cell r="J1544" t="str">
            <v>CENT</v>
          </cell>
        </row>
        <row r="1545">
          <cell r="A1545" t="str">
            <v>3819</v>
          </cell>
          <cell r="B1545" t="str">
            <v>CENT</v>
          </cell>
          <cell r="C1545" t="str">
            <v>CE01</v>
          </cell>
          <cell r="D1545" t="str">
            <v>CE01</v>
          </cell>
          <cell r="E1545">
            <v>20</v>
          </cell>
          <cell r="F1545" t="str">
            <v>RP</v>
          </cell>
          <cell r="G1545" t="str">
            <v>EWSD</v>
          </cell>
          <cell r="H1545" t="str">
            <v>A</v>
          </cell>
          <cell r="I1545" t="str">
            <v>BOGOTA</v>
          </cell>
          <cell r="J1545" t="str">
            <v>CENT</v>
          </cell>
        </row>
        <row r="1546">
          <cell r="A1546" t="str">
            <v>3820</v>
          </cell>
          <cell r="B1546" t="str">
            <v>CENT</v>
          </cell>
          <cell r="C1546" t="str">
            <v>CE01</v>
          </cell>
          <cell r="D1546" t="str">
            <v>CE01</v>
          </cell>
          <cell r="E1546">
            <v>20</v>
          </cell>
          <cell r="F1546" t="str">
            <v>RP</v>
          </cell>
          <cell r="G1546" t="str">
            <v>EWSD</v>
          </cell>
          <cell r="H1546" t="str">
            <v>A</v>
          </cell>
          <cell r="I1546" t="str">
            <v>BOGOTA</v>
          </cell>
          <cell r="J1546" t="str">
            <v>CENT</v>
          </cell>
        </row>
        <row r="1547">
          <cell r="A1547" t="str">
            <v>3821</v>
          </cell>
          <cell r="B1547" t="str">
            <v>CENT</v>
          </cell>
          <cell r="C1547" t="str">
            <v>CE01</v>
          </cell>
          <cell r="D1547" t="str">
            <v>CE01</v>
          </cell>
          <cell r="E1547">
            <v>20</v>
          </cell>
          <cell r="F1547" t="str">
            <v>RP</v>
          </cell>
          <cell r="G1547" t="str">
            <v>EWSD</v>
          </cell>
          <cell r="H1547" t="str">
            <v>A</v>
          </cell>
          <cell r="I1547" t="str">
            <v>BOGOTA</v>
          </cell>
          <cell r="J1547" t="str">
            <v>CENT</v>
          </cell>
        </row>
        <row r="1548">
          <cell r="A1548" t="str">
            <v>3822</v>
          </cell>
          <cell r="B1548" t="str">
            <v>CENT</v>
          </cell>
          <cell r="C1548" t="str">
            <v>CE01</v>
          </cell>
          <cell r="D1548" t="str">
            <v>CE01</v>
          </cell>
          <cell r="E1548">
            <v>20</v>
          </cell>
          <cell r="F1548" t="str">
            <v>RP</v>
          </cell>
          <cell r="G1548" t="str">
            <v>EWSD</v>
          </cell>
          <cell r="H1548" t="str">
            <v>A</v>
          </cell>
          <cell r="I1548" t="str">
            <v>BOGOTA</v>
          </cell>
          <cell r="J1548" t="str">
            <v>CENT</v>
          </cell>
        </row>
        <row r="1549">
          <cell r="A1549" t="str">
            <v>3823</v>
          </cell>
          <cell r="B1549" t="str">
            <v>CENT</v>
          </cell>
          <cell r="C1549" t="str">
            <v>CE01</v>
          </cell>
          <cell r="D1549" t="str">
            <v>CE01</v>
          </cell>
          <cell r="E1549">
            <v>20</v>
          </cell>
          <cell r="F1549" t="str">
            <v>RP</v>
          </cell>
          <cell r="G1549" t="str">
            <v>EWSD</v>
          </cell>
          <cell r="H1549" t="str">
            <v>A</v>
          </cell>
          <cell r="I1549" t="str">
            <v>BOGOTA</v>
          </cell>
          <cell r="J1549" t="str">
            <v>CENT</v>
          </cell>
        </row>
        <row r="1550">
          <cell r="A1550" t="str">
            <v>3824</v>
          </cell>
          <cell r="B1550" t="str">
            <v>CENT</v>
          </cell>
          <cell r="C1550" t="str">
            <v>CE01</v>
          </cell>
          <cell r="D1550" t="str">
            <v>CE01</v>
          </cell>
          <cell r="E1550">
            <v>20</v>
          </cell>
          <cell r="F1550" t="str">
            <v>RP</v>
          </cell>
          <cell r="G1550" t="str">
            <v>EWSD</v>
          </cell>
          <cell r="H1550" t="str">
            <v>A</v>
          </cell>
          <cell r="I1550" t="str">
            <v>BOGOTA</v>
          </cell>
          <cell r="J1550" t="str">
            <v>CENT</v>
          </cell>
        </row>
        <row r="1551">
          <cell r="A1551" t="str">
            <v>3825</v>
          </cell>
          <cell r="B1551" t="str">
            <v>CENT</v>
          </cell>
          <cell r="C1551" t="str">
            <v>CE01</v>
          </cell>
          <cell r="D1551" t="str">
            <v>CE01</v>
          </cell>
          <cell r="E1551">
            <v>20</v>
          </cell>
          <cell r="F1551" t="str">
            <v>RP</v>
          </cell>
          <cell r="G1551" t="str">
            <v>EWSD</v>
          </cell>
          <cell r="H1551" t="str">
            <v>A</v>
          </cell>
          <cell r="I1551" t="str">
            <v>BOGOTA</v>
          </cell>
          <cell r="J1551" t="str">
            <v>CENT</v>
          </cell>
        </row>
        <row r="1552">
          <cell r="A1552" t="str">
            <v>3826</v>
          </cell>
          <cell r="B1552" t="str">
            <v>CENT</v>
          </cell>
          <cell r="C1552" t="str">
            <v>CE01</v>
          </cell>
          <cell r="D1552" t="str">
            <v>CE01</v>
          </cell>
          <cell r="E1552">
            <v>20</v>
          </cell>
          <cell r="F1552" t="str">
            <v>RP</v>
          </cell>
          <cell r="G1552" t="str">
            <v>EWSD</v>
          </cell>
          <cell r="H1552" t="str">
            <v>A</v>
          </cell>
          <cell r="I1552" t="str">
            <v>BOGOTA</v>
          </cell>
          <cell r="J1552" t="str">
            <v>CENT</v>
          </cell>
        </row>
        <row r="1553">
          <cell r="A1553" t="str">
            <v>3830</v>
          </cell>
          <cell r="B1553" t="str">
            <v>SALI</v>
          </cell>
          <cell r="C1553" t="str">
            <v>SA02</v>
          </cell>
          <cell r="D1553" t="str">
            <v>SA02</v>
          </cell>
          <cell r="E1553">
            <v>66</v>
          </cell>
          <cell r="F1553" t="str">
            <v>RP</v>
          </cell>
          <cell r="G1553" t="str">
            <v>AXE</v>
          </cell>
          <cell r="H1553" t="str">
            <v>A</v>
          </cell>
          <cell r="I1553" t="str">
            <v>BOGOTA</v>
          </cell>
          <cell r="J1553" t="str">
            <v>SALI</v>
          </cell>
        </row>
        <row r="1554">
          <cell r="A1554" t="str">
            <v>3831</v>
          </cell>
          <cell r="B1554" t="str">
            <v>SALI</v>
          </cell>
          <cell r="C1554" t="str">
            <v>SA02</v>
          </cell>
          <cell r="D1554" t="str">
            <v>SA02</v>
          </cell>
          <cell r="E1554">
            <v>66</v>
          </cell>
          <cell r="F1554" t="str">
            <v>RP</v>
          </cell>
          <cell r="G1554" t="str">
            <v>AXE</v>
          </cell>
          <cell r="H1554" t="str">
            <v>A</v>
          </cell>
          <cell r="I1554" t="str">
            <v>BOGOTA</v>
          </cell>
          <cell r="J1554" t="str">
            <v>SALI</v>
          </cell>
        </row>
        <row r="1555">
          <cell r="A1555" t="str">
            <v>3832</v>
          </cell>
          <cell r="B1555" t="str">
            <v>SALI</v>
          </cell>
          <cell r="C1555" t="str">
            <v>SA02</v>
          </cell>
          <cell r="D1555" t="str">
            <v>SA02</v>
          </cell>
          <cell r="E1555">
            <v>66</v>
          </cell>
          <cell r="F1555" t="str">
            <v>RP</v>
          </cell>
          <cell r="G1555" t="str">
            <v>AXE</v>
          </cell>
          <cell r="H1555" t="str">
            <v>A</v>
          </cell>
          <cell r="I1555" t="str">
            <v>BOGOTA</v>
          </cell>
          <cell r="J1555" t="str">
            <v>SALI</v>
          </cell>
        </row>
        <row r="1556">
          <cell r="A1556" t="str">
            <v>3833</v>
          </cell>
          <cell r="B1556" t="str">
            <v>SALI</v>
          </cell>
          <cell r="C1556" t="str">
            <v>SA02</v>
          </cell>
          <cell r="D1556" t="str">
            <v>SA02</v>
          </cell>
          <cell r="E1556">
            <v>66</v>
          </cell>
          <cell r="F1556" t="str">
            <v>RB</v>
          </cell>
          <cell r="G1556" t="str">
            <v>AXE</v>
          </cell>
          <cell r="H1556" t="str">
            <v>A</v>
          </cell>
          <cell r="I1556" t="str">
            <v>BOGOTA</v>
          </cell>
          <cell r="J1556" t="str">
            <v>SALI</v>
          </cell>
        </row>
        <row r="1557">
          <cell r="A1557" t="str">
            <v>4100</v>
          </cell>
          <cell r="B1557" t="str">
            <v>NORM</v>
          </cell>
          <cell r="C1557" t="str">
            <v>NO03</v>
          </cell>
          <cell r="D1557" t="str">
            <v>NO03</v>
          </cell>
          <cell r="E1557">
            <v>56</v>
          </cell>
          <cell r="F1557" t="str">
            <v>LN</v>
          </cell>
          <cell r="G1557" t="str">
            <v>EWSD</v>
          </cell>
          <cell r="H1557" t="str">
            <v>A</v>
          </cell>
          <cell r="I1557" t="str">
            <v>BOGOTA</v>
          </cell>
          <cell r="J1557" t="str">
            <v>NORM</v>
          </cell>
        </row>
        <row r="1558">
          <cell r="A1558" t="str">
            <v>4101</v>
          </cell>
          <cell r="B1558" t="str">
            <v>NORM</v>
          </cell>
          <cell r="C1558" t="str">
            <v>NO03</v>
          </cell>
          <cell r="D1558" t="str">
            <v>NO03</v>
          </cell>
          <cell r="E1558">
            <v>56</v>
          </cell>
          <cell r="F1558" t="str">
            <v>LN</v>
          </cell>
          <cell r="G1558" t="str">
            <v>EWSD</v>
          </cell>
          <cell r="H1558" t="str">
            <v>A</v>
          </cell>
          <cell r="I1558" t="str">
            <v>BOGOTA</v>
          </cell>
          <cell r="J1558" t="str">
            <v>NORM</v>
          </cell>
        </row>
        <row r="1559">
          <cell r="A1559" t="str">
            <v>4102</v>
          </cell>
          <cell r="B1559" t="str">
            <v>NORM</v>
          </cell>
          <cell r="C1559" t="str">
            <v>NO03</v>
          </cell>
          <cell r="D1559" t="str">
            <v>NO03</v>
          </cell>
          <cell r="E1559">
            <v>56</v>
          </cell>
          <cell r="F1559" t="str">
            <v>LN</v>
          </cell>
          <cell r="G1559" t="str">
            <v>EWSD</v>
          </cell>
          <cell r="H1559" t="str">
            <v>A</v>
          </cell>
          <cell r="I1559" t="str">
            <v>BOGOTA</v>
          </cell>
          <cell r="J1559" t="str">
            <v>NORM</v>
          </cell>
        </row>
        <row r="1560">
          <cell r="A1560" t="str">
            <v>4103</v>
          </cell>
          <cell r="B1560" t="str">
            <v>NORM</v>
          </cell>
          <cell r="C1560" t="str">
            <v>NO03</v>
          </cell>
          <cell r="D1560" t="str">
            <v>NO03</v>
          </cell>
          <cell r="E1560">
            <v>56</v>
          </cell>
          <cell r="F1560" t="str">
            <v>LN</v>
          </cell>
          <cell r="G1560" t="str">
            <v>EWSD</v>
          </cell>
          <cell r="H1560" t="str">
            <v>A</v>
          </cell>
          <cell r="I1560" t="str">
            <v>BOGOTA</v>
          </cell>
          <cell r="J1560" t="str">
            <v>NORM</v>
          </cell>
        </row>
        <row r="1561">
          <cell r="A1561" t="str">
            <v>4104</v>
          </cell>
          <cell r="B1561" t="str">
            <v>NORM</v>
          </cell>
          <cell r="C1561" t="str">
            <v>NO03</v>
          </cell>
          <cell r="D1561" t="str">
            <v>NO03</v>
          </cell>
          <cell r="E1561">
            <v>56</v>
          </cell>
          <cell r="F1561" t="str">
            <v>LN</v>
          </cell>
          <cell r="G1561" t="str">
            <v>EWSD</v>
          </cell>
          <cell r="H1561" t="str">
            <v>A</v>
          </cell>
          <cell r="I1561" t="str">
            <v>BOGOTA</v>
          </cell>
          <cell r="J1561" t="str">
            <v>NORM</v>
          </cell>
        </row>
        <row r="1562">
          <cell r="A1562" t="str">
            <v>4105</v>
          </cell>
          <cell r="B1562" t="str">
            <v>NORM</v>
          </cell>
          <cell r="C1562" t="str">
            <v>NO03</v>
          </cell>
          <cell r="D1562" t="str">
            <v>NO03</v>
          </cell>
          <cell r="E1562">
            <v>56</v>
          </cell>
          <cell r="F1562" t="str">
            <v>LN</v>
          </cell>
          <cell r="G1562" t="str">
            <v>EWSD</v>
          </cell>
          <cell r="H1562" t="str">
            <v>A</v>
          </cell>
          <cell r="I1562" t="str">
            <v>BOGOTA</v>
          </cell>
          <cell r="J1562" t="str">
            <v>NORM</v>
          </cell>
        </row>
        <row r="1563">
          <cell r="A1563" t="str">
            <v>4106</v>
          </cell>
          <cell r="B1563" t="str">
            <v>NORM</v>
          </cell>
          <cell r="C1563" t="str">
            <v>NO03</v>
          </cell>
          <cell r="D1563" t="str">
            <v>NO03</v>
          </cell>
          <cell r="E1563">
            <v>56</v>
          </cell>
          <cell r="F1563" t="str">
            <v>LN</v>
          </cell>
          <cell r="G1563" t="str">
            <v>EWSD</v>
          </cell>
          <cell r="H1563" t="str">
            <v>A</v>
          </cell>
          <cell r="I1563" t="str">
            <v>BOGOTA</v>
          </cell>
          <cell r="J1563" t="str">
            <v>NORM</v>
          </cell>
        </row>
        <row r="1564">
          <cell r="A1564" t="str">
            <v>4107</v>
          </cell>
          <cell r="B1564" t="str">
            <v>NORM</v>
          </cell>
          <cell r="C1564" t="str">
            <v>NO03</v>
          </cell>
          <cell r="D1564" t="str">
            <v>NO03</v>
          </cell>
          <cell r="E1564">
            <v>56</v>
          </cell>
          <cell r="F1564" t="str">
            <v>LN</v>
          </cell>
          <cell r="G1564" t="str">
            <v>EWSD</v>
          </cell>
          <cell r="H1564" t="str">
            <v>A</v>
          </cell>
          <cell r="I1564" t="str">
            <v>BOGOTA</v>
          </cell>
          <cell r="J1564" t="str">
            <v>NORM</v>
          </cell>
        </row>
        <row r="1565">
          <cell r="A1565" t="str">
            <v>4108</v>
          </cell>
          <cell r="B1565" t="str">
            <v>NORM</v>
          </cell>
          <cell r="C1565" t="str">
            <v>NO03</v>
          </cell>
          <cell r="D1565" t="str">
            <v>NO03</v>
          </cell>
          <cell r="E1565">
            <v>56</v>
          </cell>
          <cell r="F1565" t="str">
            <v>LN</v>
          </cell>
          <cell r="G1565" t="str">
            <v>EWSD</v>
          </cell>
          <cell r="H1565" t="str">
            <v>A</v>
          </cell>
          <cell r="I1565" t="str">
            <v>BOGOTA</v>
          </cell>
          <cell r="J1565" t="str">
            <v>NORM</v>
          </cell>
        </row>
        <row r="1566">
          <cell r="A1566" t="str">
            <v>4109</v>
          </cell>
          <cell r="B1566" t="str">
            <v>NORM</v>
          </cell>
          <cell r="C1566" t="str">
            <v>NO03</v>
          </cell>
          <cell r="D1566" t="str">
            <v>NO03</v>
          </cell>
          <cell r="E1566">
            <v>56</v>
          </cell>
          <cell r="F1566" t="str">
            <v>LN</v>
          </cell>
          <cell r="G1566" t="str">
            <v>EWSD</v>
          </cell>
          <cell r="H1566" t="str">
            <v>A</v>
          </cell>
          <cell r="I1566" t="str">
            <v>BOGOTA</v>
          </cell>
          <cell r="J1566" t="str">
            <v>NORM</v>
          </cell>
        </row>
        <row r="1567">
          <cell r="A1567" t="str">
            <v>4110</v>
          </cell>
          <cell r="B1567" t="str">
            <v>SJOS</v>
          </cell>
          <cell r="C1567" t="str">
            <v>SJ02</v>
          </cell>
          <cell r="D1567" t="str">
            <v>SJ02</v>
          </cell>
          <cell r="E1567">
            <v>69</v>
          </cell>
          <cell r="F1567" t="str">
            <v>LN</v>
          </cell>
          <cell r="G1567" t="str">
            <v>EWSD</v>
          </cell>
          <cell r="H1567" t="str">
            <v>A</v>
          </cell>
          <cell r="I1567" t="str">
            <v>BOGOTA</v>
          </cell>
          <cell r="J1567" t="str">
            <v>SJOS</v>
          </cell>
        </row>
        <row r="1568">
          <cell r="A1568" t="str">
            <v>4111</v>
          </cell>
          <cell r="B1568" t="str">
            <v>SJOS</v>
          </cell>
          <cell r="C1568" t="str">
            <v>SJ02</v>
          </cell>
          <cell r="D1568" t="str">
            <v>SJ02</v>
          </cell>
          <cell r="E1568">
            <v>69</v>
          </cell>
          <cell r="F1568" t="str">
            <v>LN</v>
          </cell>
          <cell r="G1568" t="str">
            <v>EWSD</v>
          </cell>
          <cell r="H1568" t="str">
            <v>A</v>
          </cell>
          <cell r="I1568" t="str">
            <v>BOGOTA</v>
          </cell>
          <cell r="J1568" t="str">
            <v>SJOS</v>
          </cell>
        </row>
        <row r="1569">
          <cell r="A1569" t="str">
            <v>4112</v>
          </cell>
          <cell r="B1569" t="str">
            <v>SJOS</v>
          </cell>
          <cell r="C1569" t="str">
            <v>SJ02</v>
          </cell>
          <cell r="D1569" t="str">
            <v>SJ02</v>
          </cell>
          <cell r="E1569">
            <v>69</v>
          </cell>
          <cell r="F1569" t="str">
            <v>LN</v>
          </cell>
          <cell r="G1569" t="str">
            <v>EWSD</v>
          </cell>
          <cell r="H1569" t="str">
            <v>A</v>
          </cell>
          <cell r="I1569" t="str">
            <v>BOGOTA</v>
          </cell>
          <cell r="J1569" t="str">
            <v>SJOS</v>
          </cell>
        </row>
        <row r="1570">
          <cell r="A1570" t="str">
            <v>4113</v>
          </cell>
          <cell r="B1570" t="str">
            <v>SJOS</v>
          </cell>
          <cell r="C1570" t="str">
            <v>SJ02</v>
          </cell>
          <cell r="D1570" t="str">
            <v>SJ02</v>
          </cell>
          <cell r="E1570">
            <v>69</v>
          </cell>
          <cell r="F1570" t="str">
            <v>LN</v>
          </cell>
          <cell r="G1570" t="str">
            <v>EWSD</v>
          </cell>
          <cell r="H1570" t="str">
            <v>A</v>
          </cell>
          <cell r="I1570" t="str">
            <v>BOGOTA</v>
          </cell>
          <cell r="J1570" t="str">
            <v>SJOS</v>
          </cell>
        </row>
        <row r="1571">
          <cell r="A1571" t="str">
            <v>4114</v>
          </cell>
          <cell r="B1571" t="str">
            <v>SJOS</v>
          </cell>
          <cell r="C1571" t="str">
            <v>SJ02</v>
          </cell>
          <cell r="D1571" t="str">
            <v>SJ02</v>
          </cell>
          <cell r="E1571">
            <v>69</v>
          </cell>
          <cell r="F1571" t="str">
            <v>LN</v>
          </cell>
          <cell r="G1571" t="str">
            <v>EWSD</v>
          </cell>
          <cell r="H1571" t="str">
            <v>A</v>
          </cell>
          <cell r="I1571" t="str">
            <v>BOGOTA</v>
          </cell>
          <cell r="J1571" t="str">
            <v>SJOS</v>
          </cell>
        </row>
        <row r="1572">
          <cell r="A1572" t="str">
            <v>4115</v>
          </cell>
          <cell r="B1572" t="str">
            <v>SJOS</v>
          </cell>
          <cell r="C1572" t="str">
            <v>SJ02</v>
          </cell>
          <cell r="D1572" t="str">
            <v>SJ02</v>
          </cell>
          <cell r="E1572">
            <v>69</v>
          </cell>
          <cell r="F1572" t="str">
            <v>LN</v>
          </cell>
          <cell r="G1572" t="str">
            <v>EWSD</v>
          </cell>
          <cell r="H1572" t="str">
            <v>A</v>
          </cell>
          <cell r="I1572" t="str">
            <v>BOGOTA</v>
          </cell>
          <cell r="J1572" t="str">
            <v>SJOS</v>
          </cell>
        </row>
        <row r="1573">
          <cell r="A1573" t="str">
            <v>4116</v>
          </cell>
          <cell r="B1573" t="str">
            <v>SJOS</v>
          </cell>
          <cell r="C1573" t="str">
            <v>SJ02</v>
          </cell>
          <cell r="D1573" t="str">
            <v>SJ02</v>
          </cell>
          <cell r="E1573">
            <v>69</v>
          </cell>
          <cell r="F1573" t="str">
            <v>LN</v>
          </cell>
          <cell r="G1573" t="str">
            <v>EWSD</v>
          </cell>
          <cell r="H1573" t="str">
            <v>A</v>
          </cell>
          <cell r="I1573" t="str">
            <v>BOGOTA</v>
          </cell>
          <cell r="J1573" t="str">
            <v>SJOS</v>
          </cell>
        </row>
        <row r="1574">
          <cell r="A1574" t="str">
            <v>4117</v>
          </cell>
          <cell r="B1574" t="str">
            <v>SJOS</v>
          </cell>
          <cell r="C1574" t="str">
            <v>SJ02</v>
          </cell>
          <cell r="D1574" t="str">
            <v>SJ02</v>
          </cell>
          <cell r="E1574">
            <v>69</v>
          </cell>
          <cell r="F1574" t="str">
            <v>LN</v>
          </cell>
          <cell r="G1574" t="str">
            <v>EWSD</v>
          </cell>
          <cell r="H1574" t="str">
            <v>A</v>
          </cell>
          <cell r="I1574" t="str">
            <v>BOGOTA</v>
          </cell>
          <cell r="J1574" t="str">
            <v>SJOS</v>
          </cell>
        </row>
        <row r="1575">
          <cell r="A1575" t="str">
            <v>4118</v>
          </cell>
          <cell r="B1575" t="str">
            <v>SJOS</v>
          </cell>
          <cell r="C1575" t="str">
            <v>SJ02</v>
          </cell>
          <cell r="D1575" t="str">
            <v>SJ02</v>
          </cell>
          <cell r="E1575">
            <v>69</v>
          </cell>
          <cell r="F1575" t="str">
            <v>LN</v>
          </cell>
          <cell r="G1575" t="str">
            <v>EWSD</v>
          </cell>
          <cell r="H1575" t="str">
            <v>A</v>
          </cell>
          <cell r="I1575" t="str">
            <v>BOGOTA</v>
          </cell>
          <cell r="J1575" t="str">
            <v>SJOS</v>
          </cell>
        </row>
        <row r="1576">
          <cell r="A1576" t="str">
            <v>4119</v>
          </cell>
          <cell r="B1576" t="str">
            <v>SJOS</v>
          </cell>
          <cell r="C1576" t="str">
            <v>SJ02</v>
          </cell>
          <cell r="D1576" t="str">
            <v>SJ02</v>
          </cell>
          <cell r="E1576">
            <v>69</v>
          </cell>
          <cell r="F1576" t="str">
            <v>LN</v>
          </cell>
          <cell r="G1576" t="str">
            <v>EWSD</v>
          </cell>
          <cell r="H1576" t="str">
            <v>A</v>
          </cell>
          <cell r="I1576" t="str">
            <v>BOGOTA</v>
          </cell>
          <cell r="J1576" t="str">
            <v>SJOS</v>
          </cell>
        </row>
        <row r="1577">
          <cell r="A1577" t="str">
            <v>4120</v>
          </cell>
          <cell r="B1577" t="str">
            <v>SJOS</v>
          </cell>
          <cell r="C1577" t="str">
            <v>SJ02</v>
          </cell>
          <cell r="D1577" t="str">
            <v>SJ02</v>
          </cell>
          <cell r="E1577">
            <v>69</v>
          </cell>
          <cell r="F1577" t="str">
            <v>LN</v>
          </cell>
          <cell r="G1577" t="str">
            <v>EWSD</v>
          </cell>
          <cell r="H1577" t="str">
            <v>A</v>
          </cell>
          <cell r="I1577" t="str">
            <v>BOGOTA</v>
          </cell>
          <cell r="J1577" t="str">
            <v>SJOS</v>
          </cell>
        </row>
        <row r="1578">
          <cell r="A1578" t="str">
            <v>4121</v>
          </cell>
          <cell r="B1578" t="str">
            <v>SJOS</v>
          </cell>
          <cell r="C1578" t="str">
            <v>SJ02</v>
          </cell>
          <cell r="D1578" t="str">
            <v>SJ02</v>
          </cell>
          <cell r="E1578">
            <v>69</v>
          </cell>
          <cell r="F1578" t="str">
            <v>LN</v>
          </cell>
          <cell r="G1578" t="str">
            <v>EWSD</v>
          </cell>
          <cell r="H1578" t="str">
            <v>A</v>
          </cell>
          <cell r="I1578" t="str">
            <v>BOGOTA</v>
          </cell>
          <cell r="J1578" t="str">
            <v>SJOS</v>
          </cell>
        </row>
        <row r="1579">
          <cell r="A1579" t="str">
            <v>4122</v>
          </cell>
          <cell r="B1579" t="str">
            <v>SJOS</v>
          </cell>
          <cell r="C1579" t="str">
            <v>SJ02</v>
          </cell>
          <cell r="D1579" t="str">
            <v>SJ02</v>
          </cell>
          <cell r="E1579">
            <v>69</v>
          </cell>
          <cell r="F1579" t="str">
            <v>LN</v>
          </cell>
          <cell r="G1579" t="str">
            <v>EWSD</v>
          </cell>
          <cell r="H1579" t="str">
            <v>A</v>
          </cell>
          <cell r="I1579" t="str">
            <v>BOGOTA</v>
          </cell>
          <cell r="J1579" t="str">
            <v>SJOS</v>
          </cell>
        </row>
        <row r="1580">
          <cell r="A1580" t="str">
            <v>4123</v>
          </cell>
          <cell r="B1580" t="str">
            <v>SJOS</v>
          </cell>
          <cell r="C1580" t="str">
            <v>SJ02</v>
          </cell>
          <cell r="D1580" t="str">
            <v>SJ02</v>
          </cell>
          <cell r="E1580">
            <v>69</v>
          </cell>
          <cell r="F1580" t="str">
            <v>LN</v>
          </cell>
          <cell r="G1580" t="str">
            <v>EWSD</v>
          </cell>
          <cell r="H1580" t="str">
            <v>A</v>
          </cell>
          <cell r="I1580" t="str">
            <v>BOGOTA</v>
          </cell>
          <cell r="J1580" t="str">
            <v>SJOS</v>
          </cell>
        </row>
        <row r="1581">
          <cell r="A1581" t="str">
            <v>4124</v>
          </cell>
          <cell r="B1581" t="str">
            <v>NORM</v>
          </cell>
          <cell r="C1581" t="str">
            <v>NO03</v>
          </cell>
          <cell r="D1581" t="str">
            <v>NO03</v>
          </cell>
          <cell r="E1581">
            <v>56</v>
          </cell>
          <cell r="F1581" t="str">
            <v>LN</v>
          </cell>
          <cell r="G1581" t="str">
            <v>EWSD</v>
          </cell>
          <cell r="H1581" t="str">
            <v>A</v>
          </cell>
          <cell r="I1581" t="str">
            <v>BOGOTA</v>
          </cell>
          <cell r="J1581" t="str">
            <v>NORM</v>
          </cell>
        </row>
        <row r="1582">
          <cell r="A1582" t="str">
            <v>4125</v>
          </cell>
          <cell r="B1582" t="str">
            <v>SJOS</v>
          </cell>
          <cell r="C1582" t="str">
            <v>SJ02</v>
          </cell>
          <cell r="D1582" t="str">
            <v>SJ02</v>
          </cell>
          <cell r="E1582">
            <v>69</v>
          </cell>
          <cell r="F1582" t="str">
            <v>LN</v>
          </cell>
          <cell r="G1582" t="str">
            <v>EWSD</v>
          </cell>
          <cell r="H1582" t="str">
            <v>A</v>
          </cell>
          <cell r="I1582" t="str">
            <v>BOGOTA</v>
          </cell>
          <cell r="J1582" t="str">
            <v>SJOS</v>
          </cell>
        </row>
        <row r="1583">
          <cell r="A1583" t="str">
            <v>4126</v>
          </cell>
          <cell r="B1583" t="str">
            <v>SJOS</v>
          </cell>
          <cell r="C1583" t="str">
            <v>SJ02</v>
          </cell>
          <cell r="D1583" t="str">
            <v>SJ02</v>
          </cell>
          <cell r="E1583">
            <v>69</v>
          </cell>
          <cell r="F1583" t="str">
            <v>LN</v>
          </cell>
          <cell r="G1583" t="str">
            <v>EWSD</v>
          </cell>
          <cell r="H1583" t="str">
            <v>A</v>
          </cell>
          <cell r="I1583" t="str">
            <v>BOGOTA</v>
          </cell>
          <cell r="J1583" t="str">
            <v>SJOS</v>
          </cell>
        </row>
        <row r="1584">
          <cell r="A1584" t="str">
            <v>4127</v>
          </cell>
          <cell r="B1584" t="str">
            <v>SJOS</v>
          </cell>
          <cell r="C1584" t="str">
            <v>SJ02</v>
          </cell>
          <cell r="D1584" t="str">
            <v>SJ02</v>
          </cell>
          <cell r="E1584">
            <v>69</v>
          </cell>
          <cell r="F1584" t="str">
            <v>LN</v>
          </cell>
          <cell r="G1584" t="str">
            <v>EWSD</v>
          </cell>
          <cell r="H1584" t="str">
            <v>A</v>
          </cell>
          <cell r="I1584" t="str">
            <v>BOGOTA</v>
          </cell>
          <cell r="J1584" t="str">
            <v>SJOS</v>
          </cell>
        </row>
        <row r="1585">
          <cell r="A1585" t="str">
            <v>4128</v>
          </cell>
          <cell r="B1585" t="str">
            <v>SJOS</v>
          </cell>
          <cell r="C1585" t="str">
            <v>SJ02</v>
          </cell>
          <cell r="D1585" t="str">
            <v>SJ02</v>
          </cell>
          <cell r="E1585">
            <v>69</v>
          </cell>
          <cell r="F1585" t="str">
            <v>LN</v>
          </cell>
          <cell r="G1585" t="str">
            <v>EWSD</v>
          </cell>
          <cell r="H1585" t="str">
            <v>A</v>
          </cell>
          <cell r="I1585" t="str">
            <v>BOGOTA</v>
          </cell>
          <cell r="J1585" t="str">
            <v>SJOS</v>
          </cell>
        </row>
        <row r="1586">
          <cell r="A1586" t="str">
            <v>4129</v>
          </cell>
          <cell r="B1586" t="str">
            <v>SJOS</v>
          </cell>
          <cell r="C1586" t="str">
            <v>SJ02</v>
          </cell>
          <cell r="D1586" t="str">
            <v>SJ02</v>
          </cell>
          <cell r="E1586">
            <v>69</v>
          </cell>
          <cell r="F1586" t="str">
            <v>LN</v>
          </cell>
          <cell r="G1586" t="str">
            <v>EWSD</v>
          </cell>
          <cell r="H1586" t="str">
            <v>A</v>
          </cell>
          <cell r="I1586" t="str">
            <v>BOGOTA</v>
          </cell>
          <cell r="J1586" t="str">
            <v>SJOS</v>
          </cell>
        </row>
        <row r="1587">
          <cell r="A1587" t="str">
            <v>4130</v>
          </cell>
          <cell r="B1587" t="str">
            <v>FONT</v>
          </cell>
          <cell r="C1587" t="str">
            <v>FO01</v>
          </cell>
          <cell r="D1587" t="str">
            <v>FO01</v>
          </cell>
          <cell r="E1587">
            <v>40</v>
          </cell>
          <cell r="F1587" t="str">
            <v>LN</v>
          </cell>
          <cell r="G1587" t="str">
            <v>EWSD</v>
          </cell>
          <cell r="H1587" t="str">
            <v>A</v>
          </cell>
          <cell r="I1587" t="str">
            <v>BOGOTA</v>
          </cell>
          <cell r="J1587" t="str">
            <v>FONT</v>
          </cell>
        </row>
        <row r="1588">
          <cell r="A1588" t="str">
            <v>4131</v>
          </cell>
          <cell r="B1588" t="str">
            <v>FONT</v>
          </cell>
          <cell r="C1588" t="str">
            <v>FO01</v>
          </cell>
          <cell r="D1588" t="str">
            <v>FO01</v>
          </cell>
          <cell r="E1588">
            <v>40</v>
          </cell>
          <cell r="F1588" t="str">
            <v>LN</v>
          </cell>
          <cell r="G1588" t="str">
            <v>EWSD</v>
          </cell>
          <cell r="H1588" t="str">
            <v>A</v>
          </cell>
          <cell r="I1588" t="str">
            <v>BOGOTA</v>
          </cell>
          <cell r="J1588" t="str">
            <v>FONT</v>
          </cell>
        </row>
        <row r="1589">
          <cell r="A1589" t="str">
            <v>4132</v>
          </cell>
          <cell r="B1589" t="str">
            <v>FONT</v>
          </cell>
          <cell r="C1589" t="str">
            <v>FO01</v>
          </cell>
          <cell r="D1589" t="str">
            <v>FO01</v>
          </cell>
          <cell r="E1589">
            <v>40</v>
          </cell>
          <cell r="F1589" t="str">
            <v>LN</v>
          </cell>
          <cell r="G1589" t="str">
            <v>EWSD</v>
          </cell>
          <cell r="H1589" t="str">
            <v>A</v>
          </cell>
          <cell r="I1589" t="str">
            <v>BOGOTA</v>
          </cell>
          <cell r="J1589" t="str">
            <v>FONT</v>
          </cell>
        </row>
        <row r="1590">
          <cell r="A1590" t="str">
            <v>4133</v>
          </cell>
          <cell r="B1590" t="str">
            <v>FONT</v>
          </cell>
          <cell r="C1590" t="str">
            <v>FO01</v>
          </cell>
          <cell r="D1590" t="str">
            <v>FO01</v>
          </cell>
          <cell r="E1590">
            <v>40</v>
          </cell>
          <cell r="F1590" t="str">
            <v>LN</v>
          </cell>
          <cell r="G1590" t="str">
            <v>EWSD</v>
          </cell>
          <cell r="H1590" t="str">
            <v>A</v>
          </cell>
          <cell r="I1590" t="str">
            <v>BOGOTA</v>
          </cell>
          <cell r="J1590" t="str">
            <v>FONT</v>
          </cell>
        </row>
        <row r="1591">
          <cell r="A1591" t="str">
            <v>4134</v>
          </cell>
          <cell r="B1591" t="str">
            <v>FONT</v>
          </cell>
          <cell r="C1591" t="str">
            <v>FO01</v>
          </cell>
          <cell r="D1591" t="str">
            <v>FO01</v>
          </cell>
          <cell r="E1591">
            <v>40</v>
          </cell>
          <cell r="F1591" t="str">
            <v>LN</v>
          </cell>
          <cell r="G1591" t="str">
            <v>EWSD</v>
          </cell>
          <cell r="H1591" t="str">
            <v>A</v>
          </cell>
          <cell r="I1591" t="str">
            <v>BOGOTA</v>
          </cell>
          <cell r="J1591" t="str">
            <v>FONT</v>
          </cell>
        </row>
        <row r="1592">
          <cell r="A1592" t="str">
            <v>4135</v>
          </cell>
          <cell r="B1592" t="str">
            <v>AERO</v>
          </cell>
          <cell r="C1592" t="str">
            <v>AE01</v>
          </cell>
          <cell r="D1592" t="str">
            <v>NO03</v>
          </cell>
          <cell r="E1592">
            <v>4</v>
          </cell>
          <cell r="F1592" t="str">
            <v>LN</v>
          </cell>
          <cell r="G1592" t="str">
            <v>EWSD</v>
          </cell>
          <cell r="H1592" t="str">
            <v>A</v>
          </cell>
          <cell r="I1592" t="str">
            <v>BOGOTA</v>
          </cell>
          <cell r="J1592" t="str">
            <v>AERO</v>
          </cell>
        </row>
        <row r="1593">
          <cell r="A1593" t="str">
            <v>4136</v>
          </cell>
          <cell r="B1593" t="str">
            <v>PARA</v>
          </cell>
          <cell r="C1593" t="str">
            <v>PA01</v>
          </cell>
          <cell r="D1593" t="str">
            <v>PA01</v>
          </cell>
          <cell r="E1593">
            <v>62</v>
          </cell>
          <cell r="F1593" t="str">
            <v>LN</v>
          </cell>
          <cell r="G1593" t="str">
            <v>EWSD</v>
          </cell>
          <cell r="H1593" t="str">
            <v>A</v>
          </cell>
          <cell r="I1593" t="str">
            <v>BOGOTA</v>
          </cell>
          <cell r="J1593" t="str">
            <v>PARA</v>
          </cell>
        </row>
        <row r="1594">
          <cell r="A1594" t="str">
            <v>4137</v>
          </cell>
          <cell r="B1594" t="str">
            <v>PARA</v>
          </cell>
          <cell r="C1594" t="str">
            <v>PA01</v>
          </cell>
          <cell r="D1594" t="str">
            <v>PA01</v>
          </cell>
          <cell r="E1594">
            <v>62</v>
          </cell>
          <cell r="F1594" t="str">
            <v>LN</v>
          </cell>
          <cell r="G1594" t="str">
            <v>EWSD</v>
          </cell>
          <cell r="H1594" t="str">
            <v>A</v>
          </cell>
          <cell r="I1594" t="str">
            <v>BOGOTA</v>
          </cell>
          <cell r="J1594" t="str">
            <v>PARA</v>
          </cell>
        </row>
        <row r="1595">
          <cell r="A1595" t="str">
            <v>4138</v>
          </cell>
          <cell r="B1595" t="str">
            <v>AERO</v>
          </cell>
          <cell r="C1595" t="str">
            <v>AE01</v>
          </cell>
          <cell r="D1595" t="str">
            <v>NO03</v>
          </cell>
          <cell r="E1595">
            <v>4</v>
          </cell>
          <cell r="F1595" t="str">
            <v>LN</v>
          </cell>
          <cell r="G1595" t="str">
            <v>EWSD</v>
          </cell>
          <cell r="H1595" t="str">
            <v>A</v>
          </cell>
          <cell r="I1595" t="str">
            <v>BOGOTA</v>
          </cell>
          <cell r="J1595" t="str">
            <v>AERO</v>
          </cell>
        </row>
        <row r="1596">
          <cell r="A1596" t="str">
            <v>4139</v>
          </cell>
          <cell r="B1596" t="str">
            <v>AERO</v>
          </cell>
          <cell r="C1596" t="str">
            <v>AE01</v>
          </cell>
          <cell r="D1596" t="str">
            <v>NO03</v>
          </cell>
          <cell r="E1596">
            <v>4</v>
          </cell>
          <cell r="F1596" t="str">
            <v>LN</v>
          </cell>
          <cell r="G1596" t="str">
            <v>EWSD</v>
          </cell>
          <cell r="H1596" t="str">
            <v>A</v>
          </cell>
          <cell r="I1596" t="str">
            <v>BOGOTA</v>
          </cell>
          <cell r="J1596" t="str">
            <v>AERO</v>
          </cell>
        </row>
        <row r="1597">
          <cell r="A1597" t="str">
            <v>4140</v>
          </cell>
          <cell r="B1597" t="str">
            <v>PARA</v>
          </cell>
          <cell r="C1597" t="str">
            <v>PA01</v>
          </cell>
          <cell r="D1597" t="str">
            <v>PA01</v>
          </cell>
          <cell r="E1597">
            <v>62</v>
          </cell>
          <cell r="F1597" t="str">
            <v>LN</v>
          </cell>
          <cell r="G1597" t="str">
            <v>EWSD</v>
          </cell>
          <cell r="H1597" t="str">
            <v>A</v>
          </cell>
          <cell r="I1597" t="str">
            <v>BOGOTA</v>
          </cell>
          <cell r="J1597" t="str">
            <v>PARA</v>
          </cell>
        </row>
        <row r="1598">
          <cell r="A1598" t="str">
            <v>4141</v>
          </cell>
          <cell r="B1598" t="str">
            <v>PARA</v>
          </cell>
          <cell r="C1598" t="str">
            <v>PA01</v>
          </cell>
          <cell r="D1598" t="str">
            <v>PA01</v>
          </cell>
          <cell r="E1598">
            <v>62</v>
          </cell>
          <cell r="F1598" t="str">
            <v>LN</v>
          </cell>
          <cell r="G1598" t="str">
            <v>EWSD</v>
          </cell>
          <cell r="H1598" t="str">
            <v>A</v>
          </cell>
          <cell r="I1598" t="str">
            <v>BOGOTA</v>
          </cell>
          <cell r="J1598" t="str">
            <v>PARA</v>
          </cell>
        </row>
        <row r="1599">
          <cell r="A1599" t="str">
            <v>4142</v>
          </cell>
          <cell r="B1599" t="str">
            <v>PARA</v>
          </cell>
          <cell r="C1599" t="str">
            <v>PA01</v>
          </cell>
          <cell r="D1599" t="str">
            <v>PA01</v>
          </cell>
          <cell r="E1599">
            <v>62</v>
          </cell>
          <cell r="F1599" t="str">
            <v>LN</v>
          </cell>
          <cell r="G1599" t="str">
            <v>EWSD</v>
          </cell>
          <cell r="H1599" t="str">
            <v>A</v>
          </cell>
          <cell r="I1599" t="str">
            <v>BOGOTA</v>
          </cell>
          <cell r="J1599" t="str">
            <v>PARA</v>
          </cell>
        </row>
        <row r="1600">
          <cell r="A1600" t="str">
            <v>4143</v>
          </cell>
          <cell r="B1600" t="str">
            <v>PARA</v>
          </cell>
          <cell r="C1600" t="str">
            <v>PA01</v>
          </cell>
          <cell r="D1600" t="str">
            <v>PA01</v>
          </cell>
          <cell r="E1600">
            <v>62</v>
          </cell>
          <cell r="F1600" t="str">
            <v>LN</v>
          </cell>
          <cell r="G1600" t="str">
            <v>EWSD</v>
          </cell>
          <cell r="H1600" t="str">
            <v>A</v>
          </cell>
          <cell r="I1600" t="str">
            <v>BOGOTA</v>
          </cell>
          <cell r="J1600" t="str">
            <v>PARA</v>
          </cell>
        </row>
        <row r="1601">
          <cell r="A1601" t="str">
            <v>4144</v>
          </cell>
          <cell r="B1601" t="str">
            <v>PARA</v>
          </cell>
          <cell r="C1601" t="str">
            <v>PA01</v>
          </cell>
          <cell r="D1601" t="str">
            <v>PA01</v>
          </cell>
          <cell r="E1601">
            <v>62</v>
          </cell>
          <cell r="F1601" t="str">
            <v>LN</v>
          </cell>
          <cell r="G1601" t="str">
            <v>EWSD</v>
          </cell>
          <cell r="H1601" t="str">
            <v>A</v>
          </cell>
          <cell r="I1601" t="str">
            <v>BOGOTA</v>
          </cell>
          <cell r="J1601" t="str">
            <v>PARA</v>
          </cell>
        </row>
        <row r="1602">
          <cell r="A1602" t="str">
            <v>4145</v>
          </cell>
          <cell r="B1602" t="str">
            <v>PARA</v>
          </cell>
          <cell r="C1602" t="str">
            <v>PA01</v>
          </cell>
          <cell r="D1602" t="str">
            <v>PA01</v>
          </cell>
          <cell r="E1602">
            <v>62</v>
          </cell>
          <cell r="F1602" t="str">
            <v>LN</v>
          </cell>
          <cell r="G1602" t="str">
            <v>EWSD</v>
          </cell>
          <cell r="H1602" t="str">
            <v>A</v>
          </cell>
          <cell r="I1602" t="str">
            <v>BOGOTA</v>
          </cell>
          <cell r="J1602" t="str">
            <v>PARA</v>
          </cell>
        </row>
        <row r="1603">
          <cell r="A1603" t="str">
            <v>4146</v>
          </cell>
          <cell r="B1603" t="str">
            <v>PARA</v>
          </cell>
          <cell r="C1603" t="str">
            <v>PA01</v>
          </cell>
          <cell r="D1603" t="str">
            <v>PA01</v>
          </cell>
          <cell r="E1603">
            <v>62</v>
          </cell>
          <cell r="F1603" t="str">
            <v>LN</v>
          </cell>
          <cell r="G1603" t="str">
            <v>EWSD</v>
          </cell>
          <cell r="H1603" t="str">
            <v>A</v>
          </cell>
          <cell r="I1603" t="str">
            <v>BOGOTA</v>
          </cell>
          <cell r="J1603" t="str">
            <v>PARA</v>
          </cell>
        </row>
        <row r="1604">
          <cell r="A1604" t="str">
            <v>4147</v>
          </cell>
          <cell r="B1604" t="str">
            <v>AERO</v>
          </cell>
          <cell r="C1604" t="str">
            <v>AE01</v>
          </cell>
          <cell r="D1604" t="str">
            <v>NO03</v>
          </cell>
          <cell r="E1604">
            <v>4</v>
          </cell>
          <cell r="F1604" t="str">
            <v>LN</v>
          </cell>
          <cell r="G1604" t="str">
            <v>EWSD</v>
          </cell>
          <cell r="H1604" t="str">
            <v>A</v>
          </cell>
          <cell r="I1604" t="str">
            <v>BOGOTA</v>
          </cell>
          <cell r="J1604" t="str">
            <v>AERO</v>
          </cell>
        </row>
        <row r="1605">
          <cell r="A1605" t="str">
            <v>4148</v>
          </cell>
          <cell r="B1605" t="str">
            <v>AERO</v>
          </cell>
          <cell r="C1605" t="str">
            <v>AE01</v>
          </cell>
          <cell r="D1605" t="str">
            <v>NO03</v>
          </cell>
          <cell r="E1605">
            <v>4</v>
          </cell>
          <cell r="F1605" t="str">
            <v>LN</v>
          </cell>
          <cell r="G1605" t="str">
            <v>EWSD</v>
          </cell>
          <cell r="H1605" t="str">
            <v>A</v>
          </cell>
          <cell r="I1605" t="str">
            <v>BOGOTA</v>
          </cell>
          <cell r="J1605" t="str">
            <v>AERO</v>
          </cell>
        </row>
        <row r="1606">
          <cell r="A1606" t="str">
            <v>4149</v>
          </cell>
          <cell r="B1606" t="str">
            <v>NORM</v>
          </cell>
          <cell r="C1606" t="str">
            <v>NO05</v>
          </cell>
          <cell r="D1606" t="str">
            <v>NO05</v>
          </cell>
          <cell r="E1606">
            <v>56</v>
          </cell>
          <cell r="F1606" t="str">
            <v>E1</v>
          </cell>
          <cell r="G1606" t="str">
            <v>AXE</v>
          </cell>
          <cell r="H1606" t="str">
            <v>A</v>
          </cell>
          <cell r="I1606" t="str">
            <v>BOGOTA</v>
          </cell>
          <cell r="J1606" t="str">
            <v>NORM</v>
          </cell>
        </row>
        <row r="1607">
          <cell r="A1607" t="str">
            <v>4150</v>
          </cell>
          <cell r="B1607" t="str">
            <v>FONT</v>
          </cell>
          <cell r="C1607" t="str">
            <v>FO01</v>
          </cell>
          <cell r="D1607" t="str">
            <v>FO01</v>
          </cell>
          <cell r="E1607">
            <v>40</v>
          </cell>
          <cell r="F1607" t="str">
            <v>LN</v>
          </cell>
          <cell r="G1607" t="str">
            <v>EWSD</v>
          </cell>
          <cell r="H1607" t="str">
            <v>A</v>
          </cell>
          <cell r="I1607" t="str">
            <v>BOGOTA</v>
          </cell>
          <cell r="J1607" t="str">
            <v>FONT</v>
          </cell>
        </row>
        <row r="1608">
          <cell r="A1608" t="str">
            <v>4151</v>
          </cell>
          <cell r="B1608" t="str">
            <v>FONT</v>
          </cell>
          <cell r="C1608" t="str">
            <v>FO01</v>
          </cell>
          <cell r="D1608" t="str">
            <v>FO01</v>
          </cell>
          <cell r="E1608">
            <v>40</v>
          </cell>
          <cell r="F1608" t="str">
            <v>LN</v>
          </cell>
          <cell r="G1608" t="str">
            <v>EWSD</v>
          </cell>
          <cell r="H1608" t="str">
            <v>A</v>
          </cell>
          <cell r="I1608" t="str">
            <v>BOGOTA</v>
          </cell>
          <cell r="J1608" t="str">
            <v>FONT</v>
          </cell>
        </row>
        <row r="1609">
          <cell r="A1609" t="str">
            <v>4152</v>
          </cell>
          <cell r="B1609" t="str">
            <v>FONT</v>
          </cell>
          <cell r="C1609" t="str">
            <v>FO01</v>
          </cell>
          <cell r="D1609" t="str">
            <v>FO01</v>
          </cell>
          <cell r="E1609">
            <v>40</v>
          </cell>
          <cell r="F1609" t="str">
            <v>LN</v>
          </cell>
          <cell r="G1609" t="str">
            <v>EWSD</v>
          </cell>
          <cell r="H1609" t="str">
            <v>A</v>
          </cell>
          <cell r="I1609" t="str">
            <v>BOGOTA</v>
          </cell>
          <cell r="J1609" t="str">
            <v>FONT</v>
          </cell>
        </row>
        <row r="1610">
          <cell r="A1610" t="str">
            <v>4153</v>
          </cell>
          <cell r="B1610" t="str">
            <v>FONT</v>
          </cell>
          <cell r="C1610" t="str">
            <v>FO01</v>
          </cell>
          <cell r="D1610" t="str">
            <v>FO01</v>
          </cell>
          <cell r="E1610">
            <v>40</v>
          </cell>
          <cell r="F1610" t="str">
            <v>LN</v>
          </cell>
          <cell r="G1610" t="str">
            <v>EWSD</v>
          </cell>
          <cell r="H1610" t="str">
            <v>A</v>
          </cell>
          <cell r="I1610" t="str">
            <v>BOGOTA</v>
          </cell>
          <cell r="J1610" t="str">
            <v>FONT</v>
          </cell>
        </row>
        <row r="1611">
          <cell r="A1611" t="str">
            <v>4154</v>
          </cell>
          <cell r="B1611" t="str">
            <v>FONT</v>
          </cell>
          <cell r="C1611" t="str">
            <v>FO01</v>
          </cell>
          <cell r="D1611" t="str">
            <v>FO01</v>
          </cell>
          <cell r="E1611">
            <v>40</v>
          </cell>
          <cell r="F1611" t="str">
            <v>LN</v>
          </cell>
          <cell r="G1611" t="str">
            <v>EWSD</v>
          </cell>
          <cell r="H1611" t="str">
            <v>A</v>
          </cell>
          <cell r="I1611" t="str">
            <v>BOGOTA</v>
          </cell>
          <cell r="J1611" t="str">
            <v>FONT</v>
          </cell>
        </row>
        <row r="1612">
          <cell r="A1612" t="str">
            <v>4155</v>
          </cell>
          <cell r="B1612" t="str">
            <v>FONT</v>
          </cell>
          <cell r="C1612" t="str">
            <v>FO01</v>
          </cell>
          <cell r="D1612" t="str">
            <v>FO01</v>
          </cell>
          <cell r="E1612">
            <v>40</v>
          </cell>
          <cell r="F1612" t="str">
            <v>LN</v>
          </cell>
          <cell r="G1612" t="str">
            <v>EWSD</v>
          </cell>
          <cell r="H1612" t="str">
            <v>A</v>
          </cell>
          <cell r="I1612" t="str">
            <v>BOGOTA</v>
          </cell>
          <cell r="J1612" t="str">
            <v>FONT</v>
          </cell>
        </row>
        <row r="1613">
          <cell r="A1613" t="str">
            <v>4156</v>
          </cell>
          <cell r="B1613" t="str">
            <v>FONT</v>
          </cell>
          <cell r="C1613" t="str">
            <v>FO01</v>
          </cell>
          <cell r="D1613" t="str">
            <v>FO01</v>
          </cell>
          <cell r="E1613">
            <v>40</v>
          </cell>
          <cell r="F1613" t="str">
            <v>LN</v>
          </cell>
          <cell r="G1613" t="str">
            <v>EWSD</v>
          </cell>
          <cell r="H1613" t="str">
            <v>A</v>
          </cell>
          <cell r="I1613" t="str">
            <v>BOGOTA</v>
          </cell>
          <cell r="J1613" t="str">
            <v>FONT</v>
          </cell>
        </row>
        <row r="1614">
          <cell r="A1614" t="str">
            <v>4157</v>
          </cell>
          <cell r="B1614" t="str">
            <v>FONT</v>
          </cell>
          <cell r="C1614" t="str">
            <v>FO01</v>
          </cell>
          <cell r="D1614" t="str">
            <v>FO01</v>
          </cell>
          <cell r="E1614">
            <v>40</v>
          </cell>
          <cell r="F1614" t="str">
            <v>LN</v>
          </cell>
          <cell r="G1614" t="str">
            <v>EWSD</v>
          </cell>
          <cell r="H1614" t="str">
            <v>A</v>
          </cell>
          <cell r="I1614" t="str">
            <v>BOGOTA</v>
          </cell>
          <cell r="J1614" t="str">
            <v>FONT</v>
          </cell>
        </row>
        <row r="1615">
          <cell r="A1615" t="str">
            <v>4158</v>
          </cell>
          <cell r="B1615" t="str">
            <v>FONT</v>
          </cell>
          <cell r="C1615" t="str">
            <v>FO01</v>
          </cell>
          <cell r="D1615" t="str">
            <v>FO01</v>
          </cell>
          <cell r="E1615">
            <v>40</v>
          </cell>
          <cell r="F1615" t="str">
            <v>LN</v>
          </cell>
          <cell r="G1615" t="str">
            <v>EWSD</v>
          </cell>
          <cell r="H1615" t="str">
            <v>A</v>
          </cell>
          <cell r="I1615" t="str">
            <v>BOGOTA</v>
          </cell>
          <cell r="J1615" t="str">
            <v>FONT</v>
          </cell>
        </row>
        <row r="1616">
          <cell r="A1616" t="str">
            <v>4159</v>
          </cell>
          <cell r="B1616" t="str">
            <v>FONT</v>
          </cell>
          <cell r="C1616" t="str">
            <v>FO01</v>
          </cell>
          <cell r="D1616" t="str">
            <v>FO01</v>
          </cell>
          <cell r="E1616">
            <v>40</v>
          </cell>
          <cell r="F1616" t="str">
            <v>LN</v>
          </cell>
          <cell r="G1616" t="str">
            <v>EWSD</v>
          </cell>
          <cell r="H1616" t="str">
            <v>A</v>
          </cell>
          <cell r="I1616" t="str">
            <v>BOGOTA</v>
          </cell>
          <cell r="J1616" t="str">
            <v>FONT</v>
          </cell>
        </row>
        <row r="1617">
          <cell r="A1617" t="str">
            <v>4160</v>
          </cell>
          <cell r="B1617" t="str">
            <v>NORM</v>
          </cell>
          <cell r="C1617" t="str">
            <v>NO05</v>
          </cell>
          <cell r="D1617" t="str">
            <v>NO05</v>
          </cell>
          <cell r="E1617">
            <v>56</v>
          </cell>
          <cell r="F1617" t="str">
            <v>LN</v>
          </cell>
          <cell r="G1617" t="str">
            <v>AXE</v>
          </cell>
          <cell r="H1617" t="str">
            <v>A</v>
          </cell>
          <cell r="I1617" t="str">
            <v>BOGOTA</v>
          </cell>
          <cell r="J1617" t="str">
            <v>NORM</v>
          </cell>
        </row>
        <row r="1618">
          <cell r="A1618" t="str">
            <v>4161</v>
          </cell>
          <cell r="B1618" t="str">
            <v>NORM</v>
          </cell>
          <cell r="C1618" t="str">
            <v>NO05</v>
          </cell>
          <cell r="D1618" t="str">
            <v>NO05</v>
          </cell>
          <cell r="E1618">
            <v>56</v>
          </cell>
          <cell r="F1618" t="str">
            <v>LN</v>
          </cell>
          <cell r="G1618" t="str">
            <v>AXE</v>
          </cell>
          <cell r="H1618" t="str">
            <v>A</v>
          </cell>
          <cell r="I1618" t="str">
            <v>BOGOTA</v>
          </cell>
          <cell r="J1618" t="str">
            <v>NORM</v>
          </cell>
        </row>
        <row r="1619">
          <cell r="A1619" t="str">
            <v>4162</v>
          </cell>
          <cell r="B1619" t="str">
            <v>NORM</v>
          </cell>
          <cell r="C1619" t="str">
            <v>NO05</v>
          </cell>
          <cell r="D1619" t="str">
            <v>NO05</v>
          </cell>
          <cell r="E1619">
            <v>56</v>
          </cell>
          <cell r="F1619" t="str">
            <v>LN</v>
          </cell>
          <cell r="G1619" t="str">
            <v>AXE</v>
          </cell>
          <cell r="H1619" t="str">
            <v>A</v>
          </cell>
          <cell r="I1619" t="str">
            <v>BOGOTA</v>
          </cell>
          <cell r="J1619" t="str">
            <v>NORM</v>
          </cell>
        </row>
        <row r="1620">
          <cell r="A1620" t="str">
            <v>4163</v>
          </cell>
          <cell r="B1620" t="str">
            <v>NORM</v>
          </cell>
          <cell r="C1620" t="str">
            <v>NO05</v>
          </cell>
          <cell r="D1620" t="str">
            <v>NO05</v>
          </cell>
          <cell r="E1620">
            <v>56</v>
          </cell>
          <cell r="F1620" t="str">
            <v>LN</v>
          </cell>
          <cell r="G1620" t="str">
            <v>AXE</v>
          </cell>
          <cell r="H1620" t="str">
            <v>A</v>
          </cell>
          <cell r="I1620" t="str">
            <v>BOGOTA</v>
          </cell>
          <cell r="J1620" t="str">
            <v>NORM</v>
          </cell>
        </row>
        <row r="1621">
          <cell r="A1621" t="str">
            <v>4164</v>
          </cell>
          <cell r="B1621" t="str">
            <v>NORM</v>
          </cell>
          <cell r="C1621" t="str">
            <v>NO05</v>
          </cell>
          <cell r="D1621" t="str">
            <v>NO05</v>
          </cell>
          <cell r="E1621">
            <v>56</v>
          </cell>
          <cell r="F1621" t="str">
            <v>LN</v>
          </cell>
          <cell r="G1621" t="str">
            <v>AXE</v>
          </cell>
          <cell r="H1621" t="str">
            <v>A</v>
          </cell>
          <cell r="I1621" t="str">
            <v>BOGOTA</v>
          </cell>
          <cell r="J1621" t="str">
            <v>NORM</v>
          </cell>
        </row>
        <row r="1622">
          <cell r="A1622" t="str">
            <v>4165</v>
          </cell>
          <cell r="B1622" t="str">
            <v>NORM</v>
          </cell>
          <cell r="C1622" t="str">
            <v>NO05</v>
          </cell>
          <cell r="D1622" t="str">
            <v>NO05</v>
          </cell>
          <cell r="E1622">
            <v>56</v>
          </cell>
          <cell r="F1622" t="str">
            <v>LN</v>
          </cell>
          <cell r="G1622" t="str">
            <v>AXE</v>
          </cell>
          <cell r="H1622" t="str">
            <v>A</v>
          </cell>
          <cell r="I1622" t="str">
            <v>BOGOTA</v>
          </cell>
          <cell r="J1622" t="str">
            <v>NORM</v>
          </cell>
        </row>
        <row r="1623">
          <cell r="A1623" t="str">
            <v>4166</v>
          </cell>
          <cell r="B1623" t="str">
            <v>NORM</v>
          </cell>
          <cell r="C1623" t="str">
            <v>NO05</v>
          </cell>
          <cell r="D1623" t="str">
            <v>NO05</v>
          </cell>
          <cell r="E1623">
            <v>56</v>
          </cell>
          <cell r="F1623" t="str">
            <v>LN</v>
          </cell>
          <cell r="G1623" t="str">
            <v>AXE</v>
          </cell>
          <cell r="H1623" t="str">
            <v>A</v>
          </cell>
          <cell r="I1623" t="str">
            <v>BOGOTA</v>
          </cell>
          <cell r="J1623" t="str">
            <v>NORM</v>
          </cell>
        </row>
        <row r="1624">
          <cell r="A1624" t="str">
            <v>4167</v>
          </cell>
          <cell r="B1624" t="str">
            <v>NORM</v>
          </cell>
          <cell r="C1624" t="str">
            <v>NO05</v>
          </cell>
          <cell r="D1624" t="str">
            <v>NO05</v>
          </cell>
          <cell r="E1624">
            <v>56</v>
          </cell>
          <cell r="F1624" t="str">
            <v>LN</v>
          </cell>
          <cell r="G1624" t="str">
            <v>AXE</v>
          </cell>
          <cell r="H1624" t="str">
            <v>A</v>
          </cell>
          <cell r="I1624" t="str">
            <v>BOGOTA</v>
          </cell>
          <cell r="J1624" t="str">
            <v>NORM</v>
          </cell>
        </row>
        <row r="1625">
          <cell r="A1625" t="str">
            <v>4168</v>
          </cell>
          <cell r="B1625" t="str">
            <v>NORM</v>
          </cell>
          <cell r="C1625" t="str">
            <v>NO05</v>
          </cell>
          <cell r="D1625" t="str">
            <v>NO05</v>
          </cell>
          <cell r="E1625">
            <v>56</v>
          </cell>
          <cell r="F1625" t="str">
            <v>LN</v>
          </cell>
          <cell r="G1625" t="str">
            <v>AXE</v>
          </cell>
          <cell r="H1625" t="str">
            <v>A</v>
          </cell>
          <cell r="I1625" t="str">
            <v>BOGOTA</v>
          </cell>
          <cell r="J1625" t="str">
            <v>NORM</v>
          </cell>
        </row>
        <row r="1626">
          <cell r="A1626" t="str">
            <v>4169</v>
          </cell>
          <cell r="B1626" t="str">
            <v>NORM</v>
          </cell>
          <cell r="C1626" t="str">
            <v>NO05</v>
          </cell>
          <cell r="D1626" t="str">
            <v>NO05</v>
          </cell>
          <cell r="E1626">
            <v>56</v>
          </cell>
          <cell r="F1626" t="str">
            <v>LN</v>
          </cell>
          <cell r="G1626" t="str">
            <v>AXE</v>
          </cell>
          <cell r="H1626" t="str">
            <v>A</v>
          </cell>
          <cell r="I1626" t="str">
            <v>BOGOTA</v>
          </cell>
          <cell r="J1626" t="str">
            <v>NORM</v>
          </cell>
        </row>
        <row r="1627">
          <cell r="A1627" t="str">
            <v>4170</v>
          </cell>
          <cell r="B1627" t="str">
            <v>PARA</v>
          </cell>
          <cell r="C1627" t="str">
            <v>PA01</v>
          </cell>
          <cell r="D1627" t="str">
            <v>PA01</v>
          </cell>
          <cell r="E1627">
            <v>62</v>
          </cell>
          <cell r="F1627" t="str">
            <v>LN</v>
          </cell>
          <cell r="G1627" t="str">
            <v>EWSD</v>
          </cell>
          <cell r="H1627" t="str">
            <v>A</v>
          </cell>
          <cell r="I1627" t="str">
            <v>BOGOTA</v>
          </cell>
          <cell r="J1627" t="str">
            <v>PARA</v>
          </cell>
        </row>
        <row r="1628">
          <cell r="A1628" t="str">
            <v>4171</v>
          </cell>
          <cell r="B1628" t="str">
            <v>PARA</v>
          </cell>
          <cell r="C1628" t="str">
            <v>PA01</v>
          </cell>
          <cell r="D1628" t="str">
            <v>PA01</v>
          </cell>
          <cell r="E1628">
            <v>62</v>
          </cell>
          <cell r="F1628" t="str">
            <v>RB</v>
          </cell>
          <cell r="G1628" t="str">
            <v>EWSD</v>
          </cell>
          <cell r="H1628" t="str">
            <v>A</v>
          </cell>
          <cell r="I1628" t="str">
            <v>BOGOTA</v>
          </cell>
          <cell r="J1628" t="str">
            <v>PARA</v>
          </cell>
        </row>
        <row r="1629">
          <cell r="A1629" t="str">
            <v>4172</v>
          </cell>
          <cell r="B1629" t="str">
            <v>PARA</v>
          </cell>
          <cell r="C1629" t="str">
            <v>PA01</v>
          </cell>
          <cell r="D1629" t="str">
            <v>PA01</v>
          </cell>
          <cell r="E1629">
            <v>62</v>
          </cell>
          <cell r="F1629" t="str">
            <v>RP</v>
          </cell>
          <cell r="G1629" t="str">
            <v>EWSD</v>
          </cell>
          <cell r="H1629" t="str">
            <v>A</v>
          </cell>
          <cell r="I1629" t="str">
            <v>BOGOTA</v>
          </cell>
          <cell r="J1629" t="str">
            <v>PARA</v>
          </cell>
        </row>
        <row r="1630">
          <cell r="A1630" t="str">
            <v>4173</v>
          </cell>
          <cell r="B1630" t="str">
            <v>PARA</v>
          </cell>
          <cell r="C1630" t="str">
            <v>PA01</v>
          </cell>
          <cell r="D1630" t="str">
            <v>PA01</v>
          </cell>
          <cell r="E1630">
            <v>62</v>
          </cell>
          <cell r="F1630" t="str">
            <v>RP</v>
          </cell>
          <cell r="G1630" t="str">
            <v>EWSD</v>
          </cell>
          <cell r="H1630" t="str">
            <v>A</v>
          </cell>
          <cell r="I1630" t="str">
            <v>BOGOTA</v>
          </cell>
          <cell r="J1630" t="str">
            <v>PARA</v>
          </cell>
        </row>
        <row r="1631">
          <cell r="A1631" t="str">
            <v>4175</v>
          </cell>
          <cell r="B1631" t="str">
            <v>PARA</v>
          </cell>
          <cell r="C1631" t="str">
            <v>PA04</v>
          </cell>
          <cell r="D1631" t="str">
            <v>PA04</v>
          </cell>
          <cell r="E1631">
            <v>62</v>
          </cell>
          <cell r="F1631" t="str">
            <v>LN</v>
          </cell>
          <cell r="G1631" t="str">
            <v>AXE</v>
          </cell>
          <cell r="H1631" t="str">
            <v>A</v>
          </cell>
          <cell r="I1631" t="str">
            <v>BOGOTA</v>
          </cell>
          <cell r="J1631" t="str">
            <v>PARA</v>
          </cell>
        </row>
        <row r="1632">
          <cell r="A1632" t="str">
            <v>4176</v>
          </cell>
          <cell r="B1632" t="str">
            <v>PARA</v>
          </cell>
          <cell r="C1632" t="str">
            <v>PA04</v>
          </cell>
          <cell r="D1632" t="str">
            <v>PA04</v>
          </cell>
          <cell r="E1632">
            <v>62</v>
          </cell>
          <cell r="F1632" t="str">
            <v>LN</v>
          </cell>
          <cell r="G1632" t="str">
            <v>AXE</v>
          </cell>
          <cell r="H1632" t="str">
            <v>A</v>
          </cell>
          <cell r="I1632" t="str">
            <v>BOGOTA</v>
          </cell>
          <cell r="J1632" t="str">
            <v>PARA</v>
          </cell>
        </row>
        <row r="1633">
          <cell r="A1633" t="str">
            <v>4177</v>
          </cell>
          <cell r="B1633" t="str">
            <v>PARA</v>
          </cell>
          <cell r="C1633" t="str">
            <v>PA04</v>
          </cell>
          <cell r="D1633" t="str">
            <v>PA04</v>
          </cell>
          <cell r="E1633">
            <v>62</v>
          </cell>
          <cell r="F1633" t="str">
            <v>LN</v>
          </cell>
          <cell r="G1633" t="str">
            <v>AXE</v>
          </cell>
          <cell r="H1633" t="str">
            <v>A</v>
          </cell>
          <cell r="I1633" t="str">
            <v>BOGOTA</v>
          </cell>
          <cell r="J1633" t="str">
            <v>PARA</v>
          </cell>
        </row>
        <row r="1634">
          <cell r="A1634" t="str">
            <v>4178</v>
          </cell>
          <cell r="B1634" t="str">
            <v>NORM</v>
          </cell>
          <cell r="C1634" t="str">
            <v>NO07</v>
          </cell>
          <cell r="D1634" t="str">
            <v>NO07</v>
          </cell>
          <cell r="E1634">
            <v>56</v>
          </cell>
          <cell r="F1634" t="str">
            <v>E1</v>
          </cell>
          <cell r="G1634" t="str">
            <v>AXE</v>
          </cell>
          <cell r="H1634" t="str">
            <v>A</v>
          </cell>
          <cell r="I1634" t="str">
            <v>BOGOTA</v>
          </cell>
          <cell r="J1634" t="str">
            <v>NORM</v>
          </cell>
        </row>
        <row r="1635">
          <cell r="A1635" t="str">
            <v>4180</v>
          </cell>
          <cell r="B1635" t="str">
            <v>FONT</v>
          </cell>
          <cell r="C1635" t="str">
            <v>FO05</v>
          </cell>
          <cell r="D1635" t="str">
            <v>NO05</v>
          </cell>
          <cell r="E1635">
            <v>40</v>
          </cell>
          <cell r="F1635" t="str">
            <v>LN</v>
          </cell>
          <cell r="G1635" t="str">
            <v>AXE</v>
          </cell>
          <cell r="H1635" t="str">
            <v>A</v>
          </cell>
          <cell r="I1635" t="str">
            <v>BOGOTA</v>
          </cell>
          <cell r="J1635" t="str">
            <v>FONT</v>
          </cell>
        </row>
        <row r="1636">
          <cell r="A1636" t="str">
            <v>4181</v>
          </cell>
          <cell r="B1636" t="str">
            <v>FONT</v>
          </cell>
          <cell r="C1636" t="str">
            <v>FO05</v>
          </cell>
          <cell r="D1636" t="str">
            <v>NO05</v>
          </cell>
          <cell r="E1636">
            <v>40</v>
          </cell>
          <cell r="F1636" t="str">
            <v>LN</v>
          </cell>
          <cell r="G1636" t="str">
            <v>AXE</v>
          </cell>
          <cell r="H1636" t="str">
            <v>A</v>
          </cell>
          <cell r="I1636" t="str">
            <v>BOGOTA</v>
          </cell>
          <cell r="J1636" t="str">
            <v>FONT</v>
          </cell>
        </row>
        <row r="1637">
          <cell r="A1637" t="str">
            <v>4182</v>
          </cell>
          <cell r="B1637" t="str">
            <v>FONT</v>
          </cell>
          <cell r="C1637" t="str">
            <v>FO05</v>
          </cell>
          <cell r="D1637" t="str">
            <v>NO05</v>
          </cell>
          <cell r="E1637">
            <v>40</v>
          </cell>
          <cell r="F1637" t="str">
            <v>LN</v>
          </cell>
          <cell r="G1637" t="str">
            <v>AXE</v>
          </cell>
          <cell r="H1637" t="str">
            <v>A</v>
          </cell>
          <cell r="I1637" t="str">
            <v>BOGOTA</v>
          </cell>
          <cell r="J1637" t="str">
            <v>FONT</v>
          </cell>
        </row>
        <row r="1638">
          <cell r="A1638" t="str">
            <v>4183</v>
          </cell>
          <cell r="B1638" t="str">
            <v>FONT</v>
          </cell>
          <cell r="C1638" t="str">
            <v>FO05</v>
          </cell>
          <cell r="D1638" t="str">
            <v>NO05</v>
          </cell>
          <cell r="E1638">
            <v>40</v>
          </cell>
          <cell r="F1638" t="str">
            <v>LN</v>
          </cell>
          <cell r="G1638" t="str">
            <v>AXE</v>
          </cell>
          <cell r="H1638" t="str">
            <v>A</v>
          </cell>
          <cell r="I1638" t="str">
            <v>BOGOTA</v>
          </cell>
          <cell r="J1638" t="str">
            <v>FONT</v>
          </cell>
        </row>
        <row r="1639">
          <cell r="A1639" t="str">
            <v>4184</v>
          </cell>
          <cell r="B1639" t="str">
            <v>FONT</v>
          </cell>
          <cell r="C1639" t="str">
            <v>FO05</v>
          </cell>
          <cell r="D1639" t="str">
            <v>NO05</v>
          </cell>
          <cell r="E1639">
            <v>40</v>
          </cell>
          <cell r="F1639" t="str">
            <v>LN</v>
          </cell>
          <cell r="G1639" t="str">
            <v>AXE</v>
          </cell>
          <cell r="H1639" t="str">
            <v>A</v>
          </cell>
          <cell r="I1639" t="str">
            <v>BOGOTA</v>
          </cell>
          <cell r="J1639" t="str">
            <v>FONT</v>
          </cell>
        </row>
        <row r="1640">
          <cell r="A1640" t="str">
            <v>4185</v>
          </cell>
          <cell r="B1640" t="str">
            <v>FONT</v>
          </cell>
          <cell r="C1640" t="str">
            <v>FO05</v>
          </cell>
          <cell r="D1640" t="str">
            <v>NO05</v>
          </cell>
          <cell r="E1640">
            <v>40</v>
          </cell>
          <cell r="F1640" t="str">
            <v>LN</v>
          </cell>
          <cell r="G1640" t="str">
            <v>AXE</v>
          </cell>
          <cell r="H1640" t="str">
            <v>A</v>
          </cell>
          <cell r="I1640" t="str">
            <v>BOGOTA</v>
          </cell>
          <cell r="J1640" t="str">
            <v>FONT</v>
          </cell>
        </row>
        <row r="1641">
          <cell r="A1641" t="str">
            <v>4186</v>
          </cell>
          <cell r="B1641" t="str">
            <v>FONT</v>
          </cell>
          <cell r="C1641" t="str">
            <v>FO05</v>
          </cell>
          <cell r="D1641" t="str">
            <v>NO05</v>
          </cell>
          <cell r="E1641">
            <v>40</v>
          </cell>
          <cell r="F1641" t="str">
            <v>LN</v>
          </cell>
          <cell r="G1641" t="str">
            <v>AXE</v>
          </cell>
          <cell r="H1641" t="str">
            <v>A</v>
          </cell>
          <cell r="I1641" t="str">
            <v>BOGOTA</v>
          </cell>
          <cell r="J1641" t="str">
            <v>FONT</v>
          </cell>
        </row>
        <row r="1642">
          <cell r="A1642" t="str">
            <v>4187</v>
          </cell>
          <cell r="B1642" t="str">
            <v>FONT</v>
          </cell>
          <cell r="C1642" t="str">
            <v>FO05</v>
          </cell>
          <cell r="D1642" t="str">
            <v>NO05</v>
          </cell>
          <cell r="E1642">
            <v>40</v>
          </cell>
          <cell r="F1642" t="str">
            <v>LN</v>
          </cell>
          <cell r="G1642" t="str">
            <v>AXE</v>
          </cell>
          <cell r="H1642" t="str">
            <v>A</v>
          </cell>
          <cell r="I1642" t="str">
            <v>BOGOTA</v>
          </cell>
          <cell r="J1642" t="str">
            <v>FONT</v>
          </cell>
        </row>
        <row r="1643">
          <cell r="A1643" t="str">
            <v>4188</v>
          </cell>
          <cell r="B1643" t="str">
            <v>FONT</v>
          </cell>
          <cell r="C1643" t="str">
            <v>FO05</v>
          </cell>
          <cell r="D1643" t="str">
            <v>NO05</v>
          </cell>
          <cell r="E1643">
            <v>40</v>
          </cell>
          <cell r="F1643" t="str">
            <v>LN</v>
          </cell>
          <cell r="G1643" t="str">
            <v>AXE</v>
          </cell>
          <cell r="H1643" t="str">
            <v>A</v>
          </cell>
          <cell r="I1643" t="str">
            <v>BOGOTA</v>
          </cell>
          <cell r="J1643" t="str">
            <v>FONT</v>
          </cell>
        </row>
        <row r="1644">
          <cell r="A1644" t="str">
            <v>4189</v>
          </cell>
          <cell r="B1644" t="str">
            <v>FONT</v>
          </cell>
          <cell r="C1644" t="str">
            <v>FO05</v>
          </cell>
          <cell r="D1644" t="str">
            <v>NO05</v>
          </cell>
          <cell r="E1644">
            <v>40</v>
          </cell>
          <cell r="F1644" t="str">
            <v>LN</v>
          </cell>
          <cell r="G1644" t="str">
            <v>AXE</v>
          </cell>
          <cell r="H1644" t="str">
            <v>A</v>
          </cell>
          <cell r="I1644" t="str">
            <v>BOGOTA</v>
          </cell>
          <cell r="J1644" t="str">
            <v>FONT</v>
          </cell>
        </row>
        <row r="1645">
          <cell r="A1645" t="str">
            <v>4190</v>
          </cell>
          <cell r="B1645" t="str">
            <v>PARA</v>
          </cell>
          <cell r="C1645" t="str">
            <v>PA04</v>
          </cell>
          <cell r="D1645" t="str">
            <v>PA04</v>
          </cell>
          <cell r="E1645">
            <v>62</v>
          </cell>
          <cell r="F1645" t="str">
            <v>LN</v>
          </cell>
          <cell r="G1645" t="str">
            <v>AXE</v>
          </cell>
          <cell r="H1645" t="str">
            <v>A</v>
          </cell>
          <cell r="I1645" t="str">
            <v>BOGOTA</v>
          </cell>
          <cell r="J1645" t="str">
            <v>PARA</v>
          </cell>
        </row>
        <row r="1646">
          <cell r="A1646" t="str">
            <v>4191</v>
          </cell>
          <cell r="B1646" t="str">
            <v>PARA</v>
          </cell>
          <cell r="C1646" t="str">
            <v>PA04</v>
          </cell>
          <cell r="D1646" t="str">
            <v>PA04</v>
          </cell>
          <cell r="E1646">
            <v>62</v>
          </cell>
          <cell r="F1646" t="str">
            <v>LN</v>
          </cell>
          <cell r="G1646" t="str">
            <v>AXE</v>
          </cell>
          <cell r="H1646" t="str">
            <v>A</v>
          </cell>
          <cell r="I1646" t="str">
            <v>BOGOTA</v>
          </cell>
          <cell r="J1646" t="str">
            <v>PARA</v>
          </cell>
        </row>
        <row r="1647">
          <cell r="A1647" t="str">
            <v>4196</v>
          </cell>
          <cell r="B1647" t="str">
            <v>NORM</v>
          </cell>
          <cell r="C1647" t="str">
            <v>NO05</v>
          </cell>
          <cell r="D1647" t="str">
            <v>NO05</v>
          </cell>
          <cell r="E1647">
            <v>56</v>
          </cell>
          <cell r="F1647" t="str">
            <v>MD</v>
          </cell>
          <cell r="G1647" t="str">
            <v>AXE</v>
          </cell>
          <cell r="H1647" t="str">
            <v>A</v>
          </cell>
          <cell r="I1647" t="str">
            <v>BOGOTA</v>
          </cell>
          <cell r="J1647" t="str">
            <v>NORM</v>
          </cell>
        </row>
        <row r="1648">
          <cell r="A1648" t="str">
            <v>4197</v>
          </cell>
          <cell r="B1648" t="str">
            <v>SAUZ</v>
          </cell>
          <cell r="C1648" t="str">
            <v>SZ02</v>
          </cell>
          <cell r="D1648" t="str">
            <v>NO07</v>
          </cell>
          <cell r="E1648">
            <v>42</v>
          </cell>
          <cell r="F1648" t="str">
            <v>MD</v>
          </cell>
          <cell r="G1648" t="str">
            <v>AXE</v>
          </cell>
          <cell r="H1648" t="str">
            <v>A</v>
          </cell>
          <cell r="I1648" t="str">
            <v>BOGOTA</v>
          </cell>
          <cell r="J1648" t="str">
            <v>SAUZ</v>
          </cell>
        </row>
        <row r="1649">
          <cell r="A1649" t="str">
            <v>4198</v>
          </cell>
          <cell r="B1649" t="str">
            <v>PARA</v>
          </cell>
          <cell r="C1649" t="str">
            <v>PA04</v>
          </cell>
          <cell r="D1649" t="str">
            <v>PA04</v>
          </cell>
          <cell r="E1649">
            <v>62</v>
          </cell>
          <cell r="F1649" t="str">
            <v>MD</v>
          </cell>
          <cell r="G1649" t="str">
            <v>AXE</v>
          </cell>
          <cell r="H1649" t="str">
            <v>A</v>
          </cell>
          <cell r="I1649" t="str">
            <v>BOGOTA</v>
          </cell>
          <cell r="J1649" t="str">
            <v>PARA</v>
          </cell>
        </row>
        <row r="1650">
          <cell r="A1650" t="str">
            <v>4200</v>
          </cell>
          <cell r="B1650" t="str">
            <v>PARA</v>
          </cell>
          <cell r="C1650" t="str">
            <v>PA01</v>
          </cell>
          <cell r="D1650" t="str">
            <v>PA01</v>
          </cell>
          <cell r="E1650">
            <v>62</v>
          </cell>
          <cell r="F1650" t="str">
            <v>LN</v>
          </cell>
          <cell r="G1650" t="str">
            <v>EWSD</v>
          </cell>
          <cell r="H1650" t="str">
            <v>A</v>
          </cell>
          <cell r="I1650" t="str">
            <v>BOGOTA</v>
          </cell>
          <cell r="J1650" t="str">
            <v>PARA</v>
          </cell>
        </row>
        <row r="1651">
          <cell r="A1651" t="str">
            <v>4201</v>
          </cell>
          <cell r="B1651" t="str">
            <v>PARA</v>
          </cell>
          <cell r="C1651" t="str">
            <v>PA01</v>
          </cell>
          <cell r="D1651" t="str">
            <v>PA01</v>
          </cell>
          <cell r="E1651">
            <v>62</v>
          </cell>
          <cell r="F1651" t="str">
            <v>LN</v>
          </cell>
          <cell r="G1651" t="str">
            <v>EWSD</v>
          </cell>
          <cell r="H1651" t="str">
            <v>A</v>
          </cell>
          <cell r="I1651" t="str">
            <v>BOGOTA</v>
          </cell>
          <cell r="J1651" t="str">
            <v>PARA</v>
          </cell>
        </row>
        <row r="1652">
          <cell r="A1652" t="str">
            <v>4202</v>
          </cell>
          <cell r="B1652" t="str">
            <v>PARA</v>
          </cell>
          <cell r="C1652" t="str">
            <v>PA01</v>
          </cell>
          <cell r="D1652" t="str">
            <v>PA01</v>
          </cell>
          <cell r="E1652">
            <v>62</v>
          </cell>
          <cell r="F1652" t="str">
            <v>LN</v>
          </cell>
          <cell r="G1652" t="str">
            <v>EWSD</v>
          </cell>
          <cell r="H1652" t="str">
            <v>A</v>
          </cell>
          <cell r="I1652" t="str">
            <v>BOGOTA</v>
          </cell>
          <cell r="J1652" t="str">
            <v>PARA</v>
          </cell>
        </row>
        <row r="1653">
          <cell r="A1653" t="str">
            <v>4203</v>
          </cell>
          <cell r="B1653" t="str">
            <v>PARA</v>
          </cell>
          <cell r="C1653" t="str">
            <v>PA01</v>
          </cell>
          <cell r="D1653" t="str">
            <v>PA01</v>
          </cell>
          <cell r="E1653">
            <v>62</v>
          </cell>
          <cell r="F1653" t="str">
            <v>LN</v>
          </cell>
          <cell r="G1653" t="str">
            <v>EWSD</v>
          </cell>
          <cell r="H1653" t="str">
            <v>A</v>
          </cell>
          <cell r="I1653" t="str">
            <v>BOGOTA</v>
          </cell>
          <cell r="J1653" t="str">
            <v>PARA</v>
          </cell>
        </row>
        <row r="1654">
          <cell r="A1654" t="str">
            <v>4204</v>
          </cell>
          <cell r="B1654" t="str">
            <v>PARA</v>
          </cell>
          <cell r="C1654" t="str">
            <v>PA01</v>
          </cell>
          <cell r="D1654" t="str">
            <v>PA01</v>
          </cell>
          <cell r="E1654">
            <v>62</v>
          </cell>
          <cell r="F1654" t="str">
            <v>LN</v>
          </cell>
          <cell r="G1654" t="str">
            <v>EWSD</v>
          </cell>
          <cell r="H1654" t="str">
            <v>A</v>
          </cell>
          <cell r="I1654" t="str">
            <v>BOGOTA</v>
          </cell>
          <cell r="J1654" t="str">
            <v>PARA</v>
          </cell>
        </row>
        <row r="1655">
          <cell r="A1655" t="str">
            <v>4205</v>
          </cell>
          <cell r="B1655" t="str">
            <v>PARA</v>
          </cell>
          <cell r="C1655" t="str">
            <v>PA01</v>
          </cell>
          <cell r="D1655" t="str">
            <v>PA01</v>
          </cell>
          <cell r="E1655">
            <v>62</v>
          </cell>
          <cell r="F1655" t="str">
            <v>LN</v>
          </cell>
          <cell r="G1655" t="str">
            <v>EWSD</v>
          </cell>
          <cell r="H1655" t="str">
            <v>A</v>
          </cell>
          <cell r="I1655" t="str">
            <v>BOGOTA</v>
          </cell>
          <cell r="J1655" t="str">
            <v>PARA</v>
          </cell>
        </row>
        <row r="1656">
          <cell r="A1656" t="str">
            <v>4206</v>
          </cell>
          <cell r="B1656" t="str">
            <v>PARA</v>
          </cell>
          <cell r="C1656" t="str">
            <v>PA01</v>
          </cell>
          <cell r="D1656" t="str">
            <v>PA01</v>
          </cell>
          <cell r="E1656">
            <v>62</v>
          </cell>
          <cell r="F1656" t="str">
            <v>LN</v>
          </cell>
          <cell r="G1656" t="str">
            <v>EWSD</v>
          </cell>
          <cell r="H1656" t="str">
            <v>A</v>
          </cell>
          <cell r="I1656" t="str">
            <v>BOGOTA</v>
          </cell>
          <cell r="J1656" t="str">
            <v>PARA</v>
          </cell>
        </row>
        <row r="1657">
          <cell r="A1657" t="str">
            <v>4207</v>
          </cell>
          <cell r="B1657" t="str">
            <v>PARA</v>
          </cell>
          <cell r="C1657" t="str">
            <v>PA01</v>
          </cell>
          <cell r="D1657" t="str">
            <v>PA01</v>
          </cell>
          <cell r="E1657">
            <v>62</v>
          </cell>
          <cell r="F1657" t="str">
            <v>LN</v>
          </cell>
          <cell r="G1657" t="str">
            <v>EWSD</v>
          </cell>
          <cell r="H1657" t="str">
            <v>A</v>
          </cell>
          <cell r="I1657" t="str">
            <v>BOGOTA</v>
          </cell>
          <cell r="J1657" t="str">
            <v>PARA</v>
          </cell>
        </row>
        <row r="1658">
          <cell r="A1658" t="str">
            <v>4208</v>
          </cell>
          <cell r="B1658" t="str">
            <v>PARA</v>
          </cell>
          <cell r="C1658" t="str">
            <v>PA01</v>
          </cell>
          <cell r="D1658" t="str">
            <v>PA01</v>
          </cell>
          <cell r="E1658">
            <v>62</v>
          </cell>
          <cell r="F1658" t="str">
            <v>LN</v>
          </cell>
          <cell r="G1658" t="str">
            <v>EWSD</v>
          </cell>
          <cell r="H1658" t="str">
            <v>A</v>
          </cell>
          <cell r="I1658" t="str">
            <v>BOGOTA</v>
          </cell>
          <cell r="J1658" t="str">
            <v>PARA</v>
          </cell>
        </row>
        <row r="1659">
          <cell r="A1659" t="str">
            <v>4209</v>
          </cell>
          <cell r="B1659" t="str">
            <v>PARA</v>
          </cell>
          <cell r="C1659" t="str">
            <v>PA05</v>
          </cell>
          <cell r="D1659" t="str">
            <v>NO03</v>
          </cell>
          <cell r="E1659">
            <v>62</v>
          </cell>
          <cell r="F1659" t="str">
            <v>E1</v>
          </cell>
          <cell r="G1659" t="str">
            <v>EWSD</v>
          </cell>
          <cell r="H1659" t="str">
            <v>A</v>
          </cell>
          <cell r="I1659" t="str">
            <v>BOGOTA</v>
          </cell>
          <cell r="J1659" t="str">
            <v>PARA</v>
          </cell>
        </row>
        <row r="1660">
          <cell r="A1660" t="str">
            <v>4210</v>
          </cell>
          <cell r="B1660" t="str">
            <v>FONT</v>
          </cell>
          <cell r="C1660" t="str">
            <v>FO01</v>
          </cell>
          <cell r="D1660" t="str">
            <v>FO01</v>
          </cell>
          <cell r="E1660">
            <v>40</v>
          </cell>
          <cell r="F1660" t="str">
            <v>LN</v>
          </cell>
          <cell r="G1660" t="str">
            <v>EWSD</v>
          </cell>
          <cell r="H1660" t="str">
            <v>A</v>
          </cell>
          <cell r="I1660" t="str">
            <v>BOGOTA</v>
          </cell>
          <cell r="J1660" t="str">
            <v>FONT</v>
          </cell>
        </row>
        <row r="1661">
          <cell r="A1661" t="str">
            <v>4211</v>
          </cell>
          <cell r="B1661" t="str">
            <v>FONT</v>
          </cell>
          <cell r="C1661" t="str">
            <v>FO01</v>
          </cell>
          <cell r="D1661" t="str">
            <v>FO01</v>
          </cell>
          <cell r="E1661">
            <v>40</v>
          </cell>
          <cell r="F1661" t="str">
            <v>LN</v>
          </cell>
          <cell r="G1661" t="str">
            <v>EWSD</v>
          </cell>
          <cell r="H1661" t="str">
            <v>A</v>
          </cell>
          <cell r="I1661" t="str">
            <v>BOGOTA</v>
          </cell>
          <cell r="J1661" t="str">
            <v>FONT</v>
          </cell>
        </row>
        <row r="1662">
          <cell r="A1662" t="str">
            <v>4212</v>
          </cell>
          <cell r="B1662" t="str">
            <v>FONT</v>
          </cell>
          <cell r="C1662" t="str">
            <v>FO01</v>
          </cell>
          <cell r="D1662" t="str">
            <v>FO01</v>
          </cell>
          <cell r="E1662">
            <v>40</v>
          </cell>
          <cell r="F1662" t="str">
            <v>LN</v>
          </cell>
          <cell r="G1662" t="str">
            <v>EWSD</v>
          </cell>
          <cell r="H1662" t="str">
            <v>A</v>
          </cell>
          <cell r="I1662" t="str">
            <v>BOGOTA</v>
          </cell>
          <cell r="J1662" t="str">
            <v>FONT</v>
          </cell>
        </row>
        <row r="1663">
          <cell r="A1663" t="str">
            <v>4213</v>
          </cell>
          <cell r="B1663" t="str">
            <v>FONT</v>
          </cell>
          <cell r="C1663" t="str">
            <v>FO01</v>
          </cell>
          <cell r="D1663" t="str">
            <v>FO01</v>
          </cell>
          <cell r="E1663">
            <v>40</v>
          </cell>
          <cell r="F1663" t="str">
            <v>LN</v>
          </cell>
          <cell r="G1663" t="str">
            <v>EWSD</v>
          </cell>
          <cell r="H1663" t="str">
            <v>A</v>
          </cell>
          <cell r="I1663" t="str">
            <v>BOGOTA</v>
          </cell>
          <cell r="J1663" t="str">
            <v>FONT</v>
          </cell>
        </row>
        <row r="1664">
          <cell r="A1664" t="str">
            <v>4214</v>
          </cell>
          <cell r="B1664" t="str">
            <v>FONT</v>
          </cell>
          <cell r="C1664" t="str">
            <v>FO01</v>
          </cell>
          <cell r="D1664" t="str">
            <v>FO01</v>
          </cell>
          <cell r="E1664">
            <v>40</v>
          </cell>
          <cell r="F1664" t="str">
            <v>LN</v>
          </cell>
          <cell r="G1664" t="str">
            <v>EWSD</v>
          </cell>
          <cell r="H1664" t="str">
            <v>A</v>
          </cell>
          <cell r="I1664" t="str">
            <v>BOGOTA</v>
          </cell>
          <cell r="J1664" t="str">
            <v>FONT</v>
          </cell>
        </row>
        <row r="1665">
          <cell r="A1665" t="str">
            <v>4215</v>
          </cell>
          <cell r="B1665" t="str">
            <v>FONT</v>
          </cell>
          <cell r="C1665" t="str">
            <v>FO01</v>
          </cell>
          <cell r="D1665" t="str">
            <v>FO01</v>
          </cell>
          <cell r="E1665">
            <v>40</v>
          </cell>
          <cell r="F1665" t="str">
            <v>LN</v>
          </cell>
          <cell r="G1665" t="str">
            <v>EWSD</v>
          </cell>
          <cell r="H1665" t="str">
            <v>A</v>
          </cell>
          <cell r="I1665" t="str">
            <v>BOGOTA</v>
          </cell>
          <cell r="J1665" t="str">
            <v>FONT</v>
          </cell>
        </row>
        <row r="1666">
          <cell r="A1666" t="str">
            <v>4216</v>
          </cell>
          <cell r="B1666" t="str">
            <v>FONT</v>
          </cell>
          <cell r="C1666" t="str">
            <v>FO01</v>
          </cell>
          <cell r="D1666" t="str">
            <v>FO01</v>
          </cell>
          <cell r="E1666">
            <v>40</v>
          </cell>
          <cell r="F1666" t="str">
            <v>LN</v>
          </cell>
          <cell r="G1666" t="str">
            <v>EWSD</v>
          </cell>
          <cell r="H1666" t="str">
            <v>A</v>
          </cell>
          <cell r="I1666" t="str">
            <v>BOGOTA</v>
          </cell>
          <cell r="J1666" t="str">
            <v>FONT</v>
          </cell>
        </row>
        <row r="1667">
          <cell r="A1667" t="str">
            <v>4217</v>
          </cell>
          <cell r="B1667" t="str">
            <v>FONT</v>
          </cell>
          <cell r="C1667" t="str">
            <v>FO01</v>
          </cell>
          <cell r="D1667" t="str">
            <v>FO01</v>
          </cell>
          <cell r="E1667">
            <v>40</v>
          </cell>
          <cell r="F1667" t="str">
            <v>LN</v>
          </cell>
          <cell r="G1667" t="str">
            <v>EWSD</v>
          </cell>
          <cell r="H1667" t="str">
            <v>A</v>
          </cell>
          <cell r="I1667" t="str">
            <v>BOGOTA</v>
          </cell>
          <cell r="J1667" t="str">
            <v>FONT</v>
          </cell>
        </row>
        <row r="1668">
          <cell r="A1668" t="str">
            <v>4219</v>
          </cell>
          <cell r="B1668" t="str">
            <v>FONT</v>
          </cell>
          <cell r="C1668" t="str">
            <v>FO01</v>
          </cell>
          <cell r="D1668" t="str">
            <v>FO01</v>
          </cell>
          <cell r="E1668">
            <v>40</v>
          </cell>
          <cell r="F1668" t="str">
            <v>LN</v>
          </cell>
          <cell r="G1668" t="str">
            <v>EWSD</v>
          </cell>
          <cell r="H1668" t="str">
            <v>A</v>
          </cell>
          <cell r="I1668" t="str">
            <v>BOGOTA</v>
          </cell>
          <cell r="J1668" t="str">
            <v>FONT</v>
          </cell>
        </row>
        <row r="1669">
          <cell r="A1669" t="str">
            <v>4220</v>
          </cell>
          <cell r="B1669" t="str">
            <v>FONT</v>
          </cell>
          <cell r="C1669" t="str">
            <v>FO01</v>
          </cell>
          <cell r="D1669" t="str">
            <v>FO01</v>
          </cell>
          <cell r="E1669">
            <v>40</v>
          </cell>
          <cell r="F1669" t="str">
            <v>LN</v>
          </cell>
          <cell r="G1669" t="str">
            <v>EWSD</v>
          </cell>
          <cell r="H1669" t="str">
            <v>A</v>
          </cell>
          <cell r="I1669" t="str">
            <v>BOGOTA</v>
          </cell>
          <cell r="J1669" t="str">
            <v>FONT</v>
          </cell>
        </row>
        <row r="1670">
          <cell r="A1670" t="str">
            <v>4221</v>
          </cell>
          <cell r="B1670" t="str">
            <v>FONT</v>
          </cell>
          <cell r="C1670" t="str">
            <v>FO01</v>
          </cell>
          <cell r="D1670" t="str">
            <v>FO01</v>
          </cell>
          <cell r="E1670">
            <v>40</v>
          </cell>
          <cell r="F1670" t="str">
            <v>E1</v>
          </cell>
          <cell r="G1670" t="str">
            <v>EWSD</v>
          </cell>
          <cell r="H1670" t="str">
            <v>A</v>
          </cell>
          <cell r="I1670" t="str">
            <v>BOGOTA</v>
          </cell>
          <cell r="J1670" t="str">
            <v>FONT</v>
          </cell>
        </row>
        <row r="1671">
          <cell r="A1671" t="str">
            <v>4222</v>
          </cell>
          <cell r="B1671" t="str">
            <v>FONT</v>
          </cell>
          <cell r="C1671" t="str">
            <v>FO01</v>
          </cell>
          <cell r="D1671" t="str">
            <v>FO01</v>
          </cell>
          <cell r="E1671">
            <v>40</v>
          </cell>
          <cell r="F1671" t="str">
            <v>RP</v>
          </cell>
          <cell r="G1671" t="str">
            <v>EWSD</v>
          </cell>
          <cell r="H1671" t="str">
            <v>A</v>
          </cell>
          <cell r="I1671" t="str">
            <v>BOGOTA</v>
          </cell>
          <cell r="J1671" t="str">
            <v>FONT</v>
          </cell>
        </row>
        <row r="1672">
          <cell r="A1672" t="str">
            <v>4223</v>
          </cell>
          <cell r="B1672" t="str">
            <v>FONT</v>
          </cell>
          <cell r="C1672" t="str">
            <v>FO01</v>
          </cell>
          <cell r="D1672" t="str">
            <v>FO01</v>
          </cell>
          <cell r="E1672">
            <v>40</v>
          </cell>
          <cell r="F1672" t="str">
            <v>LNC</v>
          </cell>
          <cell r="G1672" t="str">
            <v>EWSD</v>
          </cell>
          <cell r="H1672" t="str">
            <v>A</v>
          </cell>
          <cell r="I1672" t="str">
            <v>BOGOTA</v>
          </cell>
          <cell r="J1672" t="str">
            <v>FONT</v>
          </cell>
        </row>
        <row r="1673">
          <cell r="A1673" t="str">
            <v>4227</v>
          </cell>
          <cell r="B1673" t="str">
            <v>FONT</v>
          </cell>
          <cell r="C1673" t="str">
            <v>FO01</v>
          </cell>
          <cell r="D1673" t="str">
            <v>FO01</v>
          </cell>
          <cell r="E1673">
            <v>40</v>
          </cell>
          <cell r="F1673" t="str">
            <v>RP</v>
          </cell>
          <cell r="G1673" t="str">
            <v>EWSD</v>
          </cell>
          <cell r="H1673" t="str">
            <v>A</v>
          </cell>
          <cell r="I1673" t="str">
            <v>BOGOTA</v>
          </cell>
          <cell r="J1673" t="str">
            <v>FONT</v>
          </cell>
        </row>
        <row r="1674">
          <cell r="A1674" t="str">
            <v>4228</v>
          </cell>
          <cell r="B1674" t="str">
            <v>FONT</v>
          </cell>
          <cell r="C1674" t="str">
            <v>FO01</v>
          </cell>
          <cell r="D1674" t="str">
            <v>FO01</v>
          </cell>
          <cell r="E1674">
            <v>40</v>
          </cell>
          <cell r="F1674" t="str">
            <v>RB</v>
          </cell>
          <cell r="G1674" t="str">
            <v>EWSD</v>
          </cell>
          <cell r="H1674" t="str">
            <v>A</v>
          </cell>
          <cell r="I1674" t="str">
            <v>BOGOTA</v>
          </cell>
          <cell r="J1674" t="str">
            <v>FONT</v>
          </cell>
        </row>
        <row r="1675">
          <cell r="A1675" t="str">
            <v>4229</v>
          </cell>
          <cell r="B1675" t="str">
            <v>SJOS</v>
          </cell>
          <cell r="C1675" t="str">
            <v>SJ02</v>
          </cell>
          <cell r="D1675" t="str">
            <v>SJ02</v>
          </cell>
          <cell r="E1675">
            <v>69</v>
          </cell>
          <cell r="F1675" t="str">
            <v>RB</v>
          </cell>
          <cell r="G1675" t="str">
            <v>EWSD</v>
          </cell>
          <cell r="H1675" t="str">
            <v>A</v>
          </cell>
          <cell r="I1675" t="str">
            <v>BOGOTA</v>
          </cell>
          <cell r="J1675" t="str">
            <v>SJOS</v>
          </cell>
        </row>
        <row r="1676">
          <cell r="A1676" t="str">
            <v>4230</v>
          </cell>
          <cell r="B1676" t="str">
            <v>NORM</v>
          </cell>
          <cell r="C1676" t="str">
            <v>NO03</v>
          </cell>
          <cell r="D1676" t="str">
            <v>NO03</v>
          </cell>
          <cell r="E1676">
            <v>56</v>
          </cell>
          <cell r="F1676" t="str">
            <v>RB</v>
          </cell>
          <cell r="G1676" t="str">
            <v>EWSD</v>
          </cell>
          <cell r="H1676" t="str">
            <v>A</v>
          </cell>
          <cell r="I1676" t="str">
            <v>BOGOTA</v>
          </cell>
          <cell r="J1676" t="str">
            <v>NORM</v>
          </cell>
        </row>
        <row r="1677">
          <cell r="A1677" t="str">
            <v>4232</v>
          </cell>
          <cell r="B1677" t="str">
            <v>NORM</v>
          </cell>
          <cell r="C1677" t="str">
            <v>NO03</v>
          </cell>
          <cell r="D1677" t="str">
            <v>NO03</v>
          </cell>
          <cell r="E1677">
            <v>56</v>
          </cell>
          <cell r="F1677" t="str">
            <v>RP</v>
          </cell>
          <cell r="G1677" t="str">
            <v>EWSD</v>
          </cell>
          <cell r="H1677" t="str">
            <v>A</v>
          </cell>
          <cell r="I1677" t="str">
            <v>BOGOTA</v>
          </cell>
          <cell r="J1677" t="str">
            <v>NORM</v>
          </cell>
        </row>
        <row r="1678">
          <cell r="A1678" t="str">
            <v>4233</v>
          </cell>
          <cell r="B1678" t="str">
            <v>NORM</v>
          </cell>
          <cell r="C1678" t="str">
            <v>NO03</v>
          </cell>
          <cell r="D1678" t="str">
            <v>NO03</v>
          </cell>
          <cell r="E1678">
            <v>56</v>
          </cell>
          <cell r="F1678" t="str">
            <v>RP</v>
          </cell>
          <cell r="G1678" t="str">
            <v>EWSD</v>
          </cell>
          <cell r="H1678" t="str">
            <v>A</v>
          </cell>
          <cell r="I1678" t="str">
            <v>BOGOTA</v>
          </cell>
          <cell r="J1678" t="str">
            <v>NORM</v>
          </cell>
        </row>
        <row r="1679">
          <cell r="A1679" t="str">
            <v>4234</v>
          </cell>
          <cell r="B1679" t="str">
            <v>NORM</v>
          </cell>
          <cell r="C1679" t="str">
            <v>NO03</v>
          </cell>
          <cell r="D1679" t="str">
            <v>NO03</v>
          </cell>
          <cell r="E1679">
            <v>56</v>
          </cell>
          <cell r="F1679" t="str">
            <v>RP</v>
          </cell>
          <cell r="G1679" t="str">
            <v>EWSD</v>
          </cell>
          <cell r="H1679" t="str">
            <v>A</v>
          </cell>
          <cell r="I1679" t="str">
            <v>BOGOTA</v>
          </cell>
          <cell r="J1679" t="str">
            <v>NORM</v>
          </cell>
        </row>
        <row r="1680">
          <cell r="A1680" t="str">
            <v>4235</v>
          </cell>
          <cell r="B1680" t="str">
            <v>NORM</v>
          </cell>
          <cell r="C1680" t="str">
            <v>NO03</v>
          </cell>
          <cell r="D1680" t="str">
            <v>NO03</v>
          </cell>
          <cell r="E1680">
            <v>56</v>
          </cell>
          <cell r="F1680" t="str">
            <v>RP</v>
          </cell>
          <cell r="G1680" t="str">
            <v>EWSD</v>
          </cell>
          <cell r="H1680" t="str">
            <v>A</v>
          </cell>
          <cell r="I1680" t="str">
            <v>BOGOTA</v>
          </cell>
          <cell r="J1680" t="str">
            <v>NORM</v>
          </cell>
        </row>
        <row r="1681">
          <cell r="A1681" t="str">
            <v>4236</v>
          </cell>
          <cell r="B1681" t="str">
            <v>NORM</v>
          </cell>
          <cell r="C1681" t="str">
            <v>NO03</v>
          </cell>
          <cell r="D1681" t="str">
            <v>NO03</v>
          </cell>
          <cell r="E1681">
            <v>56</v>
          </cell>
          <cell r="F1681" t="str">
            <v>RP</v>
          </cell>
          <cell r="G1681" t="str">
            <v>EWSD</v>
          </cell>
          <cell r="H1681" t="str">
            <v>A</v>
          </cell>
          <cell r="I1681" t="str">
            <v>BOGOTA</v>
          </cell>
          <cell r="J1681" t="str">
            <v>NORM</v>
          </cell>
        </row>
        <row r="1682">
          <cell r="A1682" t="str">
            <v>4237</v>
          </cell>
          <cell r="B1682" t="str">
            <v>NORM</v>
          </cell>
          <cell r="C1682" t="str">
            <v>NO03</v>
          </cell>
          <cell r="D1682" t="str">
            <v>NO03</v>
          </cell>
          <cell r="E1682">
            <v>56</v>
          </cell>
          <cell r="F1682" t="str">
            <v>RP</v>
          </cell>
          <cell r="G1682" t="str">
            <v>EWSD</v>
          </cell>
          <cell r="H1682" t="str">
            <v>A</v>
          </cell>
          <cell r="I1682" t="str">
            <v>BOGOTA</v>
          </cell>
          <cell r="J1682" t="str">
            <v>NORM</v>
          </cell>
        </row>
        <row r="1683">
          <cell r="A1683" t="str">
            <v>4238</v>
          </cell>
          <cell r="B1683" t="str">
            <v>NORM</v>
          </cell>
          <cell r="C1683" t="str">
            <v>NO03</v>
          </cell>
          <cell r="D1683" t="str">
            <v>NO03</v>
          </cell>
          <cell r="E1683">
            <v>56</v>
          </cell>
          <cell r="F1683" t="str">
            <v>E1</v>
          </cell>
          <cell r="G1683" t="str">
            <v>EWSD</v>
          </cell>
          <cell r="H1683" t="str">
            <v>A</v>
          </cell>
          <cell r="I1683" t="str">
            <v>BOGOTA</v>
          </cell>
          <cell r="J1683" t="str">
            <v>NORM</v>
          </cell>
        </row>
        <row r="1684">
          <cell r="A1684" t="str">
            <v>4239</v>
          </cell>
          <cell r="B1684" t="str">
            <v>NORM</v>
          </cell>
          <cell r="C1684" t="str">
            <v>NO03</v>
          </cell>
          <cell r="D1684" t="str">
            <v>NO03</v>
          </cell>
          <cell r="E1684">
            <v>56</v>
          </cell>
          <cell r="F1684" t="str">
            <v>E1</v>
          </cell>
          <cell r="G1684" t="str">
            <v>EWSD</v>
          </cell>
          <cell r="H1684" t="str">
            <v>A</v>
          </cell>
          <cell r="I1684" t="str">
            <v>BOGOTA</v>
          </cell>
          <cell r="J1684" t="str">
            <v>NORM</v>
          </cell>
        </row>
        <row r="1685">
          <cell r="A1685" t="str">
            <v>4240</v>
          </cell>
          <cell r="B1685" t="str">
            <v>SJOS</v>
          </cell>
          <cell r="C1685" t="str">
            <v>SJ02</v>
          </cell>
          <cell r="D1685" t="str">
            <v>SJ02</v>
          </cell>
          <cell r="E1685">
            <v>69</v>
          </cell>
          <cell r="F1685" t="str">
            <v>LN</v>
          </cell>
          <cell r="G1685" t="str">
            <v>EWSD</v>
          </cell>
          <cell r="H1685" t="str">
            <v>A</v>
          </cell>
          <cell r="I1685" t="str">
            <v>BOGOTA</v>
          </cell>
          <cell r="J1685" t="str">
            <v>SJOS</v>
          </cell>
        </row>
        <row r="1686">
          <cell r="A1686" t="str">
            <v>4241</v>
          </cell>
          <cell r="B1686" t="str">
            <v>SJOS</v>
          </cell>
          <cell r="C1686" t="str">
            <v>SJ02</v>
          </cell>
          <cell r="D1686" t="str">
            <v>SJ02</v>
          </cell>
          <cell r="E1686">
            <v>69</v>
          </cell>
          <cell r="F1686" t="str">
            <v>LN</v>
          </cell>
          <cell r="G1686" t="str">
            <v>EWSD</v>
          </cell>
          <cell r="H1686" t="str">
            <v>A</v>
          </cell>
          <cell r="I1686" t="str">
            <v>BOGOTA</v>
          </cell>
          <cell r="J1686" t="str">
            <v>SJOS</v>
          </cell>
        </row>
        <row r="1687">
          <cell r="A1687" t="str">
            <v>4242</v>
          </cell>
          <cell r="B1687" t="str">
            <v>SJOS</v>
          </cell>
          <cell r="C1687" t="str">
            <v>SJ02</v>
          </cell>
          <cell r="D1687" t="str">
            <v>SJ02</v>
          </cell>
          <cell r="E1687">
            <v>69</v>
          </cell>
          <cell r="F1687" t="str">
            <v>LN</v>
          </cell>
          <cell r="G1687" t="str">
            <v>EWSD</v>
          </cell>
          <cell r="H1687" t="str">
            <v>A</v>
          </cell>
          <cell r="I1687" t="str">
            <v>BOGOTA</v>
          </cell>
          <cell r="J1687" t="str">
            <v>SJOS</v>
          </cell>
        </row>
        <row r="1688">
          <cell r="A1688" t="str">
            <v>4243</v>
          </cell>
          <cell r="B1688" t="str">
            <v>SJOS</v>
          </cell>
          <cell r="C1688" t="str">
            <v>SJ02</v>
          </cell>
          <cell r="D1688" t="str">
            <v>SJ02</v>
          </cell>
          <cell r="E1688">
            <v>69</v>
          </cell>
          <cell r="F1688" t="str">
            <v>LN</v>
          </cell>
          <cell r="G1688" t="str">
            <v>EWSD</v>
          </cell>
          <cell r="H1688" t="str">
            <v>A</v>
          </cell>
          <cell r="I1688" t="str">
            <v>BOGOTA</v>
          </cell>
          <cell r="J1688" t="str">
            <v>SJOS</v>
          </cell>
        </row>
        <row r="1689">
          <cell r="A1689" t="str">
            <v>4244</v>
          </cell>
          <cell r="B1689" t="str">
            <v>SJOS</v>
          </cell>
          <cell r="C1689" t="str">
            <v>SJ02</v>
          </cell>
          <cell r="D1689" t="str">
            <v>SJ02</v>
          </cell>
          <cell r="E1689">
            <v>69</v>
          </cell>
          <cell r="F1689" t="str">
            <v>LN</v>
          </cell>
          <cell r="G1689" t="str">
            <v>EWSD</v>
          </cell>
          <cell r="H1689" t="str">
            <v>A</v>
          </cell>
          <cell r="I1689" t="str">
            <v>BOGOTA</v>
          </cell>
          <cell r="J1689" t="str">
            <v>SJOS</v>
          </cell>
        </row>
        <row r="1690">
          <cell r="A1690" t="str">
            <v>4245</v>
          </cell>
          <cell r="B1690" t="str">
            <v>SJOS</v>
          </cell>
          <cell r="C1690" t="str">
            <v>SJ02</v>
          </cell>
          <cell r="D1690" t="str">
            <v>SJ02</v>
          </cell>
          <cell r="E1690">
            <v>69</v>
          </cell>
          <cell r="F1690" t="str">
            <v>LN</v>
          </cell>
          <cell r="G1690" t="str">
            <v>EWSD</v>
          </cell>
          <cell r="H1690" t="str">
            <v>A</v>
          </cell>
          <cell r="I1690" t="str">
            <v>BOGOTA</v>
          </cell>
          <cell r="J1690" t="str">
            <v>SJOS</v>
          </cell>
        </row>
        <row r="1691">
          <cell r="A1691" t="str">
            <v>4246</v>
          </cell>
          <cell r="B1691" t="str">
            <v>SJOS</v>
          </cell>
          <cell r="C1691" t="str">
            <v>SJ02</v>
          </cell>
          <cell r="D1691" t="str">
            <v>SJ02</v>
          </cell>
          <cell r="E1691">
            <v>69</v>
          </cell>
          <cell r="F1691" t="str">
            <v>LN</v>
          </cell>
          <cell r="G1691" t="str">
            <v>EWSD</v>
          </cell>
          <cell r="H1691" t="str">
            <v>A</v>
          </cell>
          <cell r="I1691" t="str">
            <v>BOGOTA</v>
          </cell>
          <cell r="J1691" t="str">
            <v>SJOS</v>
          </cell>
        </row>
        <row r="1692">
          <cell r="A1692" t="str">
            <v>4247</v>
          </cell>
          <cell r="B1692" t="str">
            <v>SJOS</v>
          </cell>
          <cell r="C1692" t="str">
            <v>SJ02</v>
          </cell>
          <cell r="D1692" t="str">
            <v>SJ02</v>
          </cell>
          <cell r="E1692">
            <v>69</v>
          </cell>
          <cell r="F1692" t="str">
            <v>LN</v>
          </cell>
          <cell r="G1692" t="str">
            <v>EWSD</v>
          </cell>
          <cell r="H1692" t="str">
            <v>A</v>
          </cell>
          <cell r="I1692" t="str">
            <v>BOGOTA</v>
          </cell>
          <cell r="J1692" t="str">
            <v>SJOS</v>
          </cell>
        </row>
        <row r="1693">
          <cell r="A1693" t="str">
            <v>4248</v>
          </cell>
          <cell r="B1693" t="str">
            <v>SJOS</v>
          </cell>
          <cell r="C1693" t="str">
            <v>SJ02</v>
          </cell>
          <cell r="D1693" t="str">
            <v>SJ02</v>
          </cell>
          <cell r="E1693">
            <v>69</v>
          </cell>
          <cell r="F1693" t="str">
            <v>E1</v>
          </cell>
          <cell r="G1693" t="str">
            <v>EWSD</v>
          </cell>
          <cell r="H1693" t="str">
            <v>A</v>
          </cell>
          <cell r="I1693" t="str">
            <v>BOGOTA</v>
          </cell>
          <cell r="J1693" t="str">
            <v>SJOS</v>
          </cell>
        </row>
        <row r="1694">
          <cell r="A1694" t="str">
            <v>4249</v>
          </cell>
          <cell r="B1694" t="str">
            <v>SJOS</v>
          </cell>
          <cell r="C1694" t="str">
            <v>SJ02</v>
          </cell>
          <cell r="D1694" t="str">
            <v>SJ02</v>
          </cell>
          <cell r="E1694">
            <v>69</v>
          </cell>
          <cell r="F1694" t="str">
            <v>RP</v>
          </cell>
          <cell r="G1694" t="str">
            <v>EWSD</v>
          </cell>
          <cell r="H1694" t="str">
            <v>A</v>
          </cell>
          <cell r="I1694" t="str">
            <v>BOGOTA</v>
          </cell>
          <cell r="J1694" t="str">
            <v>SJOS</v>
          </cell>
        </row>
        <row r="1695">
          <cell r="A1695" t="str">
            <v>4250</v>
          </cell>
          <cell r="B1695" t="str">
            <v>NORM</v>
          </cell>
          <cell r="C1695" t="str">
            <v>NO07</v>
          </cell>
          <cell r="D1695" t="str">
            <v>NO07</v>
          </cell>
          <cell r="E1695">
            <v>56</v>
          </cell>
          <cell r="F1695" t="str">
            <v>RB</v>
          </cell>
          <cell r="G1695" t="str">
            <v>AXE</v>
          </cell>
          <cell r="H1695" t="str">
            <v>A</v>
          </cell>
          <cell r="I1695" t="str">
            <v>BOGOTA</v>
          </cell>
          <cell r="J1695" t="str">
            <v>NORM</v>
          </cell>
        </row>
        <row r="1696">
          <cell r="A1696" t="str">
            <v>4251</v>
          </cell>
          <cell r="B1696" t="str">
            <v>NORM</v>
          </cell>
          <cell r="C1696" t="str">
            <v>NO07</v>
          </cell>
          <cell r="D1696" t="str">
            <v>NO07</v>
          </cell>
          <cell r="E1696">
            <v>56</v>
          </cell>
          <cell r="F1696" t="str">
            <v>RP</v>
          </cell>
          <cell r="G1696" t="str">
            <v>AXE</v>
          </cell>
          <cell r="H1696" t="str">
            <v>A</v>
          </cell>
          <cell r="I1696" t="str">
            <v>BOGOTA</v>
          </cell>
          <cell r="J1696" t="str">
            <v>NORM</v>
          </cell>
        </row>
        <row r="1697">
          <cell r="A1697" t="str">
            <v>4252</v>
          </cell>
          <cell r="B1697" t="str">
            <v>NORM</v>
          </cell>
          <cell r="C1697" t="str">
            <v>NO07</v>
          </cell>
          <cell r="D1697" t="str">
            <v>NO07</v>
          </cell>
          <cell r="E1697">
            <v>56</v>
          </cell>
          <cell r="F1697" t="str">
            <v>RP</v>
          </cell>
          <cell r="G1697" t="str">
            <v>AXE</v>
          </cell>
          <cell r="H1697" t="str">
            <v>A</v>
          </cell>
          <cell r="I1697" t="str">
            <v>BOGOTA</v>
          </cell>
          <cell r="J1697" t="str">
            <v>NORM</v>
          </cell>
        </row>
        <row r="1698">
          <cell r="A1698" t="str">
            <v>4253</v>
          </cell>
          <cell r="B1698" t="str">
            <v>NORM</v>
          </cell>
          <cell r="C1698" t="str">
            <v>NO07</v>
          </cell>
          <cell r="D1698" t="str">
            <v>NO07</v>
          </cell>
          <cell r="E1698">
            <v>56</v>
          </cell>
          <cell r="F1698" t="str">
            <v>E1</v>
          </cell>
          <cell r="G1698" t="str">
            <v>AXE</v>
          </cell>
          <cell r="H1698" t="str">
            <v>A</v>
          </cell>
          <cell r="I1698" t="str">
            <v>BOGOTA</v>
          </cell>
          <cell r="J1698" t="str">
            <v>NORM</v>
          </cell>
        </row>
        <row r="1699">
          <cell r="A1699" t="str">
            <v>4254</v>
          </cell>
          <cell r="B1699" t="str">
            <v>NORM</v>
          </cell>
          <cell r="C1699" t="str">
            <v>NO07</v>
          </cell>
          <cell r="D1699" t="str">
            <v>NO07</v>
          </cell>
          <cell r="E1699">
            <v>56</v>
          </cell>
          <cell r="F1699" t="str">
            <v>E1</v>
          </cell>
          <cell r="G1699" t="str">
            <v>AXE</v>
          </cell>
          <cell r="H1699" t="str">
            <v>A</v>
          </cell>
          <cell r="I1699" t="str">
            <v>BOGOTA</v>
          </cell>
          <cell r="J1699" t="str">
            <v>NORM</v>
          </cell>
        </row>
        <row r="1700">
          <cell r="A1700" t="str">
            <v>4255</v>
          </cell>
          <cell r="B1700" t="str">
            <v>NORM</v>
          </cell>
          <cell r="C1700" t="str">
            <v>NO07</v>
          </cell>
          <cell r="D1700" t="str">
            <v>NO07</v>
          </cell>
          <cell r="E1700">
            <v>56</v>
          </cell>
          <cell r="F1700" t="str">
            <v>E1</v>
          </cell>
          <cell r="G1700" t="str">
            <v>AXE</v>
          </cell>
          <cell r="H1700" t="str">
            <v>A</v>
          </cell>
          <cell r="I1700" t="str">
            <v>BOGOTA</v>
          </cell>
          <cell r="J1700" t="str">
            <v>NORM</v>
          </cell>
        </row>
        <row r="1701">
          <cell r="A1701" t="str">
            <v>4256</v>
          </cell>
          <cell r="B1701" t="str">
            <v>NORM</v>
          </cell>
          <cell r="C1701" t="str">
            <v>NO07</v>
          </cell>
          <cell r="D1701" t="str">
            <v>NO07</v>
          </cell>
          <cell r="E1701">
            <v>56</v>
          </cell>
          <cell r="F1701" t="str">
            <v>E1</v>
          </cell>
          <cell r="G1701" t="str">
            <v>AXE</v>
          </cell>
          <cell r="H1701" t="str">
            <v>A</v>
          </cell>
          <cell r="I1701" t="str">
            <v>BOGOTA</v>
          </cell>
          <cell r="J1701" t="str">
            <v>NORM</v>
          </cell>
        </row>
        <row r="1702">
          <cell r="A1702" t="str">
            <v>4257</v>
          </cell>
          <cell r="B1702" t="str">
            <v>NORM</v>
          </cell>
          <cell r="C1702" t="str">
            <v>NO07</v>
          </cell>
          <cell r="D1702" t="str">
            <v>NO07</v>
          </cell>
          <cell r="E1702">
            <v>56</v>
          </cell>
          <cell r="F1702" t="str">
            <v>E1</v>
          </cell>
          <cell r="G1702" t="str">
            <v>AXE</v>
          </cell>
          <cell r="H1702" t="str">
            <v>A</v>
          </cell>
          <cell r="I1702" t="str">
            <v>BOGOTA</v>
          </cell>
          <cell r="J1702" t="str">
            <v>NORM</v>
          </cell>
        </row>
        <row r="1703">
          <cell r="A1703" t="str">
            <v>4258</v>
          </cell>
          <cell r="B1703" t="str">
            <v>NORM</v>
          </cell>
          <cell r="C1703" t="str">
            <v>NO07</v>
          </cell>
          <cell r="D1703" t="str">
            <v>NO07</v>
          </cell>
          <cell r="E1703">
            <v>56</v>
          </cell>
          <cell r="F1703" t="str">
            <v>E1</v>
          </cell>
          <cell r="G1703" t="str">
            <v>AXE</v>
          </cell>
          <cell r="H1703" t="str">
            <v>A</v>
          </cell>
          <cell r="I1703" t="str">
            <v>BOGOTA</v>
          </cell>
          <cell r="J1703" t="str">
            <v>NORM</v>
          </cell>
        </row>
        <row r="1704">
          <cell r="A1704" t="str">
            <v>4259</v>
          </cell>
          <cell r="B1704" t="str">
            <v>NORM</v>
          </cell>
          <cell r="C1704" t="str">
            <v>NO07</v>
          </cell>
          <cell r="D1704" t="str">
            <v>NO07</v>
          </cell>
          <cell r="E1704">
            <v>56</v>
          </cell>
          <cell r="F1704" t="str">
            <v>E1</v>
          </cell>
          <cell r="G1704" t="str">
            <v>AXE</v>
          </cell>
          <cell r="H1704" t="str">
            <v>A</v>
          </cell>
          <cell r="I1704" t="str">
            <v>BOGOTA</v>
          </cell>
          <cell r="J1704" t="str">
            <v>NORM</v>
          </cell>
        </row>
        <row r="1705">
          <cell r="A1705" t="str">
            <v>4260</v>
          </cell>
          <cell r="B1705" t="str">
            <v>NORM</v>
          </cell>
          <cell r="C1705" t="str">
            <v>NO03</v>
          </cell>
          <cell r="D1705" t="str">
            <v>NO03</v>
          </cell>
          <cell r="E1705">
            <v>56</v>
          </cell>
          <cell r="F1705" t="str">
            <v>MD</v>
          </cell>
          <cell r="G1705" t="str">
            <v>EWSD</v>
          </cell>
          <cell r="H1705" t="str">
            <v>A</v>
          </cell>
          <cell r="I1705" t="str">
            <v>BOGOTA</v>
          </cell>
          <cell r="J1705" t="str">
            <v>NORM</v>
          </cell>
        </row>
        <row r="1706">
          <cell r="A1706" t="str">
            <v>4261</v>
          </cell>
          <cell r="B1706" t="str">
            <v>NORM</v>
          </cell>
          <cell r="C1706" t="str">
            <v>NO03</v>
          </cell>
          <cell r="D1706" t="str">
            <v>NO03</v>
          </cell>
          <cell r="E1706">
            <v>56</v>
          </cell>
          <cell r="F1706" t="str">
            <v>MD</v>
          </cell>
          <cell r="G1706" t="str">
            <v>EWSD</v>
          </cell>
          <cell r="H1706" t="str">
            <v>A</v>
          </cell>
          <cell r="I1706" t="str">
            <v>BOGOTA</v>
          </cell>
          <cell r="J1706" t="str">
            <v>NORM</v>
          </cell>
        </row>
        <row r="1707">
          <cell r="A1707" t="str">
            <v>4262</v>
          </cell>
          <cell r="B1707" t="str">
            <v>NORM</v>
          </cell>
          <cell r="C1707" t="str">
            <v>NO03</v>
          </cell>
          <cell r="D1707" t="str">
            <v>NO03</v>
          </cell>
          <cell r="E1707">
            <v>56</v>
          </cell>
          <cell r="F1707" t="str">
            <v>MD</v>
          </cell>
          <cell r="G1707" t="str">
            <v>EWSD</v>
          </cell>
          <cell r="H1707" t="str">
            <v>A</v>
          </cell>
          <cell r="I1707" t="str">
            <v>BOGOTA</v>
          </cell>
          <cell r="J1707" t="str">
            <v>NORM</v>
          </cell>
        </row>
        <row r="1708">
          <cell r="A1708" t="str">
            <v>4264</v>
          </cell>
          <cell r="B1708" t="str">
            <v>FONT</v>
          </cell>
          <cell r="C1708" t="str">
            <v>FO01</v>
          </cell>
          <cell r="D1708" t="str">
            <v>FO01</v>
          </cell>
          <cell r="E1708">
            <v>40</v>
          </cell>
          <cell r="F1708" t="str">
            <v>RB</v>
          </cell>
          <cell r="G1708" t="str">
            <v>EWSD</v>
          </cell>
          <cell r="H1708" t="str">
            <v>A</v>
          </cell>
          <cell r="I1708" t="str">
            <v>BOGOTA</v>
          </cell>
          <cell r="J1708" t="str">
            <v>FONT</v>
          </cell>
        </row>
        <row r="1709">
          <cell r="A1709" t="str">
            <v>4265</v>
          </cell>
          <cell r="B1709" t="str">
            <v>SJOS</v>
          </cell>
          <cell r="C1709" t="str">
            <v>SJ02</v>
          </cell>
          <cell r="D1709" t="str">
            <v>SJ02</v>
          </cell>
          <cell r="E1709">
            <v>69</v>
          </cell>
          <cell r="F1709" t="str">
            <v>RB</v>
          </cell>
          <cell r="G1709" t="str">
            <v>EWSD</v>
          </cell>
          <cell r="H1709" t="str">
            <v>A</v>
          </cell>
          <cell r="I1709" t="str">
            <v>BOGOTA</v>
          </cell>
          <cell r="J1709" t="str">
            <v>SJOS</v>
          </cell>
        </row>
        <row r="1710">
          <cell r="A1710" t="str">
            <v>4266</v>
          </cell>
          <cell r="B1710" t="str">
            <v>NORM</v>
          </cell>
          <cell r="C1710" t="str">
            <v>NO03</v>
          </cell>
          <cell r="D1710" t="str">
            <v>NO03</v>
          </cell>
          <cell r="E1710">
            <v>56</v>
          </cell>
          <cell r="F1710" t="str">
            <v>E1</v>
          </cell>
          <cell r="G1710" t="str">
            <v>EWSD</v>
          </cell>
          <cell r="H1710" t="str">
            <v>A</v>
          </cell>
          <cell r="I1710" t="str">
            <v>BOGOTA</v>
          </cell>
          <cell r="J1710" t="str">
            <v>NORM</v>
          </cell>
        </row>
        <row r="1711">
          <cell r="A1711" t="str">
            <v>4267</v>
          </cell>
          <cell r="B1711" t="str">
            <v>AERO</v>
          </cell>
          <cell r="C1711" t="str">
            <v>AE01</v>
          </cell>
          <cell r="D1711" t="str">
            <v>NO03</v>
          </cell>
          <cell r="E1711">
            <v>4</v>
          </cell>
          <cell r="F1711" t="str">
            <v>E1</v>
          </cell>
          <cell r="G1711" t="str">
            <v>EWSD</v>
          </cell>
          <cell r="H1711" t="str">
            <v>A</v>
          </cell>
          <cell r="I1711" t="str">
            <v>BOGOTA</v>
          </cell>
          <cell r="J1711" t="str">
            <v>AERO</v>
          </cell>
        </row>
        <row r="1712">
          <cell r="A1712" t="str">
            <v>4268</v>
          </cell>
          <cell r="B1712" t="str">
            <v>NORM</v>
          </cell>
          <cell r="C1712" t="str">
            <v>NO03</v>
          </cell>
          <cell r="D1712" t="str">
            <v>NO03</v>
          </cell>
          <cell r="E1712">
            <v>56</v>
          </cell>
          <cell r="F1712" t="str">
            <v>E1</v>
          </cell>
          <cell r="G1712" t="str">
            <v>EWSD</v>
          </cell>
          <cell r="H1712" t="str">
            <v>A</v>
          </cell>
          <cell r="I1712" t="str">
            <v>BOGOTA</v>
          </cell>
          <cell r="J1712" t="str">
            <v>NORM</v>
          </cell>
        </row>
        <row r="1713">
          <cell r="A1713" t="str">
            <v>4269</v>
          </cell>
          <cell r="B1713" t="str">
            <v>NORM</v>
          </cell>
          <cell r="C1713" t="str">
            <v>NO03</v>
          </cell>
          <cell r="D1713" t="str">
            <v>NO03</v>
          </cell>
          <cell r="E1713">
            <v>56</v>
          </cell>
          <cell r="F1713" t="str">
            <v>E1</v>
          </cell>
          <cell r="G1713" t="str">
            <v>EWSD</v>
          </cell>
          <cell r="H1713" t="str">
            <v>A</v>
          </cell>
          <cell r="I1713" t="str">
            <v>BOGOTA</v>
          </cell>
          <cell r="J1713" t="str">
            <v>NORM</v>
          </cell>
        </row>
        <row r="1714">
          <cell r="A1714" t="str">
            <v>4270</v>
          </cell>
          <cell r="B1714" t="str">
            <v>SAUZ</v>
          </cell>
          <cell r="C1714" t="str">
            <v>SZ02</v>
          </cell>
          <cell r="D1714" t="str">
            <v>NO07</v>
          </cell>
          <cell r="E1714">
            <v>42</v>
          </cell>
          <cell r="F1714" t="str">
            <v>LN</v>
          </cell>
          <cell r="G1714" t="str">
            <v>AXE</v>
          </cell>
          <cell r="H1714" t="str">
            <v>A</v>
          </cell>
          <cell r="I1714" t="str">
            <v>BOGOTA</v>
          </cell>
          <cell r="J1714" t="str">
            <v>SAUZ</v>
          </cell>
        </row>
        <row r="1715">
          <cell r="A1715" t="str">
            <v>4271</v>
          </cell>
          <cell r="B1715" t="str">
            <v>SAUZ</v>
          </cell>
          <cell r="C1715" t="str">
            <v>SZ02</v>
          </cell>
          <cell r="D1715" t="str">
            <v>NO07</v>
          </cell>
          <cell r="E1715">
            <v>42</v>
          </cell>
          <cell r="F1715" t="str">
            <v>LN</v>
          </cell>
          <cell r="G1715" t="str">
            <v>AXE</v>
          </cell>
          <cell r="H1715" t="str">
            <v>A</v>
          </cell>
          <cell r="I1715" t="str">
            <v>BOGOTA</v>
          </cell>
          <cell r="J1715" t="str">
            <v>SAUZ</v>
          </cell>
        </row>
        <row r="1716">
          <cell r="A1716" t="str">
            <v>4272</v>
          </cell>
          <cell r="B1716" t="str">
            <v>SAUZ</v>
          </cell>
          <cell r="C1716" t="str">
            <v>SZ02</v>
          </cell>
          <cell r="D1716" t="str">
            <v>NO07</v>
          </cell>
          <cell r="E1716">
            <v>42</v>
          </cell>
          <cell r="F1716" t="str">
            <v>LN</v>
          </cell>
          <cell r="G1716" t="str">
            <v>AXE</v>
          </cell>
          <cell r="H1716" t="str">
            <v>A</v>
          </cell>
          <cell r="I1716" t="str">
            <v>BOGOTA</v>
          </cell>
          <cell r="J1716" t="str">
            <v>SAUZ</v>
          </cell>
        </row>
        <row r="1717">
          <cell r="A1717" t="str">
            <v>4273</v>
          </cell>
          <cell r="B1717" t="str">
            <v>SAUZ</v>
          </cell>
          <cell r="C1717" t="str">
            <v>SZ02</v>
          </cell>
          <cell r="D1717" t="str">
            <v>NO07</v>
          </cell>
          <cell r="E1717">
            <v>42</v>
          </cell>
          <cell r="F1717" t="str">
            <v>LN</v>
          </cell>
          <cell r="G1717" t="str">
            <v>AXE</v>
          </cell>
          <cell r="H1717" t="str">
            <v>A</v>
          </cell>
          <cell r="I1717" t="str">
            <v>BOGOTA</v>
          </cell>
          <cell r="J1717" t="str">
            <v>SAUZ</v>
          </cell>
        </row>
        <row r="1718">
          <cell r="A1718" t="str">
            <v>4274</v>
          </cell>
          <cell r="B1718" t="str">
            <v>SAUZ</v>
          </cell>
          <cell r="C1718" t="str">
            <v>SZ02</v>
          </cell>
          <cell r="D1718" t="str">
            <v>NO07</v>
          </cell>
          <cell r="E1718">
            <v>42</v>
          </cell>
          <cell r="F1718" t="str">
            <v>LN</v>
          </cell>
          <cell r="G1718" t="str">
            <v>AXE</v>
          </cell>
          <cell r="H1718" t="str">
            <v>A</v>
          </cell>
          <cell r="I1718" t="str">
            <v>BOGOTA</v>
          </cell>
          <cell r="J1718" t="str">
            <v>SAUZ</v>
          </cell>
        </row>
        <row r="1719">
          <cell r="A1719" t="str">
            <v>4275</v>
          </cell>
          <cell r="B1719" t="str">
            <v>SAUZ</v>
          </cell>
          <cell r="C1719" t="str">
            <v>SZ02</v>
          </cell>
          <cell r="D1719" t="str">
            <v>NO07</v>
          </cell>
          <cell r="E1719">
            <v>42</v>
          </cell>
          <cell r="F1719" t="str">
            <v>LN</v>
          </cell>
          <cell r="G1719" t="str">
            <v>AXE</v>
          </cell>
          <cell r="H1719" t="str">
            <v>A</v>
          </cell>
          <cell r="I1719" t="str">
            <v>BOGOTA</v>
          </cell>
          <cell r="J1719" t="str">
            <v>SAUZ</v>
          </cell>
        </row>
        <row r="1720">
          <cell r="A1720" t="str">
            <v>4276</v>
          </cell>
          <cell r="B1720" t="str">
            <v>SAUZ</v>
          </cell>
          <cell r="C1720" t="str">
            <v>SZ02</v>
          </cell>
          <cell r="D1720" t="str">
            <v>NO07</v>
          </cell>
          <cell r="E1720">
            <v>42</v>
          </cell>
          <cell r="F1720" t="str">
            <v>LN</v>
          </cell>
          <cell r="G1720" t="str">
            <v>AXE</v>
          </cell>
          <cell r="H1720" t="str">
            <v>A</v>
          </cell>
          <cell r="I1720" t="str">
            <v>BOGOTA</v>
          </cell>
          <cell r="J1720" t="str">
            <v>SAUZ</v>
          </cell>
        </row>
        <row r="1721">
          <cell r="A1721" t="str">
            <v>4277</v>
          </cell>
          <cell r="B1721" t="str">
            <v>SAUZ</v>
          </cell>
          <cell r="C1721" t="str">
            <v>SZ02</v>
          </cell>
          <cell r="D1721" t="str">
            <v>NO07</v>
          </cell>
          <cell r="E1721">
            <v>42</v>
          </cell>
          <cell r="F1721" t="str">
            <v>E1</v>
          </cell>
          <cell r="G1721" t="str">
            <v>AXE</v>
          </cell>
          <cell r="H1721" t="str">
            <v>A</v>
          </cell>
          <cell r="I1721" t="str">
            <v>BOGOTA</v>
          </cell>
          <cell r="J1721" t="str">
            <v>SAUZ</v>
          </cell>
        </row>
        <row r="1722">
          <cell r="A1722" t="str">
            <v>4278</v>
          </cell>
          <cell r="B1722" t="str">
            <v>SAUZ</v>
          </cell>
          <cell r="C1722" t="str">
            <v>SZ02</v>
          </cell>
          <cell r="D1722" t="str">
            <v>NO07</v>
          </cell>
          <cell r="E1722">
            <v>42</v>
          </cell>
          <cell r="F1722" t="str">
            <v>RB</v>
          </cell>
          <cell r="G1722" t="str">
            <v>AXE</v>
          </cell>
          <cell r="H1722" t="str">
            <v>A</v>
          </cell>
          <cell r="I1722" t="str">
            <v>BOGOTA</v>
          </cell>
          <cell r="J1722" t="str">
            <v>SAUZ</v>
          </cell>
        </row>
        <row r="1723">
          <cell r="A1723" t="str">
            <v>4280</v>
          </cell>
          <cell r="B1723" t="str">
            <v>NORM</v>
          </cell>
          <cell r="C1723" t="str">
            <v>NO07</v>
          </cell>
          <cell r="D1723" t="str">
            <v>NO07</v>
          </cell>
          <cell r="E1723">
            <v>56</v>
          </cell>
          <cell r="F1723" t="str">
            <v>LNC</v>
          </cell>
          <cell r="G1723" t="str">
            <v>AXE</v>
          </cell>
          <cell r="H1723" t="str">
            <v>A</v>
          </cell>
          <cell r="I1723" t="str">
            <v>BOGOTA</v>
          </cell>
          <cell r="J1723" t="str">
            <v>NORM</v>
          </cell>
        </row>
        <row r="1724">
          <cell r="A1724" t="str">
            <v>4281</v>
          </cell>
          <cell r="B1724" t="str">
            <v>NORM</v>
          </cell>
          <cell r="C1724" t="str">
            <v>NO07</v>
          </cell>
          <cell r="D1724" t="str">
            <v>NO07</v>
          </cell>
          <cell r="E1724">
            <v>56</v>
          </cell>
          <cell r="F1724" t="str">
            <v>LNC</v>
          </cell>
          <cell r="G1724" t="str">
            <v>AXE</v>
          </cell>
          <cell r="H1724" t="str">
            <v>A</v>
          </cell>
          <cell r="I1724" t="str">
            <v>BOGOTA</v>
          </cell>
          <cell r="J1724" t="str">
            <v>NORM</v>
          </cell>
        </row>
        <row r="1725">
          <cell r="A1725" t="str">
            <v>4282</v>
          </cell>
          <cell r="B1725" t="str">
            <v>NORM</v>
          </cell>
          <cell r="C1725" t="str">
            <v>NO07</v>
          </cell>
          <cell r="D1725" t="str">
            <v>NO07</v>
          </cell>
          <cell r="E1725">
            <v>56</v>
          </cell>
          <cell r="F1725" t="str">
            <v>LNC</v>
          </cell>
          <cell r="G1725" t="str">
            <v>AXE</v>
          </cell>
          <cell r="H1725" t="str">
            <v>A</v>
          </cell>
          <cell r="I1725" t="str">
            <v>BOGOTA</v>
          </cell>
          <cell r="J1725" t="str">
            <v>NORM</v>
          </cell>
        </row>
        <row r="1726">
          <cell r="A1726" t="str">
            <v>4283</v>
          </cell>
          <cell r="B1726" t="str">
            <v>NORM</v>
          </cell>
          <cell r="C1726" t="str">
            <v>NO07</v>
          </cell>
          <cell r="D1726" t="str">
            <v>NO07</v>
          </cell>
          <cell r="E1726">
            <v>56</v>
          </cell>
          <cell r="F1726" t="str">
            <v>LNC</v>
          </cell>
          <cell r="G1726" t="str">
            <v>AXE</v>
          </cell>
          <cell r="H1726" t="str">
            <v>A</v>
          </cell>
          <cell r="I1726" t="str">
            <v>BOGOTA</v>
          </cell>
          <cell r="J1726" t="str">
            <v>NORM</v>
          </cell>
        </row>
        <row r="1727">
          <cell r="A1727" t="str">
            <v>4284</v>
          </cell>
          <cell r="B1727" t="str">
            <v>NORM</v>
          </cell>
          <cell r="C1727" t="str">
            <v>NO07</v>
          </cell>
          <cell r="D1727" t="str">
            <v>NO07</v>
          </cell>
          <cell r="E1727">
            <v>56</v>
          </cell>
          <cell r="F1727" t="str">
            <v>LNC</v>
          </cell>
          <cell r="G1727" t="str">
            <v>AXE</v>
          </cell>
          <cell r="H1727" t="str">
            <v>A</v>
          </cell>
          <cell r="I1727" t="str">
            <v>BOGOTA</v>
          </cell>
          <cell r="J1727" t="str">
            <v>NORM</v>
          </cell>
        </row>
        <row r="1728">
          <cell r="A1728" t="str">
            <v>4285</v>
          </cell>
          <cell r="B1728" t="str">
            <v>NORM</v>
          </cell>
          <cell r="C1728" t="str">
            <v>NO07</v>
          </cell>
          <cell r="D1728" t="str">
            <v>NO07</v>
          </cell>
          <cell r="E1728">
            <v>56</v>
          </cell>
          <cell r="F1728" t="str">
            <v>LNC</v>
          </cell>
          <cell r="G1728" t="str">
            <v>AXE</v>
          </cell>
          <cell r="H1728" t="str">
            <v>A</v>
          </cell>
          <cell r="I1728" t="str">
            <v>BOGOTA</v>
          </cell>
          <cell r="J1728" t="str">
            <v>NORM</v>
          </cell>
        </row>
        <row r="1729">
          <cell r="A1729" t="str">
            <v>4286</v>
          </cell>
          <cell r="B1729" t="str">
            <v>NORM</v>
          </cell>
          <cell r="C1729" t="str">
            <v>NO07</v>
          </cell>
          <cell r="D1729" t="str">
            <v>NO07</v>
          </cell>
          <cell r="E1729">
            <v>56</v>
          </cell>
          <cell r="F1729" t="str">
            <v>LNC</v>
          </cell>
          <cell r="G1729" t="str">
            <v>AXE</v>
          </cell>
          <cell r="H1729" t="str">
            <v>A</v>
          </cell>
          <cell r="I1729" t="str">
            <v>BOGOTA</v>
          </cell>
          <cell r="J1729" t="str">
            <v>NORM</v>
          </cell>
        </row>
        <row r="1730">
          <cell r="A1730" t="str">
            <v>4287</v>
          </cell>
          <cell r="B1730" t="str">
            <v>NORM</v>
          </cell>
          <cell r="C1730" t="str">
            <v>NO07</v>
          </cell>
          <cell r="D1730" t="str">
            <v>NO07</v>
          </cell>
          <cell r="E1730">
            <v>56</v>
          </cell>
          <cell r="F1730" t="str">
            <v>LNC</v>
          </cell>
          <cell r="G1730" t="str">
            <v>AXE</v>
          </cell>
          <cell r="H1730" t="str">
            <v>A</v>
          </cell>
          <cell r="I1730" t="str">
            <v>BOGOTA</v>
          </cell>
          <cell r="J1730" t="str">
            <v>NORM</v>
          </cell>
        </row>
        <row r="1731">
          <cell r="A1731" t="str">
            <v>4288</v>
          </cell>
          <cell r="B1731" t="str">
            <v>NORM</v>
          </cell>
          <cell r="C1731" t="str">
            <v>NO07</v>
          </cell>
          <cell r="D1731" t="str">
            <v>NO07</v>
          </cell>
          <cell r="E1731">
            <v>56</v>
          </cell>
          <cell r="F1731" t="str">
            <v>LNC</v>
          </cell>
          <cell r="G1731" t="str">
            <v>AXE</v>
          </cell>
          <cell r="H1731" t="str">
            <v>A</v>
          </cell>
          <cell r="I1731" t="str">
            <v>BOGOTA</v>
          </cell>
          <cell r="J1731" t="str">
            <v>NORM</v>
          </cell>
        </row>
        <row r="1732">
          <cell r="A1732" t="str">
            <v>4289</v>
          </cell>
          <cell r="B1732" t="str">
            <v>NORM</v>
          </cell>
          <cell r="C1732" t="str">
            <v>NO07</v>
          </cell>
          <cell r="D1732" t="str">
            <v>NO07</v>
          </cell>
          <cell r="E1732">
            <v>56</v>
          </cell>
          <cell r="F1732" t="str">
            <v>LNC</v>
          </cell>
          <cell r="G1732" t="str">
            <v>AXE</v>
          </cell>
          <cell r="H1732" t="str">
            <v>A</v>
          </cell>
          <cell r="I1732" t="str">
            <v>BOGOTA</v>
          </cell>
          <cell r="J1732" t="str">
            <v>NORM</v>
          </cell>
        </row>
        <row r="1733">
          <cell r="A1733" t="str">
            <v>4290</v>
          </cell>
          <cell r="B1733" t="str">
            <v>NORM</v>
          </cell>
          <cell r="C1733" t="str">
            <v>NO07</v>
          </cell>
          <cell r="D1733" t="str">
            <v>NO07</v>
          </cell>
          <cell r="E1733">
            <v>56</v>
          </cell>
          <cell r="F1733" t="str">
            <v>RBC</v>
          </cell>
          <cell r="G1733" t="str">
            <v>AXE</v>
          </cell>
          <cell r="H1733" t="str">
            <v>A</v>
          </cell>
          <cell r="I1733" t="str">
            <v>BOGOTA</v>
          </cell>
          <cell r="J1733" t="str">
            <v>NORM</v>
          </cell>
        </row>
        <row r="1734">
          <cell r="A1734" t="str">
            <v>4291</v>
          </cell>
          <cell r="B1734" t="str">
            <v>NORM</v>
          </cell>
          <cell r="C1734" t="str">
            <v>NO07</v>
          </cell>
          <cell r="D1734" t="str">
            <v>NO07</v>
          </cell>
          <cell r="E1734">
            <v>56</v>
          </cell>
          <cell r="F1734" t="str">
            <v>RP</v>
          </cell>
          <cell r="G1734" t="str">
            <v>AXE</v>
          </cell>
          <cell r="H1734" t="str">
            <v>A</v>
          </cell>
          <cell r="I1734" t="str">
            <v>BOGOTA</v>
          </cell>
          <cell r="J1734" t="str">
            <v>NORM</v>
          </cell>
        </row>
        <row r="1735">
          <cell r="A1735" t="str">
            <v>4292</v>
          </cell>
          <cell r="B1735" t="str">
            <v>NORM</v>
          </cell>
          <cell r="C1735" t="str">
            <v>NO07</v>
          </cell>
          <cell r="D1735" t="str">
            <v>NO07</v>
          </cell>
          <cell r="E1735">
            <v>56</v>
          </cell>
          <cell r="F1735" t="str">
            <v>RP</v>
          </cell>
          <cell r="G1735" t="str">
            <v>AXE</v>
          </cell>
          <cell r="H1735" t="str">
            <v>A</v>
          </cell>
          <cell r="I1735" t="str">
            <v>BOGOTA</v>
          </cell>
          <cell r="J1735" t="str">
            <v>NORM</v>
          </cell>
        </row>
        <row r="1736">
          <cell r="A1736" t="str">
            <v>4293</v>
          </cell>
          <cell r="B1736" t="str">
            <v>NORM</v>
          </cell>
          <cell r="C1736" t="str">
            <v>NO07</v>
          </cell>
          <cell r="D1736" t="str">
            <v>NO07</v>
          </cell>
          <cell r="E1736">
            <v>56</v>
          </cell>
          <cell r="F1736" t="str">
            <v>RB</v>
          </cell>
          <cell r="G1736" t="str">
            <v>AXE</v>
          </cell>
          <cell r="H1736" t="str">
            <v>A</v>
          </cell>
          <cell r="I1736" t="str">
            <v>BOGOTA</v>
          </cell>
          <cell r="J1736" t="str">
            <v>NORM</v>
          </cell>
        </row>
        <row r="1737">
          <cell r="A1737" t="str">
            <v>4295</v>
          </cell>
          <cell r="B1737" t="str">
            <v>NORM</v>
          </cell>
          <cell r="C1737" t="str">
            <v>NO07</v>
          </cell>
          <cell r="D1737" t="str">
            <v>NO07</v>
          </cell>
          <cell r="E1737">
            <v>56</v>
          </cell>
          <cell r="F1737" t="str">
            <v>LN</v>
          </cell>
          <cell r="G1737" t="str">
            <v>AXE</v>
          </cell>
          <cell r="H1737" t="str">
            <v>A</v>
          </cell>
          <cell r="I1737" t="str">
            <v>BOGOTA</v>
          </cell>
          <cell r="J1737" t="str">
            <v>NORM</v>
          </cell>
        </row>
        <row r="1738">
          <cell r="A1738" t="str">
            <v>4296</v>
          </cell>
          <cell r="B1738" t="str">
            <v>NORM</v>
          </cell>
          <cell r="C1738" t="str">
            <v>NO07</v>
          </cell>
          <cell r="D1738" t="str">
            <v>NO07</v>
          </cell>
          <cell r="E1738">
            <v>56</v>
          </cell>
          <cell r="F1738" t="str">
            <v>LN</v>
          </cell>
          <cell r="G1738" t="str">
            <v>AXE</v>
          </cell>
          <cell r="H1738" t="str">
            <v>A</v>
          </cell>
          <cell r="I1738" t="str">
            <v>BOGOTA</v>
          </cell>
          <cell r="J1738" t="str">
            <v>NORM</v>
          </cell>
        </row>
        <row r="1739">
          <cell r="A1739" t="str">
            <v>4297</v>
          </cell>
          <cell r="B1739" t="str">
            <v>NORM</v>
          </cell>
          <cell r="C1739" t="str">
            <v>NO07</v>
          </cell>
          <cell r="D1739" t="str">
            <v>NO07</v>
          </cell>
          <cell r="E1739">
            <v>56</v>
          </cell>
          <cell r="F1739" t="str">
            <v>LN</v>
          </cell>
          <cell r="G1739" t="str">
            <v>AXE</v>
          </cell>
          <cell r="H1739" t="str">
            <v>A</v>
          </cell>
          <cell r="I1739" t="str">
            <v>BOGOTA</v>
          </cell>
          <cell r="J1739" t="str">
            <v>NORM</v>
          </cell>
        </row>
        <row r="1740">
          <cell r="A1740" t="str">
            <v>4298</v>
          </cell>
          <cell r="B1740" t="str">
            <v>NORM</v>
          </cell>
          <cell r="C1740" t="str">
            <v>NO07</v>
          </cell>
          <cell r="D1740" t="str">
            <v>NO07</v>
          </cell>
          <cell r="E1740">
            <v>56</v>
          </cell>
          <cell r="F1740" t="str">
            <v>LN</v>
          </cell>
          <cell r="G1740" t="str">
            <v>AXE</v>
          </cell>
          <cell r="H1740" t="str">
            <v>A</v>
          </cell>
          <cell r="I1740" t="str">
            <v>BOGOTA</v>
          </cell>
          <cell r="J1740" t="str">
            <v>NORM</v>
          </cell>
        </row>
        <row r="1741">
          <cell r="A1741" t="str">
            <v>4299</v>
          </cell>
          <cell r="B1741" t="str">
            <v>NORM</v>
          </cell>
          <cell r="C1741" t="str">
            <v>NO07</v>
          </cell>
          <cell r="D1741" t="str">
            <v>NO07</v>
          </cell>
          <cell r="E1741">
            <v>56</v>
          </cell>
          <cell r="F1741" t="str">
            <v>LN</v>
          </cell>
          <cell r="G1741" t="str">
            <v>AXE</v>
          </cell>
          <cell r="H1741" t="str">
            <v>A</v>
          </cell>
          <cell r="I1741" t="str">
            <v>BOGOTA</v>
          </cell>
          <cell r="J1741" t="str">
            <v>NORM</v>
          </cell>
        </row>
        <row r="1742">
          <cell r="A1742" t="str">
            <v>4300</v>
          </cell>
          <cell r="B1742" t="str">
            <v>SHEL</v>
          </cell>
          <cell r="C1742" t="str">
            <v>SH06</v>
          </cell>
          <cell r="D1742" t="str">
            <v>SH06</v>
          </cell>
          <cell r="E1742">
            <v>80</v>
          </cell>
          <cell r="F1742" t="str">
            <v>LN</v>
          </cell>
          <cell r="G1742" t="str">
            <v>EWSD</v>
          </cell>
          <cell r="H1742" t="str">
            <v>A</v>
          </cell>
          <cell r="I1742" t="str">
            <v>BOGOTA</v>
          </cell>
          <cell r="J1742" t="str">
            <v>SHEL</v>
          </cell>
        </row>
        <row r="1743">
          <cell r="A1743" t="str">
            <v>4301</v>
          </cell>
          <cell r="B1743" t="str">
            <v>SHEL</v>
          </cell>
          <cell r="C1743" t="str">
            <v>SH06</v>
          </cell>
          <cell r="D1743" t="str">
            <v>SH06</v>
          </cell>
          <cell r="E1743">
            <v>80</v>
          </cell>
          <cell r="F1743" t="str">
            <v>LN</v>
          </cell>
          <cell r="G1743" t="str">
            <v>EWSD</v>
          </cell>
          <cell r="H1743" t="str">
            <v>A</v>
          </cell>
          <cell r="I1743" t="str">
            <v>BOGOTA</v>
          </cell>
          <cell r="J1743" t="str">
            <v>SHEL</v>
          </cell>
        </row>
        <row r="1744">
          <cell r="A1744" t="str">
            <v>4302</v>
          </cell>
          <cell r="B1744" t="str">
            <v>SHEL</v>
          </cell>
          <cell r="C1744" t="str">
            <v>SH06</v>
          </cell>
          <cell r="D1744" t="str">
            <v>SH06</v>
          </cell>
          <cell r="E1744">
            <v>80</v>
          </cell>
          <cell r="F1744" t="str">
            <v>LN</v>
          </cell>
          <cell r="G1744" t="str">
            <v>EWSD</v>
          </cell>
          <cell r="H1744" t="str">
            <v>A</v>
          </cell>
          <cell r="I1744" t="str">
            <v>BOGOTA</v>
          </cell>
          <cell r="J1744" t="str">
            <v>SHEL</v>
          </cell>
        </row>
        <row r="1745">
          <cell r="A1745" t="str">
            <v>4303</v>
          </cell>
          <cell r="B1745" t="str">
            <v>SHEL</v>
          </cell>
          <cell r="C1745" t="str">
            <v>SH06</v>
          </cell>
          <cell r="D1745" t="str">
            <v>SH06</v>
          </cell>
          <cell r="E1745">
            <v>80</v>
          </cell>
          <cell r="F1745" t="str">
            <v>LN</v>
          </cell>
          <cell r="G1745" t="str">
            <v>EWSD</v>
          </cell>
          <cell r="H1745" t="str">
            <v>A</v>
          </cell>
          <cell r="I1745" t="str">
            <v>BOGOTA</v>
          </cell>
          <cell r="J1745" t="str">
            <v>SHEL</v>
          </cell>
        </row>
        <row r="1746">
          <cell r="A1746" t="str">
            <v>4304</v>
          </cell>
          <cell r="B1746" t="str">
            <v>SHEL</v>
          </cell>
          <cell r="C1746" t="str">
            <v>SH06</v>
          </cell>
          <cell r="D1746" t="str">
            <v>SH06</v>
          </cell>
          <cell r="E1746">
            <v>80</v>
          </cell>
          <cell r="F1746" t="str">
            <v>LN</v>
          </cell>
          <cell r="G1746" t="str">
            <v>EWSD</v>
          </cell>
          <cell r="H1746" t="str">
            <v>A</v>
          </cell>
          <cell r="I1746" t="str">
            <v>BOGOTA</v>
          </cell>
          <cell r="J1746" t="str">
            <v>SHEL</v>
          </cell>
        </row>
        <row r="1747">
          <cell r="A1747" t="str">
            <v>4305</v>
          </cell>
          <cell r="B1747" t="str">
            <v>SHEL</v>
          </cell>
          <cell r="C1747" t="str">
            <v>SH06</v>
          </cell>
          <cell r="D1747" t="str">
            <v>SH06</v>
          </cell>
          <cell r="E1747">
            <v>80</v>
          </cell>
          <cell r="F1747" t="str">
            <v>LN</v>
          </cell>
          <cell r="G1747" t="str">
            <v>EWSD</v>
          </cell>
          <cell r="H1747" t="str">
            <v>A</v>
          </cell>
          <cell r="I1747" t="str">
            <v>BOGOTA</v>
          </cell>
          <cell r="J1747" t="str">
            <v>SHEL</v>
          </cell>
        </row>
        <row r="1748">
          <cell r="A1748" t="str">
            <v>4306</v>
          </cell>
          <cell r="B1748" t="str">
            <v>SHEL</v>
          </cell>
          <cell r="C1748" t="str">
            <v>SH06</v>
          </cell>
          <cell r="D1748" t="str">
            <v>SH06</v>
          </cell>
          <cell r="E1748">
            <v>80</v>
          </cell>
          <cell r="F1748" t="str">
            <v>LN</v>
          </cell>
          <cell r="G1748" t="str">
            <v>EWSD</v>
          </cell>
          <cell r="H1748" t="str">
            <v>A</v>
          </cell>
          <cell r="I1748" t="str">
            <v>BOGOTA</v>
          </cell>
          <cell r="J1748" t="str">
            <v>SHEL</v>
          </cell>
        </row>
        <row r="1749">
          <cell r="A1749" t="str">
            <v>4307</v>
          </cell>
          <cell r="B1749" t="str">
            <v>SHEL</v>
          </cell>
          <cell r="C1749" t="str">
            <v>SH06</v>
          </cell>
          <cell r="D1749" t="str">
            <v>SH06</v>
          </cell>
          <cell r="E1749">
            <v>80</v>
          </cell>
          <cell r="F1749" t="str">
            <v>LN</v>
          </cell>
          <cell r="G1749" t="str">
            <v>EWSD</v>
          </cell>
          <cell r="H1749" t="str">
            <v>A</v>
          </cell>
          <cell r="I1749" t="str">
            <v>BOGOTA</v>
          </cell>
          <cell r="J1749" t="str">
            <v>SHEL</v>
          </cell>
        </row>
        <row r="1750">
          <cell r="A1750" t="str">
            <v>4308</v>
          </cell>
          <cell r="B1750" t="str">
            <v>SHEL</v>
          </cell>
          <cell r="C1750" t="str">
            <v>SH06</v>
          </cell>
          <cell r="D1750" t="str">
            <v>SH06</v>
          </cell>
          <cell r="E1750">
            <v>80</v>
          </cell>
          <cell r="F1750" t="str">
            <v>LN</v>
          </cell>
          <cell r="G1750" t="str">
            <v>EWSD</v>
          </cell>
          <cell r="H1750" t="str">
            <v>A</v>
          </cell>
          <cell r="I1750" t="str">
            <v>BOGOTA</v>
          </cell>
          <cell r="J1750" t="str">
            <v>SHEL</v>
          </cell>
        </row>
        <row r="1751">
          <cell r="A1751" t="str">
            <v>4309</v>
          </cell>
          <cell r="B1751" t="str">
            <v>SHEL</v>
          </cell>
          <cell r="C1751" t="str">
            <v>SH06</v>
          </cell>
          <cell r="D1751" t="str">
            <v>SH06</v>
          </cell>
          <cell r="E1751">
            <v>80</v>
          </cell>
          <cell r="F1751" t="str">
            <v>LN</v>
          </cell>
          <cell r="G1751" t="str">
            <v>EWSD</v>
          </cell>
          <cell r="H1751" t="str">
            <v>A</v>
          </cell>
          <cell r="I1751" t="str">
            <v>BOGOTA</v>
          </cell>
          <cell r="J1751" t="str">
            <v>SHEL</v>
          </cell>
        </row>
        <row r="1752">
          <cell r="A1752" t="str">
            <v>4310</v>
          </cell>
          <cell r="B1752" t="str">
            <v>BACH</v>
          </cell>
          <cell r="C1752" t="str">
            <v>BA04</v>
          </cell>
          <cell r="D1752" t="str">
            <v>BA04</v>
          </cell>
          <cell r="E1752">
            <v>22</v>
          </cell>
          <cell r="F1752" t="str">
            <v>LN</v>
          </cell>
          <cell r="G1752" t="str">
            <v>EWSD</v>
          </cell>
          <cell r="H1752" t="str">
            <v>A</v>
          </cell>
          <cell r="I1752" t="str">
            <v>BOGOTA</v>
          </cell>
          <cell r="J1752" t="str">
            <v>BACH</v>
          </cell>
        </row>
        <row r="1753">
          <cell r="A1753" t="str">
            <v>4311</v>
          </cell>
          <cell r="B1753" t="str">
            <v>BACH</v>
          </cell>
          <cell r="C1753" t="str">
            <v>BA04</v>
          </cell>
          <cell r="D1753" t="str">
            <v>BA04</v>
          </cell>
          <cell r="E1753">
            <v>22</v>
          </cell>
          <cell r="F1753" t="str">
            <v>LN</v>
          </cell>
          <cell r="G1753" t="str">
            <v>EWSD</v>
          </cell>
          <cell r="H1753" t="str">
            <v>A</v>
          </cell>
          <cell r="I1753" t="str">
            <v>BOGOTA</v>
          </cell>
          <cell r="J1753" t="str">
            <v>BACH</v>
          </cell>
        </row>
        <row r="1754">
          <cell r="A1754" t="str">
            <v>4312</v>
          </cell>
          <cell r="B1754" t="str">
            <v>BACH</v>
          </cell>
          <cell r="C1754" t="str">
            <v>BA04</v>
          </cell>
          <cell r="D1754" t="str">
            <v>BA04</v>
          </cell>
          <cell r="E1754">
            <v>22</v>
          </cell>
          <cell r="F1754" t="str">
            <v>LN</v>
          </cell>
          <cell r="G1754" t="str">
            <v>EWSD</v>
          </cell>
          <cell r="H1754" t="str">
            <v>A</v>
          </cell>
          <cell r="I1754" t="str">
            <v>BOGOTA</v>
          </cell>
          <cell r="J1754" t="str">
            <v>BACH</v>
          </cell>
        </row>
        <row r="1755">
          <cell r="A1755" t="str">
            <v>4313</v>
          </cell>
          <cell r="B1755" t="str">
            <v>BACH</v>
          </cell>
          <cell r="C1755" t="str">
            <v>BA04</v>
          </cell>
          <cell r="D1755" t="str">
            <v>BA04</v>
          </cell>
          <cell r="E1755">
            <v>22</v>
          </cell>
          <cell r="F1755" t="str">
            <v>LN</v>
          </cell>
          <cell r="G1755" t="str">
            <v>EWSD</v>
          </cell>
          <cell r="H1755" t="str">
            <v>A</v>
          </cell>
          <cell r="I1755" t="str">
            <v>BOGOTA</v>
          </cell>
          <cell r="J1755" t="str">
            <v>BACH</v>
          </cell>
        </row>
        <row r="1756">
          <cell r="A1756" t="str">
            <v>4314</v>
          </cell>
          <cell r="B1756" t="str">
            <v>BACH</v>
          </cell>
          <cell r="C1756" t="str">
            <v>BA04</v>
          </cell>
          <cell r="D1756" t="str">
            <v>BA04</v>
          </cell>
          <cell r="E1756">
            <v>22</v>
          </cell>
          <cell r="F1756" t="str">
            <v>LN</v>
          </cell>
          <cell r="G1756" t="str">
            <v>EWSD</v>
          </cell>
          <cell r="H1756" t="str">
            <v>A</v>
          </cell>
          <cell r="I1756" t="str">
            <v>BOGOTA</v>
          </cell>
          <cell r="J1756" t="str">
            <v>BACH</v>
          </cell>
        </row>
        <row r="1757">
          <cell r="A1757" t="str">
            <v>4315</v>
          </cell>
          <cell r="B1757" t="str">
            <v>BACH</v>
          </cell>
          <cell r="C1757" t="str">
            <v>BA04</v>
          </cell>
          <cell r="D1757" t="str">
            <v>BA04</v>
          </cell>
          <cell r="E1757">
            <v>22</v>
          </cell>
          <cell r="F1757" t="str">
            <v>LN</v>
          </cell>
          <cell r="G1757" t="str">
            <v>EWSD</v>
          </cell>
          <cell r="H1757" t="str">
            <v>A</v>
          </cell>
          <cell r="I1757" t="str">
            <v>BOGOTA</v>
          </cell>
          <cell r="J1757" t="str">
            <v>BACH</v>
          </cell>
        </row>
        <row r="1758">
          <cell r="A1758" t="str">
            <v>4316</v>
          </cell>
          <cell r="B1758" t="str">
            <v>BACH</v>
          </cell>
          <cell r="C1758" t="str">
            <v>BA04</v>
          </cell>
          <cell r="D1758" t="str">
            <v>BA04</v>
          </cell>
          <cell r="E1758">
            <v>22</v>
          </cell>
          <cell r="F1758" t="str">
            <v>LN</v>
          </cell>
          <cell r="G1758" t="str">
            <v>EWSD</v>
          </cell>
          <cell r="H1758" t="str">
            <v>A</v>
          </cell>
          <cell r="I1758" t="str">
            <v>BOGOTA</v>
          </cell>
          <cell r="J1758" t="str">
            <v>BACH</v>
          </cell>
        </row>
        <row r="1759">
          <cell r="A1759" t="str">
            <v>4317</v>
          </cell>
          <cell r="B1759" t="str">
            <v>BACH</v>
          </cell>
          <cell r="C1759" t="str">
            <v>BA04</v>
          </cell>
          <cell r="D1759" t="str">
            <v>BA04</v>
          </cell>
          <cell r="E1759">
            <v>22</v>
          </cell>
          <cell r="F1759" t="str">
            <v>LN</v>
          </cell>
          <cell r="G1759" t="str">
            <v>EWSD</v>
          </cell>
          <cell r="H1759" t="str">
            <v>A</v>
          </cell>
          <cell r="I1759" t="str">
            <v>BOGOTA</v>
          </cell>
          <cell r="J1759" t="str">
            <v>BACH</v>
          </cell>
        </row>
        <row r="1760">
          <cell r="A1760" t="str">
            <v>4318</v>
          </cell>
          <cell r="B1760" t="str">
            <v>BACH</v>
          </cell>
          <cell r="C1760" t="str">
            <v>BA04</v>
          </cell>
          <cell r="D1760" t="str">
            <v>BA04</v>
          </cell>
          <cell r="E1760">
            <v>22</v>
          </cell>
          <cell r="F1760" t="str">
            <v>LN</v>
          </cell>
          <cell r="G1760" t="str">
            <v>EWSD</v>
          </cell>
          <cell r="H1760" t="str">
            <v>A</v>
          </cell>
          <cell r="I1760" t="str">
            <v>BOGOTA</v>
          </cell>
          <cell r="J1760" t="str">
            <v>BACH</v>
          </cell>
        </row>
        <row r="1761">
          <cell r="A1761" t="str">
            <v>4319</v>
          </cell>
          <cell r="B1761" t="str">
            <v>BACH</v>
          </cell>
          <cell r="C1761" t="str">
            <v>BA04</v>
          </cell>
          <cell r="D1761" t="str">
            <v>BA04</v>
          </cell>
          <cell r="E1761">
            <v>22</v>
          </cell>
          <cell r="F1761" t="str">
            <v>LN</v>
          </cell>
          <cell r="G1761" t="str">
            <v>EWSD</v>
          </cell>
          <cell r="H1761" t="str">
            <v>A</v>
          </cell>
          <cell r="I1761" t="str">
            <v>BOGOTA</v>
          </cell>
          <cell r="J1761" t="str">
            <v>BACH</v>
          </cell>
        </row>
        <row r="1762">
          <cell r="A1762" t="str">
            <v>4330</v>
          </cell>
          <cell r="B1762" t="str">
            <v>BACH</v>
          </cell>
          <cell r="C1762" t="str">
            <v>BA04</v>
          </cell>
          <cell r="D1762" t="str">
            <v>BA04</v>
          </cell>
          <cell r="E1762">
            <v>22</v>
          </cell>
          <cell r="F1762" t="str">
            <v>LN</v>
          </cell>
          <cell r="G1762" t="str">
            <v>EWSD</v>
          </cell>
          <cell r="H1762" t="str">
            <v>A</v>
          </cell>
          <cell r="I1762" t="str">
            <v>BOGOTA</v>
          </cell>
          <cell r="J1762" t="str">
            <v>BACH</v>
          </cell>
        </row>
        <row r="1763">
          <cell r="A1763" t="str">
            <v>4331</v>
          </cell>
          <cell r="B1763" t="str">
            <v>BACH</v>
          </cell>
          <cell r="C1763" t="str">
            <v>BA04</v>
          </cell>
          <cell r="D1763" t="str">
            <v>BA04</v>
          </cell>
          <cell r="E1763">
            <v>22</v>
          </cell>
          <cell r="F1763" t="str">
            <v>LN</v>
          </cell>
          <cell r="G1763" t="str">
            <v>EWSD</v>
          </cell>
          <cell r="H1763" t="str">
            <v>A</v>
          </cell>
          <cell r="I1763" t="str">
            <v>BOGOTA</v>
          </cell>
          <cell r="J1763" t="str">
            <v>BACH</v>
          </cell>
        </row>
        <row r="1764">
          <cell r="A1764" t="str">
            <v>4332</v>
          </cell>
          <cell r="B1764" t="str">
            <v>BACH</v>
          </cell>
          <cell r="C1764" t="str">
            <v>BA04</v>
          </cell>
          <cell r="D1764" t="str">
            <v>BA04</v>
          </cell>
          <cell r="E1764">
            <v>22</v>
          </cell>
          <cell r="F1764" t="str">
            <v>LN</v>
          </cell>
          <cell r="G1764" t="str">
            <v>EWSD</v>
          </cell>
          <cell r="H1764" t="str">
            <v>A</v>
          </cell>
          <cell r="I1764" t="str">
            <v>BOGOTA</v>
          </cell>
          <cell r="J1764" t="str">
            <v>BACH</v>
          </cell>
        </row>
        <row r="1765">
          <cell r="A1765" t="str">
            <v>4333</v>
          </cell>
          <cell r="B1765" t="str">
            <v>BACH</v>
          </cell>
          <cell r="C1765" t="str">
            <v>BA04</v>
          </cell>
          <cell r="D1765" t="str">
            <v>BA04</v>
          </cell>
          <cell r="E1765">
            <v>22</v>
          </cell>
          <cell r="F1765" t="str">
            <v>LN</v>
          </cell>
          <cell r="G1765" t="str">
            <v>EWSD</v>
          </cell>
          <cell r="H1765" t="str">
            <v>A</v>
          </cell>
          <cell r="I1765" t="str">
            <v>BOGOTA</v>
          </cell>
          <cell r="J1765" t="str">
            <v>BACH</v>
          </cell>
        </row>
        <row r="1766">
          <cell r="A1766" t="str">
            <v>4334</v>
          </cell>
          <cell r="B1766" t="str">
            <v>BACH</v>
          </cell>
          <cell r="C1766" t="str">
            <v>BA04</v>
          </cell>
          <cell r="D1766" t="str">
            <v>BA04</v>
          </cell>
          <cell r="E1766">
            <v>22</v>
          </cell>
          <cell r="F1766" t="str">
            <v>LN</v>
          </cell>
          <cell r="G1766" t="str">
            <v>EWSD</v>
          </cell>
          <cell r="H1766" t="str">
            <v>A</v>
          </cell>
          <cell r="I1766" t="str">
            <v>BOGOTA</v>
          </cell>
          <cell r="J1766" t="str">
            <v>BACH</v>
          </cell>
        </row>
        <row r="1767">
          <cell r="A1767" t="str">
            <v>4335</v>
          </cell>
          <cell r="B1767" t="str">
            <v>BACH</v>
          </cell>
          <cell r="C1767" t="str">
            <v>BA04</v>
          </cell>
          <cell r="D1767" t="str">
            <v>BA04</v>
          </cell>
          <cell r="E1767">
            <v>22</v>
          </cell>
          <cell r="F1767" t="str">
            <v>LN</v>
          </cell>
          <cell r="G1767" t="str">
            <v>EWSD</v>
          </cell>
          <cell r="H1767" t="str">
            <v>A</v>
          </cell>
          <cell r="I1767" t="str">
            <v>BOGOTA</v>
          </cell>
          <cell r="J1767" t="str">
            <v>BACH</v>
          </cell>
        </row>
        <row r="1768">
          <cell r="A1768" t="str">
            <v>4336</v>
          </cell>
          <cell r="B1768" t="str">
            <v>BACH</v>
          </cell>
          <cell r="C1768" t="str">
            <v>BA04</v>
          </cell>
          <cell r="D1768" t="str">
            <v>BA04</v>
          </cell>
          <cell r="E1768">
            <v>22</v>
          </cell>
          <cell r="F1768" t="str">
            <v>LN</v>
          </cell>
          <cell r="G1768" t="str">
            <v>EWSD</v>
          </cell>
          <cell r="H1768" t="str">
            <v>A</v>
          </cell>
          <cell r="I1768" t="str">
            <v>BOGOTA</v>
          </cell>
          <cell r="J1768" t="str">
            <v>BACH</v>
          </cell>
        </row>
        <row r="1769">
          <cell r="A1769" t="str">
            <v>4337</v>
          </cell>
          <cell r="B1769" t="str">
            <v>BACH</v>
          </cell>
          <cell r="C1769" t="str">
            <v>BA04</v>
          </cell>
          <cell r="D1769" t="str">
            <v>BA04</v>
          </cell>
          <cell r="E1769">
            <v>22</v>
          </cell>
          <cell r="F1769" t="str">
            <v>LN</v>
          </cell>
          <cell r="G1769" t="str">
            <v>EWSD</v>
          </cell>
          <cell r="H1769" t="str">
            <v>A</v>
          </cell>
          <cell r="I1769" t="str">
            <v>BOGOTA</v>
          </cell>
          <cell r="J1769" t="str">
            <v>BACH</v>
          </cell>
        </row>
        <row r="1770">
          <cell r="A1770" t="str">
            <v>4338</v>
          </cell>
          <cell r="B1770" t="str">
            <v>BACH</v>
          </cell>
          <cell r="C1770" t="str">
            <v>BA04</v>
          </cell>
          <cell r="D1770" t="str">
            <v>BA04</v>
          </cell>
          <cell r="E1770">
            <v>22</v>
          </cell>
          <cell r="F1770" t="str">
            <v>LN</v>
          </cell>
          <cell r="G1770" t="str">
            <v>EWSD</v>
          </cell>
          <cell r="H1770" t="str">
            <v>A</v>
          </cell>
          <cell r="I1770" t="str">
            <v>BOGOTA</v>
          </cell>
          <cell r="J1770" t="str">
            <v>BACH</v>
          </cell>
        </row>
        <row r="1771">
          <cell r="A1771" t="str">
            <v>4339</v>
          </cell>
          <cell r="B1771" t="str">
            <v>BACH</v>
          </cell>
          <cell r="C1771" t="str">
            <v>BA04</v>
          </cell>
          <cell r="D1771" t="str">
            <v>BA04</v>
          </cell>
          <cell r="E1771">
            <v>22</v>
          </cell>
          <cell r="F1771" t="str">
            <v>LN</v>
          </cell>
          <cell r="G1771" t="str">
            <v>EWSD</v>
          </cell>
          <cell r="H1771" t="str">
            <v>A</v>
          </cell>
          <cell r="I1771" t="str">
            <v>BOGOTA</v>
          </cell>
          <cell r="J1771" t="str">
            <v>BACH</v>
          </cell>
        </row>
        <row r="1772">
          <cell r="A1772" t="str">
            <v>4340</v>
          </cell>
          <cell r="B1772" t="str">
            <v>SHEL</v>
          </cell>
          <cell r="C1772" t="str">
            <v>SH06</v>
          </cell>
          <cell r="D1772" t="str">
            <v>SH06</v>
          </cell>
          <cell r="E1772">
            <v>80</v>
          </cell>
          <cell r="F1772" t="str">
            <v>LN</v>
          </cell>
          <cell r="G1772" t="str">
            <v>EWSD</v>
          </cell>
          <cell r="H1772" t="str">
            <v>A</v>
          </cell>
          <cell r="I1772" t="str">
            <v>BOGOTA</v>
          </cell>
          <cell r="J1772" t="str">
            <v>SHEL</v>
          </cell>
        </row>
        <row r="1773">
          <cell r="A1773" t="str">
            <v>4341</v>
          </cell>
          <cell r="B1773" t="str">
            <v>SHEL</v>
          </cell>
          <cell r="C1773" t="str">
            <v>SH06</v>
          </cell>
          <cell r="D1773" t="str">
            <v>SH06</v>
          </cell>
          <cell r="E1773">
            <v>80</v>
          </cell>
          <cell r="F1773" t="str">
            <v>LN</v>
          </cell>
          <cell r="G1773" t="str">
            <v>EWSD</v>
          </cell>
          <cell r="H1773" t="str">
            <v>A</v>
          </cell>
          <cell r="I1773" t="str">
            <v>BOGOTA</v>
          </cell>
          <cell r="J1773" t="str">
            <v>SHEL</v>
          </cell>
        </row>
        <row r="1774">
          <cell r="A1774" t="str">
            <v>4342</v>
          </cell>
          <cell r="B1774" t="str">
            <v>SHEL</v>
          </cell>
          <cell r="C1774" t="str">
            <v>SH06</v>
          </cell>
          <cell r="D1774" t="str">
            <v>SH06</v>
          </cell>
          <cell r="E1774">
            <v>80</v>
          </cell>
          <cell r="F1774" t="str">
            <v>LN</v>
          </cell>
          <cell r="G1774" t="str">
            <v>EWSD</v>
          </cell>
          <cell r="H1774" t="str">
            <v>A</v>
          </cell>
          <cell r="I1774" t="str">
            <v>BOGOTA</v>
          </cell>
          <cell r="J1774" t="str">
            <v>SHEL</v>
          </cell>
        </row>
        <row r="1775">
          <cell r="A1775" t="str">
            <v>4343</v>
          </cell>
          <cell r="B1775" t="str">
            <v>SHEL</v>
          </cell>
          <cell r="C1775" t="str">
            <v>SH06</v>
          </cell>
          <cell r="D1775" t="str">
            <v>SH06</v>
          </cell>
          <cell r="E1775">
            <v>80</v>
          </cell>
          <cell r="F1775" t="str">
            <v>LN</v>
          </cell>
          <cell r="G1775" t="str">
            <v>EWSD</v>
          </cell>
          <cell r="H1775" t="str">
            <v>A</v>
          </cell>
          <cell r="I1775" t="str">
            <v>BOGOTA</v>
          </cell>
          <cell r="J1775" t="str">
            <v>SHEL</v>
          </cell>
        </row>
        <row r="1776">
          <cell r="A1776" t="str">
            <v>4344</v>
          </cell>
          <cell r="B1776" t="str">
            <v>SHEL</v>
          </cell>
          <cell r="C1776" t="str">
            <v>SH06</v>
          </cell>
          <cell r="D1776" t="str">
            <v>SH06</v>
          </cell>
          <cell r="E1776">
            <v>80</v>
          </cell>
          <cell r="F1776" t="str">
            <v>LN</v>
          </cell>
          <cell r="G1776" t="str">
            <v>EWSD</v>
          </cell>
          <cell r="H1776" t="str">
            <v>A</v>
          </cell>
          <cell r="I1776" t="str">
            <v>BOGOTA</v>
          </cell>
          <cell r="J1776" t="str">
            <v>SHEL</v>
          </cell>
        </row>
        <row r="1777">
          <cell r="A1777" t="str">
            <v>4345</v>
          </cell>
          <cell r="B1777" t="str">
            <v>BACH</v>
          </cell>
          <cell r="C1777" t="str">
            <v>BA04</v>
          </cell>
          <cell r="D1777" t="str">
            <v>BA04</v>
          </cell>
          <cell r="E1777">
            <v>22</v>
          </cell>
          <cell r="F1777" t="str">
            <v>LN</v>
          </cell>
          <cell r="G1777" t="str">
            <v>EWSD</v>
          </cell>
          <cell r="H1777" t="str">
            <v>A</v>
          </cell>
          <cell r="I1777" t="str">
            <v>BOGOTA</v>
          </cell>
          <cell r="J1777" t="str">
            <v>BACH</v>
          </cell>
        </row>
        <row r="1778">
          <cell r="A1778" t="str">
            <v>4346</v>
          </cell>
          <cell r="B1778" t="str">
            <v>BACH</v>
          </cell>
          <cell r="C1778" t="str">
            <v>BA04</v>
          </cell>
          <cell r="D1778" t="str">
            <v>BA04</v>
          </cell>
          <cell r="E1778">
            <v>22</v>
          </cell>
          <cell r="F1778" t="str">
            <v>LN</v>
          </cell>
          <cell r="G1778" t="str">
            <v>EWSD</v>
          </cell>
          <cell r="H1778" t="str">
            <v>A</v>
          </cell>
          <cell r="I1778" t="str">
            <v>BOGOTA</v>
          </cell>
          <cell r="J1778" t="str">
            <v>BACH</v>
          </cell>
        </row>
        <row r="1779">
          <cell r="A1779" t="str">
            <v>4347</v>
          </cell>
          <cell r="B1779" t="str">
            <v>SHEL</v>
          </cell>
          <cell r="C1779" t="str">
            <v>SH06</v>
          </cell>
          <cell r="D1779" t="str">
            <v>SH06</v>
          </cell>
          <cell r="E1779">
            <v>80</v>
          </cell>
          <cell r="F1779" t="str">
            <v>E1</v>
          </cell>
          <cell r="G1779" t="str">
            <v>EWSD</v>
          </cell>
          <cell r="H1779" t="str">
            <v>A</v>
          </cell>
          <cell r="I1779" t="str">
            <v>BOGOTA</v>
          </cell>
          <cell r="J1779" t="str">
            <v>SHEL</v>
          </cell>
        </row>
        <row r="1780">
          <cell r="A1780" t="str">
            <v>4348</v>
          </cell>
          <cell r="B1780" t="str">
            <v>BACH</v>
          </cell>
          <cell r="C1780" t="str">
            <v>BA04</v>
          </cell>
          <cell r="D1780" t="str">
            <v>BA04</v>
          </cell>
          <cell r="E1780">
            <v>22</v>
          </cell>
          <cell r="F1780" t="str">
            <v>LN</v>
          </cell>
          <cell r="G1780" t="str">
            <v>EWSD</v>
          </cell>
          <cell r="H1780" t="str">
            <v>A</v>
          </cell>
          <cell r="I1780" t="str">
            <v>BOGOTA</v>
          </cell>
          <cell r="J1780" t="str">
            <v>BACH</v>
          </cell>
        </row>
        <row r="1781">
          <cell r="A1781" t="str">
            <v>4350</v>
          </cell>
          <cell r="B1781" t="str">
            <v>BACH</v>
          </cell>
          <cell r="C1781" t="str">
            <v>BA07</v>
          </cell>
          <cell r="D1781" t="str">
            <v>BA07</v>
          </cell>
          <cell r="E1781">
            <v>22</v>
          </cell>
          <cell r="F1781" t="str">
            <v>LN</v>
          </cell>
          <cell r="G1781" t="str">
            <v>FETEX</v>
          </cell>
          <cell r="H1781" t="str">
            <v>A</v>
          </cell>
          <cell r="I1781" t="str">
            <v>BOGOTA</v>
          </cell>
          <cell r="J1781" t="str">
            <v>BACH</v>
          </cell>
        </row>
        <row r="1782">
          <cell r="A1782" t="str">
            <v>4351</v>
          </cell>
          <cell r="B1782" t="str">
            <v>BACH</v>
          </cell>
          <cell r="C1782" t="str">
            <v>BA07</v>
          </cell>
          <cell r="D1782" t="str">
            <v>BA07</v>
          </cell>
          <cell r="E1782">
            <v>22</v>
          </cell>
          <cell r="F1782" t="str">
            <v>LN</v>
          </cell>
          <cell r="G1782" t="str">
            <v>FETEX</v>
          </cell>
          <cell r="H1782" t="str">
            <v>A</v>
          </cell>
          <cell r="I1782" t="str">
            <v>BOGOTA</v>
          </cell>
          <cell r="J1782" t="str">
            <v>BACH</v>
          </cell>
        </row>
        <row r="1783">
          <cell r="A1783" t="str">
            <v>4352</v>
          </cell>
          <cell r="B1783" t="str">
            <v>BACH</v>
          </cell>
          <cell r="C1783" t="str">
            <v>BA07</v>
          </cell>
          <cell r="D1783" t="str">
            <v>BA07</v>
          </cell>
          <cell r="E1783">
            <v>22</v>
          </cell>
          <cell r="F1783" t="str">
            <v>LN</v>
          </cell>
          <cell r="G1783" t="str">
            <v>FETEX</v>
          </cell>
          <cell r="H1783" t="str">
            <v>A</v>
          </cell>
          <cell r="I1783" t="str">
            <v>BOGOTA</v>
          </cell>
          <cell r="J1783" t="str">
            <v>BACH</v>
          </cell>
        </row>
        <row r="1784">
          <cell r="A1784" t="str">
            <v>4353</v>
          </cell>
          <cell r="B1784" t="str">
            <v>BACH</v>
          </cell>
          <cell r="C1784" t="str">
            <v>BA07</v>
          </cell>
          <cell r="D1784" t="str">
            <v>BA07</v>
          </cell>
          <cell r="E1784">
            <v>22</v>
          </cell>
          <cell r="F1784" t="str">
            <v>LN</v>
          </cell>
          <cell r="G1784" t="str">
            <v>FETEX</v>
          </cell>
          <cell r="H1784" t="str">
            <v>A</v>
          </cell>
          <cell r="I1784" t="str">
            <v>BOGOTA</v>
          </cell>
          <cell r="J1784" t="str">
            <v>BACH</v>
          </cell>
        </row>
        <row r="1785">
          <cell r="A1785" t="str">
            <v>4354</v>
          </cell>
          <cell r="B1785" t="str">
            <v>BACH</v>
          </cell>
          <cell r="C1785" t="str">
            <v>BA07</v>
          </cell>
          <cell r="D1785" t="str">
            <v>BA07</v>
          </cell>
          <cell r="E1785">
            <v>22</v>
          </cell>
          <cell r="F1785" t="str">
            <v>LN</v>
          </cell>
          <cell r="G1785" t="str">
            <v>FETEX</v>
          </cell>
          <cell r="H1785" t="str">
            <v>A</v>
          </cell>
          <cell r="I1785" t="str">
            <v>BOGOTA</v>
          </cell>
          <cell r="J1785" t="str">
            <v>BACH</v>
          </cell>
        </row>
        <row r="1786">
          <cell r="A1786" t="str">
            <v>4355</v>
          </cell>
          <cell r="B1786" t="str">
            <v>BACH</v>
          </cell>
          <cell r="C1786" t="str">
            <v>BA07</v>
          </cell>
          <cell r="D1786" t="str">
            <v>BA07</v>
          </cell>
          <cell r="E1786">
            <v>22</v>
          </cell>
          <cell r="F1786" t="str">
            <v>LN</v>
          </cell>
          <cell r="G1786" t="str">
            <v>FETEX</v>
          </cell>
          <cell r="H1786" t="str">
            <v>A</v>
          </cell>
          <cell r="I1786" t="str">
            <v>BOGOTA</v>
          </cell>
          <cell r="J1786" t="str">
            <v>BACH</v>
          </cell>
        </row>
        <row r="1787">
          <cell r="A1787" t="str">
            <v>4356</v>
          </cell>
          <cell r="B1787" t="str">
            <v>BACH</v>
          </cell>
          <cell r="C1787" t="str">
            <v>BA07</v>
          </cell>
          <cell r="D1787" t="str">
            <v>BA07</v>
          </cell>
          <cell r="E1787">
            <v>22</v>
          </cell>
          <cell r="F1787" t="str">
            <v>LN</v>
          </cell>
          <cell r="G1787" t="str">
            <v>FETEX</v>
          </cell>
          <cell r="H1787" t="str">
            <v>A</v>
          </cell>
          <cell r="I1787" t="str">
            <v>BOGOTA</v>
          </cell>
          <cell r="J1787" t="str">
            <v>BACH</v>
          </cell>
        </row>
        <row r="1788">
          <cell r="A1788" t="str">
            <v>4357</v>
          </cell>
          <cell r="B1788" t="str">
            <v>BACH</v>
          </cell>
          <cell r="C1788" t="str">
            <v>BA07</v>
          </cell>
          <cell r="D1788" t="str">
            <v>BA07</v>
          </cell>
          <cell r="E1788">
            <v>22</v>
          </cell>
          <cell r="F1788" t="str">
            <v>LN</v>
          </cell>
          <cell r="G1788" t="str">
            <v>FETEX</v>
          </cell>
          <cell r="H1788" t="str">
            <v>A</v>
          </cell>
          <cell r="I1788" t="str">
            <v>BOGOTA</v>
          </cell>
          <cell r="J1788" t="str">
            <v>BACH</v>
          </cell>
        </row>
        <row r="1789">
          <cell r="A1789" t="str">
            <v>4358</v>
          </cell>
          <cell r="B1789" t="str">
            <v>BACH</v>
          </cell>
          <cell r="C1789" t="str">
            <v>BA07</v>
          </cell>
          <cell r="D1789" t="str">
            <v>BA07</v>
          </cell>
          <cell r="E1789">
            <v>22</v>
          </cell>
          <cell r="F1789" t="str">
            <v>LN</v>
          </cell>
          <cell r="G1789" t="str">
            <v>FETEX</v>
          </cell>
          <cell r="H1789" t="str">
            <v>A</v>
          </cell>
          <cell r="I1789" t="str">
            <v>BOGOTA</v>
          </cell>
          <cell r="J1789" t="str">
            <v>BACH</v>
          </cell>
        </row>
        <row r="1790">
          <cell r="A1790" t="str">
            <v>4359</v>
          </cell>
          <cell r="B1790" t="str">
            <v>BACH</v>
          </cell>
          <cell r="C1790" t="str">
            <v>BA07</v>
          </cell>
          <cell r="D1790" t="str">
            <v>BA07</v>
          </cell>
          <cell r="E1790">
            <v>22</v>
          </cell>
          <cell r="F1790" t="str">
            <v>LN</v>
          </cell>
          <cell r="G1790" t="str">
            <v>FETEX</v>
          </cell>
          <cell r="H1790" t="str">
            <v>A</v>
          </cell>
          <cell r="I1790" t="str">
            <v>BOGOTA</v>
          </cell>
          <cell r="J1790" t="str">
            <v>BACH</v>
          </cell>
        </row>
        <row r="1791">
          <cell r="A1791" t="str">
            <v>4360</v>
          </cell>
          <cell r="B1791" t="str">
            <v>SHEL</v>
          </cell>
          <cell r="C1791" t="str">
            <v>SH08</v>
          </cell>
          <cell r="D1791" t="str">
            <v>SH08</v>
          </cell>
          <cell r="E1791">
            <v>80</v>
          </cell>
          <cell r="F1791" t="str">
            <v>LN</v>
          </cell>
          <cell r="G1791" t="str">
            <v>FETEX</v>
          </cell>
          <cell r="H1791" t="str">
            <v>A</v>
          </cell>
          <cell r="I1791" t="str">
            <v>BOGOTA</v>
          </cell>
          <cell r="J1791" t="str">
            <v>SHEL</v>
          </cell>
        </row>
        <row r="1792">
          <cell r="A1792" t="str">
            <v>4361</v>
          </cell>
          <cell r="B1792" t="str">
            <v>SHEL</v>
          </cell>
          <cell r="C1792" t="str">
            <v>SH08</v>
          </cell>
          <cell r="D1792" t="str">
            <v>SH08</v>
          </cell>
          <cell r="E1792">
            <v>80</v>
          </cell>
          <cell r="F1792" t="str">
            <v>LN</v>
          </cell>
          <cell r="G1792" t="str">
            <v>FETEX</v>
          </cell>
          <cell r="H1792" t="str">
            <v>A</v>
          </cell>
          <cell r="I1792" t="str">
            <v>BOGOTA</v>
          </cell>
          <cell r="J1792" t="str">
            <v>SHEL</v>
          </cell>
        </row>
        <row r="1793">
          <cell r="A1793" t="str">
            <v>4362</v>
          </cell>
          <cell r="B1793" t="str">
            <v>SHEL</v>
          </cell>
          <cell r="C1793" t="str">
            <v>SH08</v>
          </cell>
          <cell r="D1793" t="str">
            <v>SH08</v>
          </cell>
          <cell r="E1793">
            <v>80</v>
          </cell>
          <cell r="F1793" t="str">
            <v>LN</v>
          </cell>
          <cell r="G1793" t="str">
            <v>FETEX</v>
          </cell>
          <cell r="H1793" t="str">
            <v>A</v>
          </cell>
          <cell r="I1793" t="str">
            <v>BOGOTA</v>
          </cell>
          <cell r="J1793" t="str">
            <v>SHEL</v>
          </cell>
        </row>
        <row r="1794">
          <cell r="A1794" t="str">
            <v>4363</v>
          </cell>
          <cell r="B1794" t="str">
            <v>SHEL</v>
          </cell>
          <cell r="C1794" t="str">
            <v>SH08</v>
          </cell>
          <cell r="D1794" t="str">
            <v>SH08</v>
          </cell>
          <cell r="E1794">
            <v>80</v>
          </cell>
          <cell r="F1794" t="str">
            <v>LN</v>
          </cell>
          <cell r="G1794" t="str">
            <v>FETEX</v>
          </cell>
          <cell r="H1794" t="str">
            <v>A</v>
          </cell>
          <cell r="I1794" t="str">
            <v>BOGOTA</v>
          </cell>
          <cell r="J1794" t="str">
            <v>SHEL</v>
          </cell>
        </row>
        <row r="1795">
          <cell r="A1795" t="str">
            <v>4364</v>
          </cell>
          <cell r="B1795" t="str">
            <v>SHEL</v>
          </cell>
          <cell r="C1795" t="str">
            <v>SH08</v>
          </cell>
          <cell r="D1795" t="str">
            <v>SH08</v>
          </cell>
          <cell r="E1795">
            <v>80</v>
          </cell>
          <cell r="F1795" t="str">
            <v>LN</v>
          </cell>
          <cell r="G1795" t="str">
            <v>FETEX</v>
          </cell>
          <cell r="H1795" t="str">
            <v>A</v>
          </cell>
          <cell r="I1795" t="str">
            <v>BOGOTA</v>
          </cell>
          <cell r="J1795" t="str">
            <v>SHEL</v>
          </cell>
        </row>
        <row r="1796">
          <cell r="A1796" t="str">
            <v>4365</v>
          </cell>
          <cell r="B1796" t="str">
            <v>SHEL</v>
          </cell>
          <cell r="C1796" t="str">
            <v>SH08</v>
          </cell>
          <cell r="D1796" t="str">
            <v>SH08</v>
          </cell>
          <cell r="E1796">
            <v>80</v>
          </cell>
          <cell r="F1796" t="str">
            <v>LN</v>
          </cell>
          <cell r="G1796" t="str">
            <v>FETEX</v>
          </cell>
          <cell r="H1796" t="str">
            <v>A</v>
          </cell>
          <cell r="I1796" t="str">
            <v>BOGOTA</v>
          </cell>
          <cell r="J1796" t="str">
            <v>SHEL</v>
          </cell>
        </row>
        <row r="1797">
          <cell r="A1797" t="str">
            <v>4366</v>
          </cell>
          <cell r="B1797" t="str">
            <v>SHEL</v>
          </cell>
          <cell r="C1797" t="str">
            <v>SH08</v>
          </cell>
          <cell r="D1797" t="str">
            <v>SH08</v>
          </cell>
          <cell r="E1797">
            <v>80</v>
          </cell>
          <cell r="F1797" t="str">
            <v>LN</v>
          </cell>
          <cell r="G1797" t="str">
            <v>FETEX</v>
          </cell>
          <cell r="H1797" t="str">
            <v>A</v>
          </cell>
          <cell r="I1797" t="str">
            <v>BOGOTA</v>
          </cell>
          <cell r="J1797" t="str">
            <v>SHEL</v>
          </cell>
        </row>
        <row r="1798">
          <cell r="A1798" t="str">
            <v>4367</v>
          </cell>
          <cell r="B1798" t="str">
            <v>SHEL</v>
          </cell>
          <cell r="C1798" t="str">
            <v>SH08</v>
          </cell>
          <cell r="D1798" t="str">
            <v>SH08</v>
          </cell>
          <cell r="E1798">
            <v>80</v>
          </cell>
          <cell r="F1798" t="str">
            <v>LN</v>
          </cell>
          <cell r="G1798" t="str">
            <v>FETEX</v>
          </cell>
          <cell r="H1798" t="str">
            <v>A</v>
          </cell>
          <cell r="I1798" t="str">
            <v>BOGOTA</v>
          </cell>
          <cell r="J1798" t="str">
            <v>SHEL</v>
          </cell>
        </row>
        <row r="1799">
          <cell r="A1799" t="str">
            <v>4368</v>
          </cell>
          <cell r="B1799" t="str">
            <v>SHEL</v>
          </cell>
          <cell r="C1799" t="str">
            <v>SH08</v>
          </cell>
          <cell r="D1799" t="str">
            <v>SH08</v>
          </cell>
          <cell r="E1799">
            <v>80</v>
          </cell>
          <cell r="F1799" t="str">
            <v>LN</v>
          </cell>
          <cell r="G1799" t="str">
            <v>FETEX</v>
          </cell>
          <cell r="H1799" t="str">
            <v>A</v>
          </cell>
          <cell r="I1799" t="str">
            <v>BOGOTA</v>
          </cell>
          <cell r="J1799" t="str">
            <v>SHEL</v>
          </cell>
        </row>
        <row r="1800">
          <cell r="A1800" t="str">
            <v>4369</v>
          </cell>
          <cell r="B1800" t="str">
            <v>SHEL</v>
          </cell>
          <cell r="C1800" t="str">
            <v>SH08</v>
          </cell>
          <cell r="D1800" t="str">
            <v>SH08</v>
          </cell>
          <cell r="E1800">
            <v>80</v>
          </cell>
          <cell r="F1800" t="str">
            <v>MD</v>
          </cell>
          <cell r="G1800" t="str">
            <v>FETEX</v>
          </cell>
          <cell r="H1800" t="str">
            <v>A</v>
          </cell>
          <cell r="I1800" t="str">
            <v>BOGOTA</v>
          </cell>
          <cell r="J1800" t="str">
            <v>SHEL</v>
          </cell>
        </row>
        <row r="1801">
          <cell r="A1801" t="str">
            <v>4370</v>
          </cell>
          <cell r="B1801" t="str">
            <v>SHEL</v>
          </cell>
          <cell r="C1801" t="str">
            <v>SH08</v>
          </cell>
          <cell r="D1801" t="str">
            <v>SH08</v>
          </cell>
          <cell r="E1801">
            <v>80</v>
          </cell>
          <cell r="F1801" t="str">
            <v>LN</v>
          </cell>
          <cell r="G1801" t="str">
            <v>FETEX</v>
          </cell>
          <cell r="H1801" t="str">
            <v>A</v>
          </cell>
          <cell r="I1801" t="str">
            <v>BOGOTA</v>
          </cell>
          <cell r="J1801" t="str">
            <v>SHEL</v>
          </cell>
        </row>
        <row r="1802">
          <cell r="A1802" t="str">
            <v>4371</v>
          </cell>
          <cell r="B1802" t="str">
            <v>SHEL</v>
          </cell>
          <cell r="C1802" t="str">
            <v>SH08</v>
          </cell>
          <cell r="D1802" t="str">
            <v>SH08</v>
          </cell>
          <cell r="E1802">
            <v>80</v>
          </cell>
          <cell r="F1802" t="str">
            <v>LN</v>
          </cell>
          <cell r="G1802" t="str">
            <v>FETEX</v>
          </cell>
          <cell r="H1802" t="str">
            <v>A</v>
          </cell>
          <cell r="I1802" t="str">
            <v>BOGOTA</v>
          </cell>
          <cell r="J1802" t="str">
            <v>SHEL</v>
          </cell>
        </row>
        <row r="1803">
          <cell r="A1803" t="str">
            <v>4372</v>
          </cell>
          <cell r="B1803" t="str">
            <v>SHEL</v>
          </cell>
          <cell r="C1803" t="str">
            <v>SH08</v>
          </cell>
          <cell r="D1803" t="str">
            <v>SH08</v>
          </cell>
          <cell r="E1803">
            <v>80</v>
          </cell>
          <cell r="F1803" t="str">
            <v>LN</v>
          </cell>
          <cell r="G1803" t="str">
            <v>FETEX</v>
          </cell>
          <cell r="H1803" t="str">
            <v>A</v>
          </cell>
          <cell r="I1803" t="str">
            <v>BOGOTA</v>
          </cell>
          <cell r="J1803" t="str">
            <v>SHEL</v>
          </cell>
        </row>
        <row r="1804">
          <cell r="A1804" t="str">
            <v>4373</v>
          </cell>
          <cell r="B1804" t="str">
            <v>SHEL</v>
          </cell>
          <cell r="C1804" t="str">
            <v>SH08</v>
          </cell>
          <cell r="D1804" t="str">
            <v>SH08</v>
          </cell>
          <cell r="E1804">
            <v>80</v>
          </cell>
          <cell r="F1804" t="str">
            <v>LN</v>
          </cell>
          <cell r="G1804" t="str">
            <v>FETEX</v>
          </cell>
          <cell r="H1804" t="str">
            <v>A</v>
          </cell>
          <cell r="I1804" t="str">
            <v>BOGOTA</v>
          </cell>
          <cell r="J1804" t="str">
            <v>SHEL</v>
          </cell>
        </row>
        <row r="1805">
          <cell r="A1805" t="str">
            <v>4374</v>
          </cell>
          <cell r="B1805" t="str">
            <v>SFER</v>
          </cell>
          <cell r="C1805" t="str">
            <v>SF01</v>
          </cell>
          <cell r="D1805" t="str">
            <v>SF01</v>
          </cell>
          <cell r="E1805">
            <v>72</v>
          </cell>
          <cell r="F1805" t="str">
            <v>MD</v>
          </cell>
          <cell r="G1805" t="str">
            <v>EWSD</v>
          </cell>
          <cell r="H1805" t="str">
            <v>A</v>
          </cell>
          <cell r="I1805" t="str">
            <v>BOGOTA</v>
          </cell>
          <cell r="J1805" t="str">
            <v>SFER</v>
          </cell>
        </row>
        <row r="1806">
          <cell r="A1806" t="str">
            <v>4375</v>
          </cell>
          <cell r="B1806" t="str">
            <v>SFER</v>
          </cell>
          <cell r="C1806" t="str">
            <v>SF01</v>
          </cell>
          <cell r="D1806" t="str">
            <v>SF01</v>
          </cell>
          <cell r="E1806">
            <v>72</v>
          </cell>
          <cell r="F1806" t="str">
            <v>RP</v>
          </cell>
          <cell r="G1806" t="str">
            <v>EWSD</v>
          </cell>
          <cell r="H1806" t="str">
            <v>A</v>
          </cell>
          <cell r="I1806" t="str">
            <v>BOGOTA</v>
          </cell>
          <cell r="J1806" t="str">
            <v>SFER</v>
          </cell>
        </row>
        <row r="1807">
          <cell r="A1807" t="str">
            <v>4376</v>
          </cell>
          <cell r="B1807" t="str">
            <v>SFER</v>
          </cell>
          <cell r="C1807" t="str">
            <v>SF01</v>
          </cell>
          <cell r="D1807" t="str">
            <v>SF01</v>
          </cell>
          <cell r="E1807">
            <v>72</v>
          </cell>
          <cell r="F1807" t="str">
            <v>RP</v>
          </cell>
          <cell r="G1807" t="str">
            <v>EWSD</v>
          </cell>
          <cell r="H1807" t="str">
            <v>A</v>
          </cell>
          <cell r="I1807" t="str">
            <v>BOGOTA</v>
          </cell>
          <cell r="J1807" t="str">
            <v>SFER</v>
          </cell>
        </row>
        <row r="1808">
          <cell r="A1808" t="str">
            <v>4377</v>
          </cell>
          <cell r="B1808" t="str">
            <v>SFER</v>
          </cell>
          <cell r="C1808" t="str">
            <v>SF01</v>
          </cell>
          <cell r="D1808" t="str">
            <v>SF01</v>
          </cell>
          <cell r="E1808">
            <v>72</v>
          </cell>
          <cell r="F1808" t="str">
            <v>RP</v>
          </cell>
          <cell r="G1808" t="str">
            <v>EWSD</v>
          </cell>
          <cell r="H1808" t="str">
            <v>A</v>
          </cell>
          <cell r="I1808" t="str">
            <v>BOGOTA</v>
          </cell>
          <cell r="J1808" t="str">
            <v>SFER</v>
          </cell>
        </row>
        <row r="1809">
          <cell r="A1809" t="str">
            <v>4378</v>
          </cell>
          <cell r="B1809" t="str">
            <v>SFER</v>
          </cell>
          <cell r="C1809" t="str">
            <v>SF01</v>
          </cell>
          <cell r="D1809" t="str">
            <v>SF01</v>
          </cell>
          <cell r="E1809">
            <v>72</v>
          </cell>
          <cell r="F1809" t="str">
            <v>RP</v>
          </cell>
          <cell r="G1809" t="str">
            <v>EWSD</v>
          </cell>
          <cell r="H1809" t="str">
            <v>A</v>
          </cell>
          <cell r="I1809" t="str">
            <v>BOGOTA</v>
          </cell>
          <cell r="J1809" t="str">
            <v>SFER</v>
          </cell>
        </row>
        <row r="1810">
          <cell r="A1810" t="str">
            <v>4379</v>
          </cell>
          <cell r="B1810" t="str">
            <v>SFER</v>
          </cell>
          <cell r="C1810" t="str">
            <v>SF01</v>
          </cell>
          <cell r="D1810" t="str">
            <v>SF01</v>
          </cell>
          <cell r="E1810">
            <v>72</v>
          </cell>
          <cell r="F1810" t="str">
            <v>RP</v>
          </cell>
          <cell r="G1810" t="str">
            <v>EWSD</v>
          </cell>
          <cell r="H1810" t="str">
            <v>A</v>
          </cell>
          <cell r="I1810" t="str">
            <v>BOGOTA</v>
          </cell>
          <cell r="J1810" t="str">
            <v>SFER</v>
          </cell>
        </row>
        <row r="1811">
          <cell r="A1811" t="str">
            <v>4380</v>
          </cell>
          <cell r="B1811" t="str">
            <v>SHEL</v>
          </cell>
          <cell r="C1811" t="str">
            <v>SH81</v>
          </cell>
          <cell r="D1811" t="str">
            <v>SH81</v>
          </cell>
          <cell r="E1811">
            <v>80</v>
          </cell>
          <cell r="F1811" t="str">
            <v>LN</v>
          </cell>
          <cell r="G1811" t="str">
            <v>FETEX</v>
          </cell>
          <cell r="H1811" t="str">
            <v>A</v>
          </cell>
          <cell r="I1811" t="str">
            <v>BOGOTA</v>
          </cell>
          <cell r="J1811" t="str">
            <v>SHEL</v>
          </cell>
        </row>
        <row r="1812">
          <cell r="A1812" t="str">
            <v>4381</v>
          </cell>
          <cell r="B1812" t="str">
            <v>SHEL</v>
          </cell>
          <cell r="C1812" t="str">
            <v>SH81</v>
          </cell>
          <cell r="D1812" t="str">
            <v>SH81</v>
          </cell>
          <cell r="E1812">
            <v>80</v>
          </cell>
          <cell r="F1812" t="str">
            <v>LN</v>
          </cell>
          <cell r="G1812" t="str">
            <v>FETEX</v>
          </cell>
          <cell r="H1812" t="str">
            <v>A</v>
          </cell>
          <cell r="I1812" t="str">
            <v>BOGOTA</v>
          </cell>
          <cell r="J1812" t="str">
            <v>SHEL</v>
          </cell>
        </row>
        <row r="1813">
          <cell r="A1813" t="str">
            <v>4382</v>
          </cell>
          <cell r="B1813" t="str">
            <v>SHEL</v>
          </cell>
          <cell r="C1813" t="str">
            <v>SH81</v>
          </cell>
          <cell r="D1813" t="str">
            <v>SH81</v>
          </cell>
          <cell r="E1813">
            <v>80</v>
          </cell>
          <cell r="F1813" t="str">
            <v>LN</v>
          </cell>
          <cell r="G1813" t="str">
            <v>FETEX</v>
          </cell>
          <cell r="H1813" t="str">
            <v>A</v>
          </cell>
          <cell r="I1813" t="str">
            <v>BOGOTA</v>
          </cell>
          <cell r="J1813" t="str">
            <v>SHEL</v>
          </cell>
        </row>
        <row r="1814">
          <cell r="A1814" t="str">
            <v>4383</v>
          </cell>
          <cell r="B1814" t="str">
            <v>SHEL</v>
          </cell>
          <cell r="C1814" t="str">
            <v>SH82</v>
          </cell>
          <cell r="D1814" t="str">
            <v>SH82</v>
          </cell>
          <cell r="E1814">
            <v>80</v>
          </cell>
          <cell r="F1814" t="str">
            <v>LN</v>
          </cell>
          <cell r="G1814" t="str">
            <v>FETEX</v>
          </cell>
          <cell r="H1814" t="str">
            <v>A</v>
          </cell>
          <cell r="I1814" t="str">
            <v>BOGOTA</v>
          </cell>
          <cell r="J1814" t="str">
            <v>SHEL</v>
          </cell>
        </row>
        <row r="1815">
          <cell r="A1815" t="str">
            <v>4384</v>
          </cell>
          <cell r="B1815" t="str">
            <v>SHEL</v>
          </cell>
          <cell r="C1815" t="str">
            <v>SH82</v>
          </cell>
          <cell r="D1815" t="str">
            <v>SH82</v>
          </cell>
          <cell r="E1815">
            <v>80</v>
          </cell>
          <cell r="F1815" t="str">
            <v>LN</v>
          </cell>
          <cell r="G1815" t="str">
            <v>FETEX</v>
          </cell>
          <cell r="H1815" t="str">
            <v>A</v>
          </cell>
          <cell r="I1815" t="str">
            <v>BOGOTA</v>
          </cell>
          <cell r="J1815" t="str">
            <v>SHEL</v>
          </cell>
        </row>
        <row r="1816">
          <cell r="A1816" t="str">
            <v>4385</v>
          </cell>
          <cell r="B1816" t="str">
            <v>SHEL</v>
          </cell>
          <cell r="C1816" t="str">
            <v>SH82</v>
          </cell>
          <cell r="D1816" t="str">
            <v>SH82</v>
          </cell>
          <cell r="E1816">
            <v>80</v>
          </cell>
          <cell r="F1816" t="str">
            <v>LN</v>
          </cell>
          <cell r="G1816" t="str">
            <v>FETEX</v>
          </cell>
          <cell r="H1816" t="str">
            <v>A</v>
          </cell>
          <cell r="I1816" t="str">
            <v>BOGOTA</v>
          </cell>
          <cell r="J1816" t="str">
            <v>SHEL</v>
          </cell>
        </row>
        <row r="1817">
          <cell r="A1817" t="str">
            <v>4386</v>
          </cell>
          <cell r="B1817" t="str">
            <v>SHEL</v>
          </cell>
          <cell r="C1817" t="str">
            <v>SH06</v>
          </cell>
          <cell r="D1817" t="str">
            <v>SH06</v>
          </cell>
          <cell r="E1817">
            <v>80</v>
          </cell>
          <cell r="F1817" t="str">
            <v>RB</v>
          </cell>
          <cell r="G1817" t="str">
            <v>EWSD</v>
          </cell>
          <cell r="H1817" t="str">
            <v>A</v>
          </cell>
          <cell r="I1817" t="str">
            <v>BOGOTA</v>
          </cell>
          <cell r="J1817" t="str">
            <v>SHEL</v>
          </cell>
        </row>
        <row r="1818">
          <cell r="A1818" t="str">
            <v>4392</v>
          </cell>
          <cell r="B1818" t="str">
            <v>ZFRA</v>
          </cell>
          <cell r="C1818" t="str">
            <v>ZF02</v>
          </cell>
          <cell r="D1818" t="str">
            <v>NO03</v>
          </cell>
          <cell r="E1818">
            <v>56</v>
          </cell>
          <cell r="F1818" t="str">
            <v>E1</v>
          </cell>
          <cell r="G1818" t="str">
            <v>EWSD</v>
          </cell>
          <cell r="H1818" t="str">
            <v>A</v>
          </cell>
          <cell r="I1818" t="str">
            <v>BOGOTA</v>
          </cell>
          <cell r="J1818" t="str">
            <v>ZFRA</v>
          </cell>
        </row>
        <row r="1819">
          <cell r="A1819" t="str">
            <v>4393</v>
          </cell>
          <cell r="B1819" t="str">
            <v>ZFRA</v>
          </cell>
          <cell r="C1819" t="str">
            <v>ZF02</v>
          </cell>
          <cell r="D1819" t="str">
            <v>NO03</v>
          </cell>
          <cell r="E1819">
            <v>56</v>
          </cell>
          <cell r="F1819" t="str">
            <v>RP</v>
          </cell>
          <cell r="G1819" t="str">
            <v>EWSD</v>
          </cell>
          <cell r="H1819" t="str">
            <v>A</v>
          </cell>
          <cell r="I1819" t="str">
            <v>BOGOTA</v>
          </cell>
          <cell r="J1819" t="str">
            <v>ZFRA</v>
          </cell>
        </row>
        <row r="1820">
          <cell r="A1820" t="str">
            <v>4394</v>
          </cell>
          <cell r="B1820" t="str">
            <v>ZFRA</v>
          </cell>
          <cell r="C1820" t="str">
            <v>ZF01</v>
          </cell>
          <cell r="D1820" t="str">
            <v>FO01</v>
          </cell>
          <cell r="E1820">
            <v>56</v>
          </cell>
          <cell r="F1820" t="str">
            <v>RB</v>
          </cell>
          <cell r="G1820" t="str">
            <v>EWSD</v>
          </cell>
          <cell r="H1820" t="str">
            <v>A</v>
          </cell>
          <cell r="I1820" t="str">
            <v>BOGOTA</v>
          </cell>
          <cell r="J1820" t="str">
            <v>ZFRA</v>
          </cell>
        </row>
        <row r="1821">
          <cell r="A1821" t="str">
            <v>4395</v>
          </cell>
          <cell r="B1821" t="str">
            <v>ZFRA</v>
          </cell>
          <cell r="C1821" t="str">
            <v>ZF01</v>
          </cell>
          <cell r="D1821" t="str">
            <v>FO01</v>
          </cell>
          <cell r="E1821">
            <v>56</v>
          </cell>
          <cell r="F1821" t="str">
            <v>LN</v>
          </cell>
          <cell r="G1821" t="str">
            <v>EWSD</v>
          </cell>
          <cell r="H1821" t="str">
            <v>A</v>
          </cell>
          <cell r="I1821" t="str">
            <v>BOGOTA</v>
          </cell>
          <cell r="J1821" t="str">
            <v>ZFRA</v>
          </cell>
        </row>
        <row r="1822">
          <cell r="A1822" t="str">
            <v>4396</v>
          </cell>
          <cell r="B1822" t="str">
            <v>ZFRA</v>
          </cell>
          <cell r="C1822" t="str">
            <v>ZF01</v>
          </cell>
          <cell r="D1822" t="str">
            <v>FO01</v>
          </cell>
          <cell r="E1822">
            <v>56</v>
          </cell>
          <cell r="F1822" t="str">
            <v>LN</v>
          </cell>
          <cell r="G1822" t="str">
            <v>EWSD</v>
          </cell>
          <cell r="H1822" t="str">
            <v>A</v>
          </cell>
          <cell r="I1822" t="str">
            <v>BOGOTA</v>
          </cell>
          <cell r="J1822" t="str">
            <v>ZFRA</v>
          </cell>
        </row>
        <row r="1823">
          <cell r="A1823" t="str">
            <v>4397</v>
          </cell>
          <cell r="B1823" t="str">
            <v>AERO</v>
          </cell>
          <cell r="C1823" t="str">
            <v>AE01</v>
          </cell>
          <cell r="D1823" t="str">
            <v>NO03</v>
          </cell>
          <cell r="E1823">
            <v>4</v>
          </cell>
          <cell r="F1823" t="str">
            <v>RP</v>
          </cell>
          <cell r="G1823" t="str">
            <v>EWSD</v>
          </cell>
          <cell r="H1823" t="str">
            <v>A</v>
          </cell>
          <cell r="I1823" t="str">
            <v>BOGOTA</v>
          </cell>
          <cell r="J1823" t="str">
            <v>AERO</v>
          </cell>
        </row>
        <row r="1824">
          <cell r="A1824" t="str">
            <v>4398</v>
          </cell>
          <cell r="B1824" t="str">
            <v>AERO</v>
          </cell>
          <cell r="C1824" t="str">
            <v>AE01</v>
          </cell>
          <cell r="D1824" t="str">
            <v>NO03</v>
          </cell>
          <cell r="E1824">
            <v>4</v>
          </cell>
          <cell r="F1824" t="str">
            <v>E1</v>
          </cell>
          <cell r="G1824" t="str">
            <v>EWSD</v>
          </cell>
          <cell r="H1824" t="str">
            <v>A</v>
          </cell>
          <cell r="I1824" t="str">
            <v>BOGOTA</v>
          </cell>
          <cell r="J1824" t="str">
            <v>AERO</v>
          </cell>
        </row>
        <row r="1825">
          <cell r="A1825" t="str">
            <v>4399</v>
          </cell>
          <cell r="B1825" t="str">
            <v>BACH</v>
          </cell>
          <cell r="C1825" t="str">
            <v>BA07</v>
          </cell>
          <cell r="D1825" t="str">
            <v>BA07</v>
          </cell>
          <cell r="E1825">
            <v>22</v>
          </cell>
          <cell r="F1825" t="str">
            <v>MD</v>
          </cell>
          <cell r="G1825" t="str">
            <v>FETEX</v>
          </cell>
          <cell r="H1825" t="str">
            <v>A</v>
          </cell>
          <cell r="I1825" t="str">
            <v>BOGOTA</v>
          </cell>
          <cell r="J1825" t="str">
            <v>BACH</v>
          </cell>
        </row>
        <row r="1826">
          <cell r="A1826" t="str">
            <v>4400</v>
          </cell>
          <cell r="B1826" t="str">
            <v>BACH</v>
          </cell>
          <cell r="C1826" t="str">
            <v>BA81</v>
          </cell>
          <cell r="D1826" t="str">
            <v>BA81</v>
          </cell>
          <cell r="E1826">
            <v>22</v>
          </cell>
          <cell r="F1826" t="str">
            <v>LN</v>
          </cell>
          <cell r="G1826" t="str">
            <v>FETEX</v>
          </cell>
          <cell r="H1826" t="str">
            <v>A</v>
          </cell>
          <cell r="I1826" t="str">
            <v>BOGOTA</v>
          </cell>
          <cell r="J1826" t="str">
            <v>BACH</v>
          </cell>
        </row>
        <row r="1827">
          <cell r="A1827" t="str">
            <v>4401</v>
          </cell>
          <cell r="B1827" t="str">
            <v>BACH</v>
          </cell>
          <cell r="C1827" t="str">
            <v>BA81</v>
          </cell>
          <cell r="D1827" t="str">
            <v>BA81</v>
          </cell>
          <cell r="E1827">
            <v>22</v>
          </cell>
          <cell r="F1827" t="str">
            <v>LN</v>
          </cell>
          <cell r="G1827" t="str">
            <v>FETEX</v>
          </cell>
          <cell r="H1827" t="str">
            <v>A</v>
          </cell>
          <cell r="I1827" t="str">
            <v>BOGOTA</v>
          </cell>
          <cell r="J1827" t="str">
            <v>BACH</v>
          </cell>
        </row>
        <row r="1828">
          <cell r="A1828" t="str">
            <v>4402</v>
          </cell>
          <cell r="B1828" t="str">
            <v>BACH</v>
          </cell>
          <cell r="C1828" t="str">
            <v>BA81</v>
          </cell>
          <cell r="D1828" t="str">
            <v>BA81</v>
          </cell>
          <cell r="E1828">
            <v>22</v>
          </cell>
          <cell r="F1828" t="str">
            <v>LN</v>
          </cell>
          <cell r="G1828" t="str">
            <v>FETEX</v>
          </cell>
          <cell r="H1828" t="str">
            <v>A</v>
          </cell>
          <cell r="I1828" t="str">
            <v>BOGOTA</v>
          </cell>
          <cell r="J1828" t="str">
            <v>BACH</v>
          </cell>
        </row>
        <row r="1829">
          <cell r="A1829" t="str">
            <v>4403</v>
          </cell>
          <cell r="B1829" t="str">
            <v>BACH</v>
          </cell>
          <cell r="C1829" t="str">
            <v>BA07</v>
          </cell>
          <cell r="D1829" t="str">
            <v>BA07</v>
          </cell>
          <cell r="E1829">
            <v>22</v>
          </cell>
          <cell r="F1829" t="str">
            <v>LN</v>
          </cell>
          <cell r="G1829" t="str">
            <v>FETEX</v>
          </cell>
          <cell r="H1829" t="str">
            <v>A</v>
          </cell>
          <cell r="I1829" t="str">
            <v>BOGOTA</v>
          </cell>
          <cell r="J1829" t="str">
            <v>BACH</v>
          </cell>
        </row>
        <row r="1830">
          <cell r="A1830" t="str">
            <v>4404</v>
          </cell>
          <cell r="B1830" t="str">
            <v>BACH</v>
          </cell>
          <cell r="C1830" t="str">
            <v>BA07</v>
          </cell>
          <cell r="D1830" t="str">
            <v>BA07</v>
          </cell>
          <cell r="E1830">
            <v>22</v>
          </cell>
          <cell r="F1830" t="str">
            <v>LN</v>
          </cell>
          <cell r="G1830" t="str">
            <v>FETEX</v>
          </cell>
          <cell r="H1830" t="str">
            <v>A</v>
          </cell>
          <cell r="I1830" t="str">
            <v>BOGOTA</v>
          </cell>
          <cell r="J1830" t="str">
            <v>BACH</v>
          </cell>
        </row>
        <row r="1831">
          <cell r="A1831" t="str">
            <v>4405</v>
          </cell>
          <cell r="B1831" t="str">
            <v>BACH</v>
          </cell>
          <cell r="C1831" t="str">
            <v>BA07</v>
          </cell>
          <cell r="D1831" t="str">
            <v>BA07</v>
          </cell>
          <cell r="E1831">
            <v>22</v>
          </cell>
          <cell r="F1831" t="str">
            <v>LN</v>
          </cell>
          <cell r="G1831" t="str">
            <v>FETEX</v>
          </cell>
          <cell r="H1831" t="str">
            <v>A</v>
          </cell>
          <cell r="I1831" t="str">
            <v>BOGOTA</v>
          </cell>
          <cell r="J1831" t="str">
            <v>BACH</v>
          </cell>
        </row>
        <row r="1832">
          <cell r="A1832" t="str">
            <v>4406</v>
          </cell>
          <cell r="B1832" t="str">
            <v>BACH</v>
          </cell>
          <cell r="C1832" t="str">
            <v>BA07</v>
          </cell>
          <cell r="D1832" t="str">
            <v>BA07</v>
          </cell>
          <cell r="E1832">
            <v>22</v>
          </cell>
          <cell r="F1832" t="str">
            <v>LN</v>
          </cell>
          <cell r="G1832" t="str">
            <v>FETEX</v>
          </cell>
          <cell r="H1832" t="str">
            <v>A</v>
          </cell>
          <cell r="I1832" t="str">
            <v>BOGOTA</v>
          </cell>
          <cell r="J1832" t="str">
            <v>BACH</v>
          </cell>
        </row>
        <row r="1833">
          <cell r="A1833" t="str">
            <v>4407</v>
          </cell>
          <cell r="B1833" t="str">
            <v>BACH</v>
          </cell>
          <cell r="C1833" t="str">
            <v>BA07</v>
          </cell>
          <cell r="D1833" t="str">
            <v>BA07</v>
          </cell>
          <cell r="E1833">
            <v>22</v>
          </cell>
          <cell r="F1833" t="str">
            <v>LN</v>
          </cell>
          <cell r="G1833" t="str">
            <v>FETEX</v>
          </cell>
          <cell r="H1833" t="str">
            <v>A</v>
          </cell>
          <cell r="I1833" t="str">
            <v>BOGOTA</v>
          </cell>
          <cell r="J1833" t="str">
            <v>BACH</v>
          </cell>
        </row>
        <row r="1834">
          <cell r="A1834" t="str">
            <v>4408</v>
          </cell>
          <cell r="B1834" t="str">
            <v>BACH</v>
          </cell>
          <cell r="C1834" t="str">
            <v>BA07</v>
          </cell>
          <cell r="D1834" t="str">
            <v>BA07</v>
          </cell>
          <cell r="E1834">
            <v>22</v>
          </cell>
          <cell r="F1834" t="str">
            <v>LN</v>
          </cell>
          <cell r="G1834" t="str">
            <v>FETEX</v>
          </cell>
          <cell r="H1834" t="str">
            <v>A</v>
          </cell>
          <cell r="I1834" t="str">
            <v>BOGOTA</v>
          </cell>
          <cell r="J1834" t="str">
            <v>BACH</v>
          </cell>
        </row>
        <row r="1835">
          <cell r="A1835" t="str">
            <v>4409</v>
          </cell>
          <cell r="B1835" t="str">
            <v>BACH</v>
          </cell>
          <cell r="C1835" t="str">
            <v>BA07</v>
          </cell>
          <cell r="D1835" t="str">
            <v>BA07</v>
          </cell>
          <cell r="E1835">
            <v>22</v>
          </cell>
          <cell r="F1835" t="str">
            <v>LN</v>
          </cell>
          <cell r="G1835" t="str">
            <v>FETEX</v>
          </cell>
          <cell r="H1835" t="str">
            <v>A</v>
          </cell>
          <cell r="I1835" t="str">
            <v>BOGOTA</v>
          </cell>
          <cell r="J1835" t="str">
            <v>BACH</v>
          </cell>
        </row>
        <row r="1836">
          <cell r="A1836" t="str">
            <v>4410</v>
          </cell>
          <cell r="B1836" t="str">
            <v>BACH</v>
          </cell>
          <cell r="C1836" t="str">
            <v>BA07</v>
          </cell>
          <cell r="D1836" t="str">
            <v>BA07</v>
          </cell>
          <cell r="E1836">
            <v>22</v>
          </cell>
          <cell r="F1836" t="str">
            <v>LN</v>
          </cell>
          <cell r="G1836" t="str">
            <v>FETEX</v>
          </cell>
          <cell r="H1836" t="str">
            <v>A</v>
          </cell>
          <cell r="I1836" t="str">
            <v>BOGOTA</v>
          </cell>
          <cell r="J1836" t="str">
            <v>BACH</v>
          </cell>
        </row>
        <row r="1837">
          <cell r="A1837" t="str">
            <v>4411</v>
          </cell>
          <cell r="B1837" t="str">
            <v>BACH</v>
          </cell>
          <cell r="C1837" t="str">
            <v>BA07</v>
          </cell>
          <cell r="D1837" t="str">
            <v>BA07</v>
          </cell>
          <cell r="E1837">
            <v>22</v>
          </cell>
          <cell r="F1837" t="str">
            <v>LN</v>
          </cell>
          <cell r="G1837" t="str">
            <v>FETEX</v>
          </cell>
          <cell r="H1837" t="str">
            <v>A</v>
          </cell>
          <cell r="I1837" t="str">
            <v>BOGOTA</v>
          </cell>
          <cell r="J1837" t="str">
            <v>BACH</v>
          </cell>
        </row>
        <row r="1838">
          <cell r="A1838" t="str">
            <v>4412</v>
          </cell>
          <cell r="B1838" t="str">
            <v>BACH</v>
          </cell>
          <cell r="C1838" t="str">
            <v>BA07</v>
          </cell>
          <cell r="D1838" t="str">
            <v>BA07</v>
          </cell>
          <cell r="E1838">
            <v>22</v>
          </cell>
          <cell r="F1838" t="str">
            <v>LN</v>
          </cell>
          <cell r="G1838" t="str">
            <v>FETEX</v>
          </cell>
          <cell r="H1838" t="str">
            <v>A</v>
          </cell>
          <cell r="I1838" t="str">
            <v>BOGOTA</v>
          </cell>
          <cell r="J1838" t="str">
            <v>BACH</v>
          </cell>
        </row>
        <row r="1839">
          <cell r="A1839" t="str">
            <v>4420</v>
          </cell>
          <cell r="B1839" t="str">
            <v>BACH</v>
          </cell>
          <cell r="C1839" t="str">
            <v>BAUR</v>
          </cell>
          <cell r="D1839" t="str">
            <v>CO14</v>
          </cell>
          <cell r="E1839">
            <v>22</v>
          </cell>
          <cell r="F1839" t="str">
            <v>LNC</v>
          </cell>
          <cell r="G1839" t="str">
            <v>AXE</v>
          </cell>
          <cell r="H1839" t="str">
            <v>A</v>
          </cell>
          <cell r="I1839" t="str">
            <v>BOGOTA</v>
          </cell>
          <cell r="J1839" t="str">
            <v>BACH</v>
          </cell>
        </row>
        <row r="1840">
          <cell r="A1840" t="str">
            <v>4421</v>
          </cell>
          <cell r="B1840" t="str">
            <v>BACH</v>
          </cell>
          <cell r="C1840" t="str">
            <v>BAUR</v>
          </cell>
          <cell r="D1840" t="str">
            <v>CO14</v>
          </cell>
          <cell r="E1840">
            <v>22</v>
          </cell>
          <cell r="F1840" t="str">
            <v>LNC</v>
          </cell>
          <cell r="G1840" t="str">
            <v>AXE</v>
          </cell>
          <cell r="H1840" t="str">
            <v>A</v>
          </cell>
          <cell r="I1840" t="str">
            <v>BOGOTA</v>
          </cell>
          <cell r="J1840" t="str">
            <v>BACH</v>
          </cell>
        </row>
        <row r="1841">
          <cell r="A1841" t="str">
            <v>4422</v>
          </cell>
          <cell r="B1841" t="str">
            <v>BACH</v>
          </cell>
          <cell r="C1841" t="str">
            <v>BAUR</v>
          </cell>
          <cell r="D1841" t="str">
            <v>CO14</v>
          </cell>
          <cell r="E1841">
            <v>22</v>
          </cell>
          <cell r="F1841" t="str">
            <v>LNC</v>
          </cell>
          <cell r="G1841" t="str">
            <v>AXE</v>
          </cell>
          <cell r="H1841" t="str">
            <v>A</v>
          </cell>
          <cell r="I1841" t="str">
            <v>BOGOTA</v>
          </cell>
          <cell r="J1841" t="str">
            <v>BACH</v>
          </cell>
        </row>
        <row r="1842">
          <cell r="A1842" t="str">
            <v>4423</v>
          </cell>
          <cell r="B1842" t="str">
            <v>BACH</v>
          </cell>
          <cell r="C1842" t="str">
            <v>BA04</v>
          </cell>
          <cell r="D1842" t="str">
            <v>BA04</v>
          </cell>
          <cell r="E1842">
            <v>22</v>
          </cell>
          <cell r="F1842" t="str">
            <v>LN</v>
          </cell>
          <cell r="G1842" t="str">
            <v>EWSD</v>
          </cell>
          <cell r="H1842" t="str">
            <v>A</v>
          </cell>
          <cell r="I1842" t="str">
            <v>BOGOTA</v>
          </cell>
          <cell r="J1842" t="str">
            <v>BACH</v>
          </cell>
        </row>
        <row r="1843">
          <cell r="A1843" t="str">
            <v>4424</v>
          </cell>
          <cell r="B1843" t="str">
            <v>BACH</v>
          </cell>
          <cell r="C1843" t="str">
            <v>BA04</v>
          </cell>
          <cell r="D1843" t="str">
            <v>BA04</v>
          </cell>
          <cell r="E1843">
            <v>22</v>
          </cell>
          <cell r="F1843" t="str">
            <v>LN</v>
          </cell>
          <cell r="G1843" t="str">
            <v>EWSD</v>
          </cell>
          <cell r="H1843" t="str">
            <v>A</v>
          </cell>
          <cell r="I1843" t="str">
            <v>BOGOTA</v>
          </cell>
          <cell r="J1843" t="str">
            <v>BACH</v>
          </cell>
        </row>
        <row r="1844">
          <cell r="A1844" t="str">
            <v>4425</v>
          </cell>
          <cell r="B1844" t="str">
            <v>BACH</v>
          </cell>
          <cell r="C1844" t="str">
            <v>BA04</v>
          </cell>
          <cell r="D1844" t="str">
            <v>BA04</v>
          </cell>
          <cell r="E1844">
            <v>22</v>
          </cell>
          <cell r="F1844" t="str">
            <v>LN</v>
          </cell>
          <cell r="G1844" t="str">
            <v>EWSD</v>
          </cell>
          <cell r="H1844" t="str">
            <v>A</v>
          </cell>
          <cell r="I1844" t="str">
            <v>BOGOTA</v>
          </cell>
          <cell r="J1844" t="str">
            <v>BACH</v>
          </cell>
        </row>
        <row r="1845">
          <cell r="A1845" t="str">
            <v>4426</v>
          </cell>
          <cell r="B1845" t="str">
            <v>BACH</v>
          </cell>
          <cell r="C1845" t="str">
            <v>BA04</v>
          </cell>
          <cell r="D1845" t="str">
            <v>BA04</v>
          </cell>
          <cell r="E1845">
            <v>22</v>
          </cell>
          <cell r="F1845" t="str">
            <v>LN</v>
          </cell>
          <cell r="G1845" t="str">
            <v>EWSD</v>
          </cell>
          <cell r="H1845" t="str">
            <v>A</v>
          </cell>
          <cell r="I1845" t="str">
            <v>BOGOTA</v>
          </cell>
          <cell r="J1845" t="str">
            <v>BACH</v>
          </cell>
        </row>
        <row r="1846">
          <cell r="A1846" t="str">
            <v>4427</v>
          </cell>
          <cell r="B1846" t="str">
            <v>BACH</v>
          </cell>
          <cell r="C1846" t="str">
            <v>BA04</v>
          </cell>
          <cell r="D1846" t="str">
            <v>BA04</v>
          </cell>
          <cell r="E1846">
            <v>22</v>
          </cell>
          <cell r="F1846" t="str">
            <v>LN</v>
          </cell>
          <cell r="G1846" t="str">
            <v>EWSD</v>
          </cell>
          <cell r="H1846" t="str">
            <v>A</v>
          </cell>
          <cell r="I1846" t="str">
            <v>BOGOTA</v>
          </cell>
          <cell r="J1846" t="str">
            <v>BACH</v>
          </cell>
        </row>
        <row r="1847">
          <cell r="A1847" t="str">
            <v>4428</v>
          </cell>
          <cell r="B1847" t="str">
            <v>BACH</v>
          </cell>
          <cell r="C1847" t="str">
            <v>BA04</v>
          </cell>
          <cell r="D1847" t="str">
            <v>BA04</v>
          </cell>
          <cell r="E1847">
            <v>22</v>
          </cell>
          <cell r="F1847" t="str">
            <v>LN</v>
          </cell>
          <cell r="G1847" t="str">
            <v>EWSD</v>
          </cell>
          <cell r="H1847" t="str">
            <v>A</v>
          </cell>
          <cell r="I1847" t="str">
            <v>BOGOTA</v>
          </cell>
          <cell r="J1847" t="str">
            <v>BACH</v>
          </cell>
        </row>
        <row r="1848">
          <cell r="A1848" t="str">
            <v>4429</v>
          </cell>
          <cell r="B1848" t="str">
            <v>BACH</v>
          </cell>
          <cell r="C1848" t="str">
            <v>BA04</v>
          </cell>
          <cell r="D1848" t="str">
            <v>BA04</v>
          </cell>
          <cell r="E1848">
            <v>22</v>
          </cell>
          <cell r="F1848" t="str">
            <v>LN</v>
          </cell>
          <cell r="G1848" t="str">
            <v>EWSD</v>
          </cell>
          <cell r="H1848" t="str">
            <v>A</v>
          </cell>
          <cell r="I1848" t="str">
            <v>BOGOTA</v>
          </cell>
          <cell r="J1848" t="str">
            <v>BACH</v>
          </cell>
        </row>
        <row r="1849">
          <cell r="A1849" t="str">
            <v>4441</v>
          </cell>
          <cell r="B1849" t="str">
            <v>CENT</v>
          </cell>
          <cell r="C1849" t="str">
            <v>CE12</v>
          </cell>
          <cell r="D1849" t="str">
            <v>CE12</v>
          </cell>
          <cell r="E1849">
            <v>20</v>
          </cell>
          <cell r="F1849" t="str">
            <v>E1</v>
          </cell>
          <cell r="G1849" t="str">
            <v>AXE</v>
          </cell>
          <cell r="H1849" t="str">
            <v>A</v>
          </cell>
          <cell r="I1849" t="str">
            <v>BOGOTA</v>
          </cell>
          <cell r="J1849" t="str">
            <v>CENT</v>
          </cell>
        </row>
        <row r="1850">
          <cell r="A1850" t="str">
            <v>4442</v>
          </cell>
          <cell r="B1850" t="str">
            <v>CENT</v>
          </cell>
          <cell r="C1850" t="str">
            <v>CE12</v>
          </cell>
          <cell r="D1850" t="str">
            <v>CE12</v>
          </cell>
          <cell r="E1850">
            <v>20</v>
          </cell>
          <cell r="F1850" t="str">
            <v>E1</v>
          </cell>
          <cell r="G1850" t="str">
            <v>AXE</v>
          </cell>
          <cell r="H1850" t="str">
            <v>A</v>
          </cell>
          <cell r="I1850" t="str">
            <v>BOGOTA</v>
          </cell>
          <cell r="J1850" t="str">
            <v>CENT</v>
          </cell>
        </row>
        <row r="1851">
          <cell r="A1851" t="str">
            <v>4443</v>
          </cell>
          <cell r="B1851" t="str">
            <v>CENT</v>
          </cell>
          <cell r="C1851" t="str">
            <v>CE12</v>
          </cell>
          <cell r="D1851" t="str">
            <v>CE12</v>
          </cell>
          <cell r="E1851">
            <v>20</v>
          </cell>
          <cell r="F1851" t="str">
            <v>E1</v>
          </cell>
          <cell r="G1851" t="str">
            <v>AXE</v>
          </cell>
          <cell r="H1851" t="str">
            <v>A</v>
          </cell>
          <cell r="I1851" t="str">
            <v>BOGOTA</v>
          </cell>
          <cell r="J1851" t="str">
            <v>CENT</v>
          </cell>
        </row>
        <row r="1852">
          <cell r="A1852" t="str">
            <v>4444</v>
          </cell>
          <cell r="B1852" t="str">
            <v>CENT</v>
          </cell>
          <cell r="C1852" t="str">
            <v>CE12</v>
          </cell>
          <cell r="D1852" t="str">
            <v>CE12</v>
          </cell>
          <cell r="E1852">
            <v>20</v>
          </cell>
          <cell r="F1852" t="str">
            <v>E1</v>
          </cell>
          <cell r="G1852" t="str">
            <v>AXE</v>
          </cell>
          <cell r="H1852" t="str">
            <v>A</v>
          </cell>
          <cell r="I1852" t="str">
            <v>BOGOTA</v>
          </cell>
          <cell r="J1852" t="str">
            <v>CENT</v>
          </cell>
        </row>
        <row r="1853">
          <cell r="A1853" t="str">
            <v>4445</v>
          </cell>
          <cell r="B1853" t="str">
            <v>CENT</v>
          </cell>
          <cell r="C1853" t="str">
            <v>CE12</v>
          </cell>
          <cell r="D1853" t="str">
            <v>CE12</v>
          </cell>
          <cell r="E1853">
            <v>20</v>
          </cell>
          <cell r="F1853" t="str">
            <v>E1</v>
          </cell>
          <cell r="G1853" t="str">
            <v>AXE</v>
          </cell>
          <cell r="H1853" t="str">
            <v>A</v>
          </cell>
          <cell r="I1853" t="str">
            <v>BOGOTA</v>
          </cell>
          <cell r="J1853" t="str">
            <v>CENT</v>
          </cell>
        </row>
        <row r="1854">
          <cell r="A1854" t="str">
            <v>4446</v>
          </cell>
          <cell r="B1854" t="str">
            <v>CENT</v>
          </cell>
          <cell r="C1854" t="str">
            <v>CE12</v>
          </cell>
          <cell r="D1854" t="str">
            <v>CE12</v>
          </cell>
          <cell r="E1854">
            <v>20</v>
          </cell>
          <cell r="F1854" t="str">
            <v>E1</v>
          </cell>
          <cell r="G1854" t="str">
            <v>AXE</v>
          </cell>
          <cell r="H1854" t="str">
            <v>A</v>
          </cell>
          <cell r="I1854" t="str">
            <v>BOGOTA</v>
          </cell>
          <cell r="J1854" t="str">
            <v>CENT</v>
          </cell>
        </row>
        <row r="1855">
          <cell r="A1855" t="str">
            <v>4447</v>
          </cell>
          <cell r="B1855" t="str">
            <v>CENT</v>
          </cell>
          <cell r="C1855" t="str">
            <v>CE12</v>
          </cell>
          <cell r="D1855" t="str">
            <v>CE12</v>
          </cell>
          <cell r="E1855">
            <v>20</v>
          </cell>
          <cell r="F1855" t="str">
            <v>E1</v>
          </cell>
          <cell r="G1855" t="str">
            <v>AXE</v>
          </cell>
          <cell r="H1855" t="str">
            <v>A</v>
          </cell>
          <cell r="I1855" t="str">
            <v>BOGOTA</v>
          </cell>
          <cell r="J1855" t="str">
            <v>CENT</v>
          </cell>
        </row>
        <row r="1856">
          <cell r="A1856" t="str">
            <v>4448</v>
          </cell>
          <cell r="B1856" t="str">
            <v>CENT</v>
          </cell>
          <cell r="C1856" t="str">
            <v>CE12</v>
          </cell>
          <cell r="D1856" t="str">
            <v>CE12</v>
          </cell>
          <cell r="E1856">
            <v>20</v>
          </cell>
          <cell r="F1856" t="str">
            <v>E1</v>
          </cell>
          <cell r="G1856" t="str">
            <v>AXE</v>
          </cell>
          <cell r="H1856" t="str">
            <v>A</v>
          </cell>
          <cell r="I1856" t="str">
            <v>BOGOTA</v>
          </cell>
          <cell r="J1856" t="str">
            <v>CENT</v>
          </cell>
        </row>
        <row r="1857">
          <cell r="A1857" t="str">
            <v>4449</v>
          </cell>
          <cell r="B1857" t="str">
            <v>CENT</v>
          </cell>
          <cell r="C1857" t="str">
            <v>CE12</v>
          </cell>
          <cell r="D1857" t="str">
            <v>CE12</v>
          </cell>
          <cell r="E1857">
            <v>20</v>
          </cell>
          <cell r="F1857" t="str">
            <v>E1</v>
          </cell>
          <cell r="G1857" t="str">
            <v>AXE</v>
          </cell>
          <cell r="H1857" t="str">
            <v>A</v>
          </cell>
          <cell r="I1857" t="str">
            <v>BOGOTA</v>
          </cell>
          <cell r="J1857" t="str">
            <v>CENT</v>
          </cell>
        </row>
        <row r="1858">
          <cell r="A1858" t="str">
            <v>4460</v>
          </cell>
          <cell r="B1858" t="str">
            <v>PARA</v>
          </cell>
          <cell r="C1858" t="str">
            <v>PA04</v>
          </cell>
          <cell r="D1858" t="str">
            <v>PA04</v>
          </cell>
          <cell r="E1858">
            <v>62</v>
          </cell>
          <cell r="F1858" t="str">
            <v>LN</v>
          </cell>
          <cell r="G1858" t="str">
            <v>AXE</v>
          </cell>
          <cell r="H1858" t="str">
            <v>A</v>
          </cell>
          <cell r="I1858" t="str">
            <v>BOGOTA</v>
          </cell>
          <cell r="J1858" t="str">
            <v>PARA</v>
          </cell>
        </row>
        <row r="1859">
          <cell r="A1859" t="str">
            <v>4461</v>
          </cell>
          <cell r="B1859" t="str">
            <v>PARA</v>
          </cell>
          <cell r="C1859" t="str">
            <v>PA04</v>
          </cell>
          <cell r="D1859" t="str">
            <v>PA04</v>
          </cell>
          <cell r="E1859">
            <v>62</v>
          </cell>
          <cell r="F1859" t="str">
            <v>LN</v>
          </cell>
          <cell r="G1859" t="str">
            <v>AXE</v>
          </cell>
          <cell r="H1859" t="str">
            <v>A</v>
          </cell>
          <cell r="I1859" t="str">
            <v>BOGOTA</v>
          </cell>
          <cell r="J1859" t="str">
            <v>PARA</v>
          </cell>
        </row>
        <row r="1860">
          <cell r="A1860" t="str">
            <v>4462</v>
          </cell>
          <cell r="B1860" t="str">
            <v>PARA</v>
          </cell>
          <cell r="C1860" t="str">
            <v>PA04</v>
          </cell>
          <cell r="D1860" t="str">
            <v>PA04</v>
          </cell>
          <cell r="E1860">
            <v>62</v>
          </cell>
          <cell r="F1860" t="str">
            <v>LN</v>
          </cell>
          <cell r="G1860" t="str">
            <v>AXE</v>
          </cell>
          <cell r="H1860" t="str">
            <v>A</v>
          </cell>
          <cell r="I1860" t="str">
            <v>BOGOTA</v>
          </cell>
          <cell r="J1860" t="str">
            <v>PARA</v>
          </cell>
        </row>
        <row r="1861">
          <cell r="A1861" t="str">
            <v>4463</v>
          </cell>
          <cell r="B1861" t="str">
            <v>PARA</v>
          </cell>
          <cell r="C1861" t="str">
            <v>PA04</v>
          </cell>
          <cell r="D1861" t="str">
            <v>PA04</v>
          </cell>
          <cell r="E1861">
            <v>62</v>
          </cell>
          <cell r="F1861" t="str">
            <v>LN</v>
          </cell>
          <cell r="G1861" t="str">
            <v>AXE</v>
          </cell>
          <cell r="H1861" t="str">
            <v>A</v>
          </cell>
          <cell r="I1861" t="str">
            <v>BOGOTA</v>
          </cell>
          <cell r="J1861" t="str">
            <v>PARA</v>
          </cell>
        </row>
        <row r="1862">
          <cell r="A1862" t="str">
            <v>4464</v>
          </cell>
          <cell r="B1862" t="str">
            <v>PARA</v>
          </cell>
          <cell r="C1862" t="str">
            <v>PA04</v>
          </cell>
          <cell r="D1862" t="str">
            <v>PA04</v>
          </cell>
          <cell r="E1862">
            <v>62</v>
          </cell>
          <cell r="F1862" t="str">
            <v>E1</v>
          </cell>
          <cell r="G1862" t="str">
            <v>AXE</v>
          </cell>
          <cell r="H1862" t="str">
            <v>A</v>
          </cell>
          <cell r="I1862" t="str">
            <v>BOGOTA</v>
          </cell>
          <cell r="J1862" t="str">
            <v>PARA</v>
          </cell>
        </row>
        <row r="1863">
          <cell r="A1863" t="str">
            <v>4465</v>
          </cell>
          <cell r="B1863" t="str">
            <v>PARA</v>
          </cell>
          <cell r="C1863" t="str">
            <v>PA04</v>
          </cell>
          <cell r="D1863" t="str">
            <v>PA04</v>
          </cell>
          <cell r="E1863">
            <v>62</v>
          </cell>
          <cell r="F1863" t="str">
            <v>E1</v>
          </cell>
          <cell r="G1863" t="str">
            <v>AXE</v>
          </cell>
          <cell r="H1863" t="str">
            <v>A</v>
          </cell>
          <cell r="I1863" t="str">
            <v>BOGOTA</v>
          </cell>
          <cell r="J1863" t="str">
            <v>PARA</v>
          </cell>
        </row>
        <row r="1864">
          <cell r="A1864" t="str">
            <v>4466</v>
          </cell>
          <cell r="B1864" t="str">
            <v>PARA</v>
          </cell>
          <cell r="C1864" t="str">
            <v>PA04</v>
          </cell>
          <cell r="D1864" t="str">
            <v>PA04</v>
          </cell>
          <cell r="E1864">
            <v>62</v>
          </cell>
          <cell r="F1864" t="str">
            <v>E1</v>
          </cell>
          <cell r="G1864" t="str">
            <v>AXE</v>
          </cell>
          <cell r="H1864" t="str">
            <v>A</v>
          </cell>
          <cell r="I1864" t="str">
            <v>BOGOTA</v>
          </cell>
          <cell r="J1864" t="str">
            <v>PARA</v>
          </cell>
        </row>
        <row r="1865">
          <cell r="A1865" t="str">
            <v>4467</v>
          </cell>
          <cell r="B1865" t="str">
            <v>PARA</v>
          </cell>
          <cell r="C1865" t="str">
            <v>PA04</v>
          </cell>
          <cell r="D1865" t="str">
            <v>PA04</v>
          </cell>
          <cell r="E1865">
            <v>62</v>
          </cell>
          <cell r="F1865" t="str">
            <v>RB</v>
          </cell>
          <cell r="G1865" t="str">
            <v>AXE</v>
          </cell>
          <cell r="H1865" t="str">
            <v>A</v>
          </cell>
          <cell r="I1865" t="str">
            <v>BOGOTA</v>
          </cell>
          <cell r="J1865" t="str">
            <v>PARA</v>
          </cell>
        </row>
        <row r="1866">
          <cell r="A1866" t="str">
            <v>4468</v>
          </cell>
          <cell r="B1866" t="str">
            <v>PARA</v>
          </cell>
          <cell r="C1866" t="str">
            <v>PA04</v>
          </cell>
          <cell r="D1866" t="str">
            <v>PA04</v>
          </cell>
          <cell r="E1866">
            <v>62</v>
          </cell>
          <cell r="F1866" t="str">
            <v>LNC</v>
          </cell>
          <cell r="G1866" t="str">
            <v>AXE</v>
          </cell>
          <cell r="H1866" t="str">
            <v>A</v>
          </cell>
          <cell r="I1866" t="str">
            <v>BOGOTA</v>
          </cell>
          <cell r="J1866" t="str">
            <v>PARA</v>
          </cell>
        </row>
        <row r="1867">
          <cell r="A1867" t="str">
            <v>4469</v>
          </cell>
          <cell r="B1867" t="str">
            <v>PARA</v>
          </cell>
          <cell r="C1867" t="str">
            <v>PA04</v>
          </cell>
          <cell r="D1867" t="str">
            <v>PA04</v>
          </cell>
          <cell r="E1867">
            <v>62</v>
          </cell>
          <cell r="F1867" t="str">
            <v>LNC</v>
          </cell>
          <cell r="G1867" t="str">
            <v>AXE</v>
          </cell>
          <cell r="H1867" t="str">
            <v>A</v>
          </cell>
          <cell r="I1867" t="str">
            <v>BOGOTA</v>
          </cell>
          <cell r="J1867" t="str">
            <v>PARA</v>
          </cell>
        </row>
        <row r="1868">
          <cell r="A1868" t="str">
            <v>4470</v>
          </cell>
          <cell r="B1868" t="str">
            <v>PARA</v>
          </cell>
          <cell r="C1868" t="str">
            <v>PA04</v>
          </cell>
          <cell r="D1868" t="str">
            <v>PA04</v>
          </cell>
          <cell r="E1868">
            <v>62</v>
          </cell>
          <cell r="F1868" t="str">
            <v>LNC</v>
          </cell>
          <cell r="G1868" t="str">
            <v>AXE</v>
          </cell>
          <cell r="H1868" t="str">
            <v>A</v>
          </cell>
          <cell r="I1868" t="str">
            <v>BOGOTA</v>
          </cell>
          <cell r="J1868" t="str">
            <v>PARA</v>
          </cell>
        </row>
        <row r="1869">
          <cell r="A1869" t="str">
            <v>4471</v>
          </cell>
          <cell r="B1869" t="str">
            <v>PARA</v>
          </cell>
          <cell r="C1869" t="str">
            <v>PA04</v>
          </cell>
          <cell r="D1869" t="str">
            <v>PA04</v>
          </cell>
          <cell r="E1869">
            <v>62</v>
          </cell>
          <cell r="F1869" t="str">
            <v>LNC</v>
          </cell>
          <cell r="G1869" t="str">
            <v>AXE</v>
          </cell>
          <cell r="H1869" t="str">
            <v>A</v>
          </cell>
          <cell r="I1869" t="str">
            <v>BOGOTA</v>
          </cell>
          <cell r="J1869" t="str">
            <v>PARA</v>
          </cell>
        </row>
        <row r="1870">
          <cell r="A1870" t="str">
            <v>4472</v>
          </cell>
          <cell r="B1870" t="str">
            <v>PARA</v>
          </cell>
          <cell r="C1870" t="str">
            <v>PA04</v>
          </cell>
          <cell r="D1870" t="str">
            <v>PA04</v>
          </cell>
          <cell r="E1870">
            <v>62</v>
          </cell>
          <cell r="F1870" t="str">
            <v>RB</v>
          </cell>
          <cell r="G1870" t="str">
            <v>AXE</v>
          </cell>
          <cell r="H1870" t="str">
            <v>A</v>
          </cell>
          <cell r="I1870" t="str">
            <v>BOGOTA</v>
          </cell>
          <cell r="J1870" t="str">
            <v>PARA</v>
          </cell>
        </row>
        <row r="1871">
          <cell r="A1871" t="str">
            <v>4473</v>
          </cell>
          <cell r="B1871" t="str">
            <v>PARA</v>
          </cell>
          <cell r="C1871" t="str">
            <v>PA04</v>
          </cell>
          <cell r="D1871" t="str">
            <v>PA04</v>
          </cell>
          <cell r="E1871">
            <v>62</v>
          </cell>
          <cell r="F1871" t="str">
            <v>RP</v>
          </cell>
          <cell r="G1871" t="str">
            <v>AXE</v>
          </cell>
          <cell r="H1871" t="str">
            <v>A</v>
          </cell>
          <cell r="I1871" t="str">
            <v>BOGOTA</v>
          </cell>
          <cell r="J1871" t="str">
            <v>PARA</v>
          </cell>
        </row>
        <row r="1872">
          <cell r="A1872" t="str">
            <v>4474</v>
          </cell>
          <cell r="B1872" t="str">
            <v>PARA</v>
          </cell>
          <cell r="C1872" t="str">
            <v>PA04</v>
          </cell>
          <cell r="D1872" t="str">
            <v>PA04</v>
          </cell>
          <cell r="E1872">
            <v>62</v>
          </cell>
          <cell r="F1872" t="str">
            <v>RB</v>
          </cell>
          <cell r="G1872" t="str">
            <v>AXE</v>
          </cell>
          <cell r="H1872" t="str">
            <v>A</v>
          </cell>
          <cell r="I1872" t="str">
            <v>BOGOTA</v>
          </cell>
          <cell r="J1872" t="str">
            <v>PARA</v>
          </cell>
        </row>
        <row r="1873">
          <cell r="A1873" t="str">
            <v>4475</v>
          </cell>
          <cell r="B1873" t="str">
            <v>PARA</v>
          </cell>
          <cell r="C1873" t="str">
            <v>PA04</v>
          </cell>
          <cell r="D1873" t="str">
            <v>PA04</v>
          </cell>
          <cell r="E1873">
            <v>62</v>
          </cell>
          <cell r="F1873" t="str">
            <v>LN</v>
          </cell>
          <cell r="G1873" t="str">
            <v>AXE</v>
          </cell>
          <cell r="H1873" t="str">
            <v>A</v>
          </cell>
          <cell r="I1873" t="str">
            <v>BOGOTA</v>
          </cell>
          <cell r="J1873" t="str">
            <v>PARA</v>
          </cell>
        </row>
        <row r="1874">
          <cell r="A1874" t="str">
            <v>4476</v>
          </cell>
          <cell r="B1874" t="str">
            <v>PARA</v>
          </cell>
          <cell r="C1874" t="str">
            <v>PA04</v>
          </cell>
          <cell r="D1874" t="str">
            <v>PA04</v>
          </cell>
          <cell r="E1874">
            <v>62</v>
          </cell>
          <cell r="F1874" t="str">
            <v>LN</v>
          </cell>
          <cell r="G1874" t="str">
            <v>AXE</v>
          </cell>
          <cell r="H1874" t="str">
            <v>A</v>
          </cell>
          <cell r="I1874" t="str">
            <v>BOGOTA</v>
          </cell>
          <cell r="J1874" t="str">
            <v>PARA</v>
          </cell>
        </row>
        <row r="1875">
          <cell r="A1875" t="str">
            <v>4477</v>
          </cell>
          <cell r="B1875" t="str">
            <v>PARA</v>
          </cell>
          <cell r="C1875" t="str">
            <v>PA04</v>
          </cell>
          <cell r="D1875" t="str">
            <v>PA04</v>
          </cell>
          <cell r="E1875">
            <v>62</v>
          </cell>
          <cell r="F1875" t="str">
            <v>LN</v>
          </cell>
          <cell r="G1875" t="str">
            <v>AXE</v>
          </cell>
          <cell r="H1875" t="str">
            <v>A</v>
          </cell>
          <cell r="I1875" t="str">
            <v>BOGOTA</v>
          </cell>
          <cell r="J1875" t="str">
            <v>PARA</v>
          </cell>
        </row>
        <row r="1876">
          <cell r="A1876" t="str">
            <v>4478</v>
          </cell>
          <cell r="B1876" t="str">
            <v>PARA</v>
          </cell>
          <cell r="C1876" t="str">
            <v>PA04</v>
          </cell>
          <cell r="D1876" t="str">
            <v>PA04</v>
          </cell>
          <cell r="E1876">
            <v>62</v>
          </cell>
          <cell r="F1876" t="str">
            <v>LN</v>
          </cell>
          <cell r="G1876" t="str">
            <v>AXE</v>
          </cell>
          <cell r="H1876" t="str">
            <v>A</v>
          </cell>
          <cell r="I1876" t="str">
            <v>BOGOTA</v>
          </cell>
          <cell r="J1876" t="str">
            <v>PARA</v>
          </cell>
        </row>
        <row r="1877">
          <cell r="A1877" t="str">
            <v>4479</v>
          </cell>
          <cell r="B1877" t="str">
            <v>PARA</v>
          </cell>
          <cell r="C1877" t="str">
            <v>PA04</v>
          </cell>
          <cell r="D1877" t="str">
            <v>PA04</v>
          </cell>
          <cell r="E1877">
            <v>62</v>
          </cell>
          <cell r="F1877" t="str">
            <v>LN</v>
          </cell>
          <cell r="G1877" t="str">
            <v>AXE</v>
          </cell>
          <cell r="H1877" t="str">
            <v>A</v>
          </cell>
          <cell r="I1877" t="str">
            <v>BOGOTA</v>
          </cell>
          <cell r="J1877" t="str">
            <v>PARA</v>
          </cell>
        </row>
        <row r="1878">
          <cell r="A1878" t="str">
            <v>4480</v>
          </cell>
          <cell r="B1878" t="str">
            <v>KENN</v>
          </cell>
          <cell r="C1878" t="str">
            <v>KE06</v>
          </cell>
          <cell r="D1878" t="str">
            <v>KE06</v>
          </cell>
          <cell r="E1878">
            <v>44</v>
          </cell>
          <cell r="F1878" t="str">
            <v>E1</v>
          </cell>
          <cell r="G1878" t="str">
            <v>EWSD</v>
          </cell>
          <cell r="H1878" t="str">
            <v>A</v>
          </cell>
          <cell r="I1878" t="str">
            <v>BOGOTA</v>
          </cell>
          <cell r="J1878" t="str">
            <v>KENN</v>
          </cell>
        </row>
        <row r="1879">
          <cell r="A1879" t="str">
            <v>4481</v>
          </cell>
          <cell r="B1879" t="str">
            <v>KENN</v>
          </cell>
          <cell r="C1879" t="str">
            <v>KE06</v>
          </cell>
          <cell r="D1879" t="str">
            <v>KE06</v>
          </cell>
          <cell r="E1879">
            <v>44</v>
          </cell>
          <cell r="F1879" t="str">
            <v>RP</v>
          </cell>
          <cell r="G1879" t="str">
            <v>EWSD</v>
          </cell>
          <cell r="H1879" t="str">
            <v>A</v>
          </cell>
          <cell r="I1879" t="str">
            <v>BOGOTA</v>
          </cell>
          <cell r="J1879" t="str">
            <v>KENN</v>
          </cell>
        </row>
        <row r="1880">
          <cell r="A1880" t="str">
            <v>4482</v>
          </cell>
          <cell r="B1880" t="str">
            <v>KENN</v>
          </cell>
          <cell r="C1880" t="str">
            <v>KE06</v>
          </cell>
          <cell r="D1880" t="str">
            <v>KE06</v>
          </cell>
          <cell r="E1880">
            <v>44</v>
          </cell>
          <cell r="F1880" t="str">
            <v>RB</v>
          </cell>
          <cell r="G1880" t="str">
            <v>EWSD</v>
          </cell>
          <cell r="H1880" t="str">
            <v>A</v>
          </cell>
          <cell r="I1880" t="str">
            <v>BOGOTA</v>
          </cell>
          <cell r="J1880" t="str">
            <v>KENN</v>
          </cell>
        </row>
        <row r="1881">
          <cell r="A1881" t="str">
            <v>4490</v>
          </cell>
          <cell r="B1881" t="str">
            <v>KENN</v>
          </cell>
          <cell r="C1881" t="str">
            <v>KE04</v>
          </cell>
          <cell r="D1881" t="str">
            <v>KE04</v>
          </cell>
          <cell r="E1881">
            <v>44</v>
          </cell>
          <cell r="F1881" t="str">
            <v>LNC</v>
          </cell>
          <cell r="G1881" t="str">
            <v>AXE</v>
          </cell>
          <cell r="H1881" t="str">
            <v>A</v>
          </cell>
          <cell r="I1881" t="str">
            <v>BOGOTA</v>
          </cell>
          <cell r="J1881" t="str">
            <v>KENN</v>
          </cell>
        </row>
        <row r="1882">
          <cell r="A1882" t="str">
            <v>4491</v>
          </cell>
          <cell r="B1882" t="str">
            <v>KENN</v>
          </cell>
          <cell r="C1882" t="str">
            <v>KE04</v>
          </cell>
          <cell r="D1882" t="str">
            <v>KE04</v>
          </cell>
          <cell r="E1882">
            <v>44</v>
          </cell>
          <cell r="F1882" t="str">
            <v>LNC</v>
          </cell>
          <cell r="G1882" t="str">
            <v>AXE</v>
          </cell>
          <cell r="H1882" t="str">
            <v>A</v>
          </cell>
          <cell r="I1882" t="str">
            <v>BOGOTA</v>
          </cell>
          <cell r="J1882" t="str">
            <v>KENN</v>
          </cell>
        </row>
        <row r="1883">
          <cell r="A1883" t="str">
            <v>4492</v>
          </cell>
          <cell r="B1883" t="str">
            <v>KENN</v>
          </cell>
          <cell r="C1883" t="str">
            <v>KE04</v>
          </cell>
          <cell r="D1883" t="str">
            <v>KE04</v>
          </cell>
          <cell r="E1883">
            <v>44</v>
          </cell>
          <cell r="F1883" t="str">
            <v>LNC</v>
          </cell>
          <cell r="G1883" t="str">
            <v>AXE</v>
          </cell>
          <cell r="H1883" t="str">
            <v>A</v>
          </cell>
          <cell r="I1883" t="str">
            <v>BOGOTA</v>
          </cell>
          <cell r="J1883" t="str">
            <v>KENN</v>
          </cell>
        </row>
        <row r="1884">
          <cell r="A1884" t="str">
            <v>4493</v>
          </cell>
          <cell r="B1884" t="str">
            <v>KENN</v>
          </cell>
          <cell r="C1884" t="str">
            <v>KE04</v>
          </cell>
          <cell r="D1884" t="str">
            <v>KE04</v>
          </cell>
          <cell r="E1884">
            <v>44</v>
          </cell>
          <cell r="F1884" t="str">
            <v>LNC</v>
          </cell>
          <cell r="G1884" t="str">
            <v>AXE</v>
          </cell>
          <cell r="H1884" t="str">
            <v>A</v>
          </cell>
          <cell r="I1884" t="str">
            <v>BOGOTA</v>
          </cell>
          <cell r="J1884" t="str">
            <v>KENN</v>
          </cell>
        </row>
        <row r="1885">
          <cell r="A1885" t="str">
            <v>4494</v>
          </cell>
          <cell r="B1885" t="str">
            <v>KENN</v>
          </cell>
          <cell r="C1885" t="str">
            <v>KE04</v>
          </cell>
          <cell r="D1885" t="str">
            <v>KE04</v>
          </cell>
          <cell r="E1885">
            <v>44</v>
          </cell>
          <cell r="F1885" t="str">
            <v>LNC</v>
          </cell>
          <cell r="G1885" t="str">
            <v>AXE</v>
          </cell>
          <cell r="H1885" t="str">
            <v>A</v>
          </cell>
          <cell r="I1885" t="str">
            <v>BOGOTA</v>
          </cell>
          <cell r="J1885" t="str">
            <v>KENN</v>
          </cell>
        </row>
        <row r="1886">
          <cell r="A1886" t="str">
            <v>4495</v>
          </cell>
          <cell r="B1886" t="str">
            <v>KENN</v>
          </cell>
          <cell r="C1886" t="str">
            <v>KE04</v>
          </cell>
          <cell r="D1886" t="str">
            <v>KE04</v>
          </cell>
          <cell r="E1886">
            <v>44</v>
          </cell>
          <cell r="F1886" t="str">
            <v>LNC</v>
          </cell>
          <cell r="G1886" t="str">
            <v>AXE</v>
          </cell>
          <cell r="H1886" t="str">
            <v>A</v>
          </cell>
          <cell r="I1886" t="str">
            <v>BOGOTA</v>
          </cell>
          <cell r="J1886" t="str">
            <v>KENN</v>
          </cell>
        </row>
        <row r="1887">
          <cell r="A1887" t="str">
            <v>4496</v>
          </cell>
          <cell r="B1887" t="str">
            <v>KENN</v>
          </cell>
          <cell r="C1887" t="str">
            <v>KE04</v>
          </cell>
          <cell r="D1887" t="str">
            <v>KE04</v>
          </cell>
          <cell r="E1887">
            <v>44</v>
          </cell>
          <cell r="F1887" t="str">
            <v>LNC</v>
          </cell>
          <cell r="G1887" t="str">
            <v>AXE</v>
          </cell>
          <cell r="H1887" t="str">
            <v>A</v>
          </cell>
          <cell r="I1887" t="str">
            <v>BOGOTA</v>
          </cell>
          <cell r="J1887" t="str">
            <v>KENN</v>
          </cell>
        </row>
        <row r="1888">
          <cell r="A1888" t="str">
            <v>4497</v>
          </cell>
          <cell r="B1888" t="str">
            <v>KENN</v>
          </cell>
          <cell r="C1888" t="str">
            <v>KE04</v>
          </cell>
          <cell r="D1888" t="str">
            <v>KE04</v>
          </cell>
          <cell r="E1888">
            <v>44</v>
          </cell>
          <cell r="F1888" t="str">
            <v>RB</v>
          </cell>
          <cell r="G1888" t="str">
            <v>AXE</v>
          </cell>
          <cell r="H1888" t="str">
            <v>A</v>
          </cell>
          <cell r="I1888" t="str">
            <v>BOGOTA</v>
          </cell>
          <cell r="J1888" t="str">
            <v>KENN</v>
          </cell>
        </row>
        <row r="1889">
          <cell r="A1889" t="str">
            <v>4500</v>
          </cell>
          <cell r="B1889" t="str">
            <v>KENN</v>
          </cell>
          <cell r="C1889" t="str">
            <v>KE06</v>
          </cell>
          <cell r="D1889" t="str">
            <v>KE06</v>
          </cell>
          <cell r="E1889">
            <v>44</v>
          </cell>
          <cell r="F1889" t="str">
            <v>LN</v>
          </cell>
          <cell r="G1889" t="str">
            <v>EWSD</v>
          </cell>
          <cell r="H1889" t="str">
            <v>A</v>
          </cell>
          <cell r="I1889" t="str">
            <v>BOGOTA</v>
          </cell>
          <cell r="J1889" t="str">
            <v>KENN</v>
          </cell>
        </row>
        <row r="1890">
          <cell r="A1890" t="str">
            <v>4501</v>
          </cell>
          <cell r="B1890" t="str">
            <v>KENN</v>
          </cell>
          <cell r="C1890" t="str">
            <v>KE06</v>
          </cell>
          <cell r="D1890" t="str">
            <v>KE06</v>
          </cell>
          <cell r="E1890">
            <v>44</v>
          </cell>
          <cell r="F1890" t="str">
            <v>LN</v>
          </cell>
          <cell r="G1890" t="str">
            <v>EWSD</v>
          </cell>
          <cell r="H1890" t="str">
            <v>A</v>
          </cell>
          <cell r="I1890" t="str">
            <v>BOGOTA</v>
          </cell>
          <cell r="J1890" t="str">
            <v>KENN</v>
          </cell>
        </row>
        <row r="1891">
          <cell r="A1891" t="str">
            <v>4502</v>
          </cell>
          <cell r="B1891" t="str">
            <v>KENN</v>
          </cell>
          <cell r="C1891" t="str">
            <v>KE06</v>
          </cell>
          <cell r="D1891" t="str">
            <v>KE06</v>
          </cell>
          <cell r="E1891">
            <v>44</v>
          </cell>
          <cell r="F1891" t="str">
            <v>LN</v>
          </cell>
          <cell r="G1891" t="str">
            <v>EWSD</v>
          </cell>
          <cell r="H1891" t="str">
            <v>A</v>
          </cell>
          <cell r="I1891" t="str">
            <v>BOGOTA</v>
          </cell>
          <cell r="J1891" t="str">
            <v>KENN</v>
          </cell>
        </row>
        <row r="1892">
          <cell r="A1892" t="str">
            <v>4503</v>
          </cell>
          <cell r="B1892" t="str">
            <v>KENN</v>
          </cell>
          <cell r="C1892" t="str">
            <v>KE06</v>
          </cell>
          <cell r="D1892" t="str">
            <v>KE06</v>
          </cell>
          <cell r="E1892">
            <v>44</v>
          </cell>
          <cell r="F1892" t="str">
            <v>LN</v>
          </cell>
          <cell r="G1892" t="str">
            <v>EWSD</v>
          </cell>
          <cell r="H1892" t="str">
            <v>A</v>
          </cell>
          <cell r="I1892" t="str">
            <v>BOGOTA</v>
          </cell>
          <cell r="J1892" t="str">
            <v>KENN</v>
          </cell>
        </row>
        <row r="1893">
          <cell r="A1893" t="str">
            <v>4504</v>
          </cell>
          <cell r="B1893" t="str">
            <v>KENN</v>
          </cell>
          <cell r="C1893" t="str">
            <v>KE06</v>
          </cell>
          <cell r="D1893" t="str">
            <v>KE06</v>
          </cell>
          <cell r="E1893">
            <v>44</v>
          </cell>
          <cell r="F1893" t="str">
            <v>LN</v>
          </cell>
          <cell r="G1893" t="str">
            <v>EWSD</v>
          </cell>
          <cell r="H1893" t="str">
            <v>A</v>
          </cell>
          <cell r="I1893" t="str">
            <v>BOGOTA</v>
          </cell>
          <cell r="J1893" t="str">
            <v>KENN</v>
          </cell>
        </row>
        <row r="1894">
          <cell r="A1894" t="str">
            <v>4505</v>
          </cell>
          <cell r="B1894" t="str">
            <v>KENN</v>
          </cell>
          <cell r="C1894" t="str">
            <v>KE06</v>
          </cell>
          <cell r="D1894" t="str">
            <v>KE06</v>
          </cell>
          <cell r="E1894">
            <v>44</v>
          </cell>
          <cell r="F1894" t="str">
            <v>LN</v>
          </cell>
          <cell r="G1894" t="str">
            <v>EWSD</v>
          </cell>
          <cell r="H1894" t="str">
            <v>A</v>
          </cell>
          <cell r="I1894" t="str">
            <v>BOGOTA</v>
          </cell>
          <cell r="J1894" t="str">
            <v>KENN</v>
          </cell>
        </row>
        <row r="1895">
          <cell r="A1895" t="str">
            <v>4506</v>
          </cell>
          <cell r="B1895" t="str">
            <v>KENN</v>
          </cell>
          <cell r="C1895" t="str">
            <v>KE06</v>
          </cell>
          <cell r="D1895" t="str">
            <v>KE06</v>
          </cell>
          <cell r="E1895">
            <v>44</v>
          </cell>
          <cell r="F1895" t="str">
            <v>LN</v>
          </cell>
          <cell r="G1895" t="str">
            <v>EWSD</v>
          </cell>
          <cell r="H1895" t="str">
            <v>A</v>
          </cell>
          <cell r="I1895" t="str">
            <v>BOGOTA</v>
          </cell>
          <cell r="J1895" t="str">
            <v>KENN</v>
          </cell>
        </row>
        <row r="1896">
          <cell r="A1896" t="str">
            <v>4507</v>
          </cell>
          <cell r="B1896" t="str">
            <v>KENN</v>
          </cell>
          <cell r="C1896" t="str">
            <v>KE06</v>
          </cell>
          <cell r="D1896" t="str">
            <v>KE06</v>
          </cell>
          <cell r="E1896">
            <v>44</v>
          </cell>
          <cell r="F1896" t="str">
            <v>LN</v>
          </cell>
          <cell r="G1896" t="str">
            <v>EWSD</v>
          </cell>
          <cell r="H1896" t="str">
            <v>A</v>
          </cell>
          <cell r="I1896" t="str">
            <v>BOGOTA</v>
          </cell>
          <cell r="J1896" t="str">
            <v>KENN</v>
          </cell>
        </row>
        <row r="1897">
          <cell r="A1897" t="str">
            <v>4508</v>
          </cell>
          <cell r="B1897" t="str">
            <v>KENN</v>
          </cell>
          <cell r="C1897" t="str">
            <v>KE06</v>
          </cell>
          <cell r="D1897" t="str">
            <v>KE06</v>
          </cell>
          <cell r="E1897">
            <v>44</v>
          </cell>
          <cell r="F1897" t="str">
            <v>LN</v>
          </cell>
          <cell r="G1897" t="str">
            <v>EWSD</v>
          </cell>
          <cell r="H1897" t="str">
            <v>A</v>
          </cell>
          <cell r="I1897" t="str">
            <v>BOGOTA</v>
          </cell>
          <cell r="J1897" t="str">
            <v>KENN</v>
          </cell>
        </row>
        <row r="1898">
          <cell r="A1898" t="str">
            <v>4509</v>
          </cell>
          <cell r="B1898" t="str">
            <v>KENN</v>
          </cell>
          <cell r="C1898" t="str">
            <v>KE06</v>
          </cell>
          <cell r="D1898" t="str">
            <v>KE06</v>
          </cell>
          <cell r="E1898">
            <v>44</v>
          </cell>
          <cell r="F1898" t="str">
            <v>LN</v>
          </cell>
          <cell r="G1898" t="str">
            <v>EWSD</v>
          </cell>
          <cell r="H1898" t="str">
            <v>A</v>
          </cell>
          <cell r="I1898" t="str">
            <v>BOGOTA</v>
          </cell>
          <cell r="J1898" t="str">
            <v>KENN</v>
          </cell>
        </row>
        <row r="1899">
          <cell r="A1899" t="str">
            <v>4510</v>
          </cell>
          <cell r="B1899" t="str">
            <v>KENN</v>
          </cell>
          <cell r="C1899" t="str">
            <v>KE06</v>
          </cell>
          <cell r="D1899" t="str">
            <v>KE06</v>
          </cell>
          <cell r="E1899">
            <v>44</v>
          </cell>
          <cell r="F1899" t="str">
            <v>LN</v>
          </cell>
          <cell r="G1899" t="str">
            <v>EWSD</v>
          </cell>
          <cell r="H1899" t="str">
            <v>A</v>
          </cell>
          <cell r="I1899" t="str">
            <v>BOGOTA</v>
          </cell>
          <cell r="J1899" t="str">
            <v>KENN</v>
          </cell>
        </row>
        <row r="1900">
          <cell r="A1900" t="str">
            <v>4511</v>
          </cell>
          <cell r="B1900" t="str">
            <v>KENN</v>
          </cell>
          <cell r="C1900" t="str">
            <v>KE06</v>
          </cell>
          <cell r="D1900" t="str">
            <v>KE06</v>
          </cell>
          <cell r="E1900">
            <v>44</v>
          </cell>
          <cell r="F1900" t="str">
            <v>LN</v>
          </cell>
          <cell r="G1900" t="str">
            <v>EWSD</v>
          </cell>
          <cell r="H1900" t="str">
            <v>A</v>
          </cell>
          <cell r="I1900" t="str">
            <v>BOGOTA</v>
          </cell>
          <cell r="J1900" t="str">
            <v>KENN</v>
          </cell>
        </row>
        <row r="1901">
          <cell r="A1901" t="str">
            <v>4512</v>
          </cell>
          <cell r="B1901" t="str">
            <v>KENN</v>
          </cell>
          <cell r="C1901" t="str">
            <v>KE06</v>
          </cell>
          <cell r="D1901" t="str">
            <v>KE06</v>
          </cell>
          <cell r="E1901">
            <v>44</v>
          </cell>
          <cell r="F1901" t="str">
            <v>LN</v>
          </cell>
          <cell r="G1901" t="str">
            <v>EWSD</v>
          </cell>
          <cell r="H1901" t="str">
            <v>A</v>
          </cell>
          <cell r="I1901" t="str">
            <v>BOGOTA</v>
          </cell>
          <cell r="J1901" t="str">
            <v>KENN</v>
          </cell>
        </row>
        <row r="1902">
          <cell r="A1902" t="str">
            <v>4513</v>
          </cell>
          <cell r="B1902" t="str">
            <v>KENN</v>
          </cell>
          <cell r="C1902" t="str">
            <v>KE06</v>
          </cell>
          <cell r="D1902" t="str">
            <v>KE06</v>
          </cell>
          <cell r="E1902">
            <v>44</v>
          </cell>
          <cell r="F1902" t="str">
            <v>LN</v>
          </cell>
          <cell r="G1902" t="str">
            <v>EWSD</v>
          </cell>
          <cell r="H1902" t="str">
            <v>A</v>
          </cell>
          <cell r="I1902" t="str">
            <v>BOGOTA</v>
          </cell>
          <cell r="J1902" t="str">
            <v>KENN</v>
          </cell>
        </row>
        <row r="1903">
          <cell r="A1903" t="str">
            <v>4514</v>
          </cell>
          <cell r="B1903" t="str">
            <v>KENN</v>
          </cell>
          <cell r="C1903" t="str">
            <v>KE06</v>
          </cell>
          <cell r="D1903" t="str">
            <v>KE06</v>
          </cell>
          <cell r="E1903">
            <v>44</v>
          </cell>
          <cell r="F1903" t="str">
            <v>LN</v>
          </cell>
          <cell r="G1903" t="str">
            <v>EWSD</v>
          </cell>
          <cell r="H1903" t="str">
            <v>A</v>
          </cell>
          <cell r="I1903" t="str">
            <v>BOGOTA</v>
          </cell>
          <cell r="J1903" t="str">
            <v>KENN</v>
          </cell>
        </row>
        <row r="1904">
          <cell r="A1904" t="str">
            <v>4515</v>
          </cell>
          <cell r="B1904" t="str">
            <v>KENN</v>
          </cell>
          <cell r="C1904" t="str">
            <v>KE06</v>
          </cell>
          <cell r="D1904" t="str">
            <v>KE06</v>
          </cell>
          <cell r="E1904">
            <v>44</v>
          </cell>
          <cell r="F1904" t="str">
            <v>LN</v>
          </cell>
          <cell r="G1904" t="str">
            <v>EWSD</v>
          </cell>
          <cell r="H1904" t="str">
            <v>A</v>
          </cell>
          <cell r="I1904" t="str">
            <v>BOGOTA</v>
          </cell>
          <cell r="J1904" t="str">
            <v>KENN</v>
          </cell>
        </row>
        <row r="1905">
          <cell r="A1905" t="str">
            <v>4516</v>
          </cell>
          <cell r="B1905" t="str">
            <v>KENN</v>
          </cell>
          <cell r="C1905" t="str">
            <v>KE06</v>
          </cell>
          <cell r="D1905" t="str">
            <v>KE06</v>
          </cell>
          <cell r="E1905">
            <v>44</v>
          </cell>
          <cell r="F1905" t="str">
            <v>LN</v>
          </cell>
          <cell r="G1905" t="str">
            <v>EWSD</v>
          </cell>
          <cell r="H1905" t="str">
            <v>A</v>
          </cell>
          <cell r="I1905" t="str">
            <v>BOGOTA</v>
          </cell>
          <cell r="J1905" t="str">
            <v>KENN</v>
          </cell>
        </row>
        <row r="1906">
          <cell r="A1906" t="str">
            <v>4517</v>
          </cell>
          <cell r="B1906" t="str">
            <v>KENN</v>
          </cell>
          <cell r="C1906" t="str">
            <v>KE06</v>
          </cell>
          <cell r="D1906" t="str">
            <v>KE06</v>
          </cell>
          <cell r="E1906">
            <v>44</v>
          </cell>
          <cell r="F1906" t="str">
            <v>LN</v>
          </cell>
          <cell r="G1906" t="str">
            <v>EWSD</v>
          </cell>
          <cell r="H1906" t="str">
            <v>A</v>
          </cell>
          <cell r="I1906" t="str">
            <v>BOGOTA</v>
          </cell>
          <cell r="J1906" t="str">
            <v>KENN</v>
          </cell>
        </row>
        <row r="1907">
          <cell r="A1907" t="str">
            <v>4518</v>
          </cell>
          <cell r="B1907" t="str">
            <v>KENN</v>
          </cell>
          <cell r="C1907" t="str">
            <v>KE06</v>
          </cell>
          <cell r="D1907" t="str">
            <v>KE06</v>
          </cell>
          <cell r="E1907">
            <v>44</v>
          </cell>
          <cell r="F1907" t="str">
            <v>LN</v>
          </cell>
          <cell r="G1907" t="str">
            <v>EWSD</v>
          </cell>
          <cell r="H1907" t="str">
            <v>A</v>
          </cell>
          <cell r="I1907" t="str">
            <v>BOGOTA</v>
          </cell>
          <cell r="J1907" t="str">
            <v>KENN</v>
          </cell>
        </row>
        <row r="1908">
          <cell r="A1908" t="str">
            <v>4519</v>
          </cell>
          <cell r="B1908" t="str">
            <v>KENN</v>
          </cell>
          <cell r="C1908" t="str">
            <v>KE06</v>
          </cell>
          <cell r="D1908" t="str">
            <v>KE06</v>
          </cell>
          <cell r="E1908">
            <v>44</v>
          </cell>
          <cell r="F1908" t="str">
            <v>LN</v>
          </cell>
          <cell r="G1908" t="str">
            <v>EWSD</v>
          </cell>
          <cell r="H1908" t="str">
            <v>A</v>
          </cell>
          <cell r="I1908" t="str">
            <v>BOGOTA</v>
          </cell>
          <cell r="J1908" t="str">
            <v>KENN</v>
          </cell>
        </row>
        <row r="1909">
          <cell r="A1909" t="str">
            <v>4520</v>
          </cell>
          <cell r="B1909" t="str">
            <v>KENN</v>
          </cell>
          <cell r="C1909" t="str">
            <v>KE06</v>
          </cell>
          <cell r="D1909" t="str">
            <v>KE06</v>
          </cell>
          <cell r="E1909">
            <v>44</v>
          </cell>
          <cell r="F1909" t="str">
            <v>LN</v>
          </cell>
          <cell r="G1909" t="str">
            <v>EWSD</v>
          </cell>
          <cell r="H1909" t="str">
            <v>A</v>
          </cell>
          <cell r="I1909" t="str">
            <v>BOGOTA</v>
          </cell>
          <cell r="J1909" t="str">
            <v>KENN</v>
          </cell>
        </row>
        <row r="1910">
          <cell r="A1910" t="str">
            <v>4521</v>
          </cell>
          <cell r="B1910" t="str">
            <v>KENN</v>
          </cell>
          <cell r="C1910" t="str">
            <v>KE06</v>
          </cell>
          <cell r="D1910" t="str">
            <v>KE06</v>
          </cell>
          <cell r="E1910">
            <v>44</v>
          </cell>
          <cell r="F1910" t="str">
            <v>LN</v>
          </cell>
          <cell r="G1910" t="str">
            <v>EWSD</v>
          </cell>
          <cell r="H1910" t="str">
            <v>A</v>
          </cell>
          <cell r="I1910" t="str">
            <v>BOGOTA</v>
          </cell>
          <cell r="J1910" t="str">
            <v>KENN</v>
          </cell>
        </row>
        <row r="1911">
          <cell r="A1911" t="str">
            <v>4522</v>
          </cell>
          <cell r="B1911" t="str">
            <v>KENN</v>
          </cell>
          <cell r="C1911" t="str">
            <v>KE06</v>
          </cell>
          <cell r="D1911" t="str">
            <v>KE06</v>
          </cell>
          <cell r="E1911">
            <v>44</v>
          </cell>
          <cell r="F1911" t="str">
            <v>LN</v>
          </cell>
          <cell r="G1911" t="str">
            <v>EWSD</v>
          </cell>
          <cell r="H1911" t="str">
            <v>A</v>
          </cell>
          <cell r="I1911" t="str">
            <v>BOGOTA</v>
          </cell>
          <cell r="J1911" t="str">
            <v>KENN</v>
          </cell>
        </row>
        <row r="1912">
          <cell r="A1912" t="str">
            <v>4523</v>
          </cell>
          <cell r="B1912" t="str">
            <v>KENN</v>
          </cell>
          <cell r="C1912" t="str">
            <v>KE06</v>
          </cell>
          <cell r="D1912" t="str">
            <v>KE06</v>
          </cell>
          <cell r="E1912">
            <v>44</v>
          </cell>
          <cell r="F1912" t="str">
            <v>LN</v>
          </cell>
          <cell r="G1912" t="str">
            <v>EWSD</v>
          </cell>
          <cell r="H1912" t="str">
            <v>A</v>
          </cell>
          <cell r="I1912" t="str">
            <v>BOGOTA</v>
          </cell>
          <cell r="J1912" t="str">
            <v>KENN</v>
          </cell>
        </row>
        <row r="1913">
          <cell r="A1913" t="str">
            <v>4524</v>
          </cell>
          <cell r="B1913" t="str">
            <v>KENN</v>
          </cell>
          <cell r="C1913" t="str">
            <v>KE06</v>
          </cell>
          <cell r="D1913" t="str">
            <v>KE06</v>
          </cell>
          <cell r="E1913">
            <v>44</v>
          </cell>
          <cell r="F1913" t="str">
            <v>LN</v>
          </cell>
          <cell r="G1913" t="str">
            <v>EWSD</v>
          </cell>
          <cell r="H1913" t="str">
            <v>A</v>
          </cell>
          <cell r="I1913" t="str">
            <v>BOGOTA</v>
          </cell>
          <cell r="J1913" t="str">
            <v>KENN</v>
          </cell>
        </row>
        <row r="1914">
          <cell r="A1914" t="str">
            <v>4525</v>
          </cell>
          <cell r="B1914" t="str">
            <v>KENN</v>
          </cell>
          <cell r="C1914" t="str">
            <v>KE06</v>
          </cell>
          <cell r="D1914" t="str">
            <v>KE06</v>
          </cell>
          <cell r="E1914">
            <v>44</v>
          </cell>
          <cell r="F1914" t="str">
            <v>RB</v>
          </cell>
          <cell r="G1914" t="str">
            <v>EWSD</v>
          </cell>
          <cell r="H1914" t="str">
            <v>A</v>
          </cell>
          <cell r="I1914" t="str">
            <v>BOGOTA</v>
          </cell>
          <cell r="J1914" t="str">
            <v>KENN</v>
          </cell>
        </row>
        <row r="1915">
          <cell r="A1915" t="str">
            <v>4526</v>
          </cell>
          <cell r="B1915" t="str">
            <v>KENN</v>
          </cell>
          <cell r="C1915" t="str">
            <v>KE06</v>
          </cell>
          <cell r="D1915" t="str">
            <v>KE06</v>
          </cell>
          <cell r="E1915">
            <v>44</v>
          </cell>
          <cell r="F1915" t="str">
            <v>MD</v>
          </cell>
          <cell r="G1915" t="str">
            <v>EWSD</v>
          </cell>
          <cell r="H1915" t="str">
            <v>A</v>
          </cell>
          <cell r="I1915" t="str">
            <v>BOGOTA</v>
          </cell>
          <cell r="J1915" t="str">
            <v>KENN</v>
          </cell>
        </row>
        <row r="1916">
          <cell r="A1916" t="str">
            <v>4527</v>
          </cell>
          <cell r="B1916" t="str">
            <v>KENN</v>
          </cell>
          <cell r="C1916" t="str">
            <v>KE06</v>
          </cell>
          <cell r="D1916" t="str">
            <v>KE06</v>
          </cell>
          <cell r="E1916">
            <v>44</v>
          </cell>
          <cell r="F1916" t="str">
            <v>LN</v>
          </cell>
          <cell r="G1916" t="str">
            <v>EWSD</v>
          </cell>
          <cell r="H1916" t="str">
            <v>A</v>
          </cell>
          <cell r="I1916" t="str">
            <v>BOGOTA</v>
          </cell>
          <cell r="J1916" t="str">
            <v>KENN</v>
          </cell>
        </row>
        <row r="1917">
          <cell r="A1917" t="str">
            <v>4528</v>
          </cell>
          <cell r="B1917" t="str">
            <v>KENN</v>
          </cell>
          <cell r="C1917" t="str">
            <v>KE06</v>
          </cell>
          <cell r="D1917" t="str">
            <v>KE06</v>
          </cell>
          <cell r="E1917">
            <v>44</v>
          </cell>
          <cell r="F1917" t="str">
            <v>LN</v>
          </cell>
          <cell r="G1917" t="str">
            <v>EWSD</v>
          </cell>
          <cell r="H1917" t="str">
            <v>A</v>
          </cell>
          <cell r="I1917" t="str">
            <v>BOGOTA</v>
          </cell>
          <cell r="J1917" t="str">
            <v>KENN</v>
          </cell>
        </row>
        <row r="1918">
          <cell r="A1918" t="str">
            <v>4529</v>
          </cell>
          <cell r="B1918" t="str">
            <v>KENN</v>
          </cell>
          <cell r="C1918" t="str">
            <v>KE09</v>
          </cell>
          <cell r="D1918" t="str">
            <v>KE09</v>
          </cell>
          <cell r="E1918">
            <v>44</v>
          </cell>
          <cell r="F1918" t="str">
            <v>MD</v>
          </cell>
          <cell r="G1918" t="str">
            <v>FETEX</v>
          </cell>
          <cell r="H1918" t="str">
            <v>A</v>
          </cell>
          <cell r="I1918" t="str">
            <v>BOGOTA</v>
          </cell>
          <cell r="J1918" t="str">
            <v>KENN</v>
          </cell>
        </row>
        <row r="1919">
          <cell r="A1919" t="str">
            <v>4530</v>
          </cell>
          <cell r="B1919" t="str">
            <v>KENN</v>
          </cell>
          <cell r="C1919" t="str">
            <v>KE09</v>
          </cell>
          <cell r="D1919" t="str">
            <v>KE09</v>
          </cell>
          <cell r="E1919">
            <v>44</v>
          </cell>
          <cell r="F1919" t="str">
            <v>LN</v>
          </cell>
          <cell r="G1919" t="str">
            <v>FETEX</v>
          </cell>
          <cell r="H1919" t="str">
            <v>A</v>
          </cell>
          <cell r="I1919" t="str">
            <v>BOGOTA</v>
          </cell>
          <cell r="J1919" t="str">
            <v>KENN</v>
          </cell>
        </row>
        <row r="1920">
          <cell r="A1920" t="str">
            <v>4531</v>
          </cell>
          <cell r="B1920" t="str">
            <v>KENN</v>
          </cell>
          <cell r="C1920" t="str">
            <v>KE09</v>
          </cell>
          <cell r="D1920" t="str">
            <v>KE09</v>
          </cell>
          <cell r="E1920">
            <v>44</v>
          </cell>
          <cell r="F1920" t="str">
            <v>LN</v>
          </cell>
          <cell r="G1920" t="str">
            <v>FETEX</v>
          </cell>
          <cell r="H1920" t="str">
            <v>A</v>
          </cell>
          <cell r="I1920" t="str">
            <v>BOGOTA</v>
          </cell>
          <cell r="J1920" t="str">
            <v>KENN</v>
          </cell>
        </row>
        <row r="1921">
          <cell r="A1921" t="str">
            <v>4532</v>
          </cell>
          <cell r="B1921" t="str">
            <v>KENN</v>
          </cell>
          <cell r="C1921" t="str">
            <v>KE09</v>
          </cell>
          <cell r="D1921" t="str">
            <v>KE09</v>
          </cell>
          <cell r="E1921">
            <v>44</v>
          </cell>
          <cell r="F1921" t="str">
            <v>LN</v>
          </cell>
          <cell r="G1921" t="str">
            <v>FETEX</v>
          </cell>
          <cell r="H1921" t="str">
            <v>A</v>
          </cell>
          <cell r="I1921" t="str">
            <v>BOGOTA</v>
          </cell>
          <cell r="J1921" t="str">
            <v>KENN</v>
          </cell>
        </row>
        <row r="1922">
          <cell r="A1922" t="str">
            <v>4533</v>
          </cell>
          <cell r="B1922" t="str">
            <v>KENN</v>
          </cell>
          <cell r="C1922" t="str">
            <v>KE09</v>
          </cell>
          <cell r="D1922" t="str">
            <v>KE09</v>
          </cell>
          <cell r="E1922">
            <v>44</v>
          </cell>
          <cell r="F1922" t="str">
            <v>LN</v>
          </cell>
          <cell r="G1922" t="str">
            <v>FETEX</v>
          </cell>
          <cell r="H1922" t="str">
            <v>A</v>
          </cell>
          <cell r="I1922" t="str">
            <v>BOGOTA</v>
          </cell>
          <cell r="J1922" t="str">
            <v>KENN</v>
          </cell>
        </row>
        <row r="1923">
          <cell r="A1923" t="str">
            <v>4534</v>
          </cell>
          <cell r="B1923" t="str">
            <v>KENN</v>
          </cell>
          <cell r="C1923" t="str">
            <v>KE09</v>
          </cell>
          <cell r="D1923" t="str">
            <v>KE09</v>
          </cell>
          <cell r="E1923">
            <v>44</v>
          </cell>
          <cell r="F1923" t="str">
            <v>LN</v>
          </cell>
          <cell r="G1923" t="str">
            <v>FETEX</v>
          </cell>
          <cell r="H1923" t="str">
            <v>A</v>
          </cell>
          <cell r="I1923" t="str">
            <v>BOGOTA</v>
          </cell>
          <cell r="J1923" t="str">
            <v>KENN</v>
          </cell>
        </row>
        <row r="1924">
          <cell r="A1924" t="str">
            <v>4535</v>
          </cell>
          <cell r="B1924" t="str">
            <v>KENN</v>
          </cell>
          <cell r="C1924" t="str">
            <v>KE09</v>
          </cell>
          <cell r="D1924" t="str">
            <v>KE09</v>
          </cell>
          <cell r="E1924">
            <v>44</v>
          </cell>
          <cell r="F1924" t="str">
            <v>LN</v>
          </cell>
          <cell r="G1924" t="str">
            <v>FETEX</v>
          </cell>
          <cell r="H1924" t="str">
            <v>A</v>
          </cell>
          <cell r="I1924" t="str">
            <v>BOGOTA</v>
          </cell>
          <cell r="J1924" t="str">
            <v>KENN</v>
          </cell>
        </row>
        <row r="1925">
          <cell r="A1925" t="str">
            <v>4536</v>
          </cell>
          <cell r="B1925" t="str">
            <v>KENN</v>
          </cell>
          <cell r="C1925" t="str">
            <v>KE09</v>
          </cell>
          <cell r="D1925" t="str">
            <v>KE09</v>
          </cell>
          <cell r="E1925">
            <v>44</v>
          </cell>
          <cell r="F1925" t="str">
            <v>LN</v>
          </cell>
          <cell r="G1925" t="str">
            <v>FETEX</v>
          </cell>
          <cell r="H1925" t="str">
            <v>A</v>
          </cell>
          <cell r="I1925" t="str">
            <v>BOGOTA</v>
          </cell>
          <cell r="J1925" t="str">
            <v>KENN</v>
          </cell>
        </row>
        <row r="1926">
          <cell r="A1926" t="str">
            <v>4537</v>
          </cell>
          <cell r="B1926" t="str">
            <v>KENN</v>
          </cell>
          <cell r="C1926" t="str">
            <v>KE09</v>
          </cell>
          <cell r="D1926" t="str">
            <v>KE09</v>
          </cell>
          <cell r="E1926">
            <v>44</v>
          </cell>
          <cell r="F1926" t="str">
            <v>LN</v>
          </cell>
          <cell r="G1926" t="str">
            <v>FETEX</v>
          </cell>
          <cell r="H1926" t="str">
            <v>A</v>
          </cell>
          <cell r="I1926" t="str">
            <v>BOGOTA</v>
          </cell>
          <cell r="J1926" t="str">
            <v>KENN</v>
          </cell>
        </row>
        <row r="1927">
          <cell r="A1927" t="str">
            <v>4538</v>
          </cell>
          <cell r="B1927" t="str">
            <v>KENN</v>
          </cell>
          <cell r="C1927" t="str">
            <v>KE09</v>
          </cell>
          <cell r="D1927" t="str">
            <v>KE09</v>
          </cell>
          <cell r="E1927">
            <v>44</v>
          </cell>
          <cell r="F1927" t="str">
            <v>LN</v>
          </cell>
          <cell r="G1927" t="str">
            <v>FETEX</v>
          </cell>
          <cell r="H1927" t="str">
            <v>A</v>
          </cell>
          <cell r="I1927" t="str">
            <v>BOGOTA</v>
          </cell>
          <cell r="J1927" t="str">
            <v>KENN</v>
          </cell>
        </row>
        <row r="1928">
          <cell r="A1928" t="str">
            <v>4539</v>
          </cell>
          <cell r="B1928" t="str">
            <v>KENN</v>
          </cell>
          <cell r="C1928" t="str">
            <v>KE09</v>
          </cell>
          <cell r="D1928" t="str">
            <v>KE09</v>
          </cell>
          <cell r="E1928">
            <v>44</v>
          </cell>
          <cell r="F1928" t="str">
            <v>LN</v>
          </cell>
          <cell r="G1928" t="str">
            <v>FETEX</v>
          </cell>
          <cell r="H1928" t="str">
            <v>A</v>
          </cell>
          <cell r="I1928" t="str">
            <v>BOGOTA</v>
          </cell>
          <cell r="J1928" t="str">
            <v>KENN</v>
          </cell>
        </row>
        <row r="1929">
          <cell r="A1929" t="str">
            <v>4540</v>
          </cell>
          <cell r="B1929" t="str">
            <v>KENN</v>
          </cell>
          <cell r="C1929" t="str">
            <v>KE09</v>
          </cell>
          <cell r="D1929" t="str">
            <v>KE09</v>
          </cell>
          <cell r="E1929">
            <v>44</v>
          </cell>
          <cell r="F1929" t="str">
            <v>LN</v>
          </cell>
          <cell r="G1929" t="str">
            <v>FETEX</v>
          </cell>
          <cell r="H1929" t="str">
            <v>A</v>
          </cell>
          <cell r="I1929" t="str">
            <v>BOGOTA</v>
          </cell>
          <cell r="J1929" t="str">
            <v>KENN</v>
          </cell>
        </row>
        <row r="1930">
          <cell r="A1930" t="str">
            <v>4541</v>
          </cell>
          <cell r="B1930" t="str">
            <v>KENN</v>
          </cell>
          <cell r="C1930" t="str">
            <v>KE09</v>
          </cell>
          <cell r="D1930" t="str">
            <v>KE09</v>
          </cell>
          <cell r="E1930">
            <v>44</v>
          </cell>
          <cell r="F1930" t="str">
            <v>LN</v>
          </cell>
          <cell r="G1930" t="str">
            <v>FETEX</v>
          </cell>
          <cell r="H1930" t="str">
            <v>A</v>
          </cell>
          <cell r="I1930" t="str">
            <v>BOGOTA</v>
          </cell>
          <cell r="J1930" t="str">
            <v>KENN</v>
          </cell>
        </row>
        <row r="1931">
          <cell r="A1931" t="str">
            <v>4542</v>
          </cell>
          <cell r="B1931" t="str">
            <v>KENN</v>
          </cell>
          <cell r="C1931" t="str">
            <v>KE09</v>
          </cell>
          <cell r="D1931" t="str">
            <v>KE09</v>
          </cell>
          <cell r="E1931">
            <v>44</v>
          </cell>
          <cell r="F1931" t="str">
            <v>LN</v>
          </cell>
          <cell r="G1931" t="str">
            <v>FETEX</v>
          </cell>
          <cell r="H1931" t="str">
            <v>A</v>
          </cell>
          <cell r="I1931" t="str">
            <v>BOGOTA</v>
          </cell>
          <cell r="J1931" t="str">
            <v>KENN</v>
          </cell>
        </row>
        <row r="1932">
          <cell r="A1932" t="str">
            <v>4543</v>
          </cell>
          <cell r="B1932" t="str">
            <v>KENN</v>
          </cell>
          <cell r="C1932" t="str">
            <v>KE09</v>
          </cell>
          <cell r="D1932" t="str">
            <v>KE09</v>
          </cell>
          <cell r="E1932">
            <v>44</v>
          </cell>
          <cell r="F1932" t="str">
            <v>LN</v>
          </cell>
          <cell r="G1932" t="str">
            <v>FETEX</v>
          </cell>
          <cell r="H1932" t="str">
            <v>A</v>
          </cell>
          <cell r="I1932" t="str">
            <v>BOGOTA</v>
          </cell>
          <cell r="J1932" t="str">
            <v>KENN</v>
          </cell>
        </row>
        <row r="1933">
          <cell r="A1933" t="str">
            <v>4544</v>
          </cell>
          <cell r="B1933" t="str">
            <v>KENN</v>
          </cell>
          <cell r="C1933" t="str">
            <v>KE09</v>
          </cell>
          <cell r="D1933" t="str">
            <v>KE09</v>
          </cell>
          <cell r="E1933">
            <v>44</v>
          </cell>
          <cell r="F1933" t="str">
            <v>LN</v>
          </cell>
          <cell r="G1933" t="str">
            <v>FETEX</v>
          </cell>
          <cell r="H1933" t="str">
            <v>A</v>
          </cell>
          <cell r="I1933" t="str">
            <v>BOGOTA</v>
          </cell>
          <cell r="J1933" t="str">
            <v>KENN</v>
          </cell>
        </row>
        <row r="1934">
          <cell r="A1934" t="str">
            <v>4545</v>
          </cell>
          <cell r="B1934" t="str">
            <v>KENN</v>
          </cell>
          <cell r="C1934" t="str">
            <v>KE09</v>
          </cell>
          <cell r="D1934" t="str">
            <v>KE09</v>
          </cell>
          <cell r="E1934">
            <v>44</v>
          </cell>
          <cell r="F1934" t="str">
            <v>LN</v>
          </cell>
          <cell r="G1934" t="str">
            <v>FETEX</v>
          </cell>
          <cell r="H1934" t="str">
            <v>A</v>
          </cell>
          <cell r="I1934" t="str">
            <v>BOGOTA</v>
          </cell>
          <cell r="J1934" t="str">
            <v>KENN</v>
          </cell>
        </row>
        <row r="1935">
          <cell r="A1935" t="str">
            <v>4546</v>
          </cell>
          <cell r="B1935" t="str">
            <v>KENN</v>
          </cell>
          <cell r="C1935" t="str">
            <v>KE09</v>
          </cell>
          <cell r="D1935" t="str">
            <v>KE09</v>
          </cell>
          <cell r="E1935">
            <v>44</v>
          </cell>
          <cell r="F1935" t="str">
            <v>LN</v>
          </cell>
          <cell r="G1935" t="str">
            <v>FETEX</v>
          </cell>
          <cell r="H1935" t="str">
            <v>A</v>
          </cell>
          <cell r="I1935" t="str">
            <v>BOGOTA</v>
          </cell>
          <cell r="J1935" t="str">
            <v>KENN</v>
          </cell>
        </row>
        <row r="1936">
          <cell r="A1936" t="str">
            <v>4547</v>
          </cell>
          <cell r="B1936" t="str">
            <v>KENN</v>
          </cell>
          <cell r="C1936" t="str">
            <v>KE09</v>
          </cell>
          <cell r="D1936" t="str">
            <v>KE09</v>
          </cell>
          <cell r="E1936">
            <v>44</v>
          </cell>
          <cell r="F1936" t="str">
            <v>LN</v>
          </cell>
          <cell r="G1936" t="str">
            <v>FETEX</v>
          </cell>
          <cell r="H1936" t="str">
            <v>A</v>
          </cell>
          <cell r="I1936" t="str">
            <v>BOGOTA</v>
          </cell>
          <cell r="J1936" t="str">
            <v>KENN</v>
          </cell>
        </row>
        <row r="1937">
          <cell r="A1937" t="str">
            <v>4548</v>
          </cell>
          <cell r="B1937" t="str">
            <v>KENN</v>
          </cell>
          <cell r="C1937" t="str">
            <v>KE09</v>
          </cell>
          <cell r="D1937" t="str">
            <v>KE09</v>
          </cell>
          <cell r="E1937">
            <v>44</v>
          </cell>
          <cell r="F1937" t="str">
            <v>LN</v>
          </cell>
          <cell r="G1937" t="str">
            <v>FETEX</v>
          </cell>
          <cell r="H1937" t="str">
            <v>A</v>
          </cell>
          <cell r="I1937" t="str">
            <v>BOGOTA</v>
          </cell>
          <cell r="J1937" t="str">
            <v>KENN</v>
          </cell>
        </row>
        <row r="1938">
          <cell r="A1938" t="str">
            <v>4549</v>
          </cell>
          <cell r="B1938" t="str">
            <v>KENN</v>
          </cell>
          <cell r="C1938" t="str">
            <v>KE09</v>
          </cell>
          <cell r="D1938" t="str">
            <v>KE09</v>
          </cell>
          <cell r="E1938">
            <v>44</v>
          </cell>
          <cell r="F1938" t="str">
            <v>LN</v>
          </cell>
          <cell r="G1938" t="str">
            <v>FETEX</v>
          </cell>
          <cell r="H1938" t="str">
            <v>A</v>
          </cell>
          <cell r="I1938" t="str">
            <v>BOGOTA</v>
          </cell>
          <cell r="J1938" t="str">
            <v>KENN</v>
          </cell>
        </row>
        <row r="1939">
          <cell r="A1939" t="str">
            <v>5000</v>
          </cell>
          <cell r="B1939" t="str">
            <v/>
          </cell>
          <cell r="C1939" t="str">
            <v>CV01</v>
          </cell>
          <cell r="D1939" t="str">
            <v>CV01</v>
          </cell>
          <cell r="E1939" t="str">
            <v/>
          </cell>
          <cell r="F1939" t="str">
            <v>CV</v>
          </cell>
          <cell r="G1939" t="str">
            <v>LASC</v>
          </cell>
          <cell r="H1939" t="str">
            <v>A</v>
          </cell>
          <cell r="I1939" t="str">
            <v>BOGOTA</v>
          </cell>
          <cell r="J1939" t="str">
            <v/>
          </cell>
        </row>
        <row r="1940">
          <cell r="A1940" t="str">
            <v>5001</v>
          </cell>
          <cell r="B1940" t="str">
            <v/>
          </cell>
          <cell r="C1940" t="str">
            <v>CV01</v>
          </cell>
          <cell r="D1940" t="str">
            <v>CV01</v>
          </cell>
          <cell r="E1940" t="str">
            <v/>
          </cell>
          <cell r="F1940" t="str">
            <v>CV</v>
          </cell>
          <cell r="G1940" t="str">
            <v>LASC</v>
          </cell>
          <cell r="H1940" t="str">
            <v>A</v>
          </cell>
          <cell r="I1940" t="str">
            <v>BOGOTA</v>
          </cell>
          <cell r="J1940" t="str">
            <v/>
          </cell>
        </row>
        <row r="1941">
          <cell r="A1941" t="str">
            <v>5002</v>
          </cell>
          <cell r="B1941" t="str">
            <v/>
          </cell>
          <cell r="C1941" t="str">
            <v>CV01</v>
          </cell>
          <cell r="D1941" t="str">
            <v>CV01</v>
          </cell>
          <cell r="E1941" t="str">
            <v/>
          </cell>
          <cell r="F1941" t="str">
            <v>CV</v>
          </cell>
          <cell r="G1941" t="str">
            <v>LASC</v>
          </cell>
          <cell r="H1941" t="str">
            <v>A</v>
          </cell>
          <cell r="I1941" t="str">
            <v>BOGOTA</v>
          </cell>
          <cell r="J1941" t="str">
            <v/>
          </cell>
        </row>
        <row r="1942">
          <cell r="A1942" t="str">
            <v>5003</v>
          </cell>
          <cell r="B1942" t="str">
            <v/>
          </cell>
          <cell r="C1942" t="str">
            <v>CV01</v>
          </cell>
          <cell r="D1942" t="str">
            <v>CV01</v>
          </cell>
          <cell r="E1942" t="str">
            <v/>
          </cell>
          <cell r="F1942" t="str">
            <v>CV</v>
          </cell>
          <cell r="G1942" t="str">
            <v>LASC</v>
          </cell>
          <cell r="H1942" t="str">
            <v>A</v>
          </cell>
          <cell r="I1942" t="str">
            <v>BOGOTA</v>
          </cell>
          <cell r="J1942" t="str">
            <v/>
          </cell>
        </row>
        <row r="1943">
          <cell r="A1943" t="str">
            <v>5004</v>
          </cell>
          <cell r="B1943" t="str">
            <v/>
          </cell>
          <cell r="C1943" t="str">
            <v>CV01</v>
          </cell>
          <cell r="D1943" t="str">
            <v>CV01</v>
          </cell>
          <cell r="E1943" t="str">
            <v/>
          </cell>
          <cell r="F1943" t="str">
            <v>CV</v>
          </cell>
          <cell r="G1943" t="str">
            <v>LASC</v>
          </cell>
          <cell r="H1943" t="str">
            <v>A</v>
          </cell>
          <cell r="I1943" t="str">
            <v>BOGOTA</v>
          </cell>
          <cell r="J1943" t="str">
            <v/>
          </cell>
        </row>
        <row r="1944">
          <cell r="A1944" t="str">
            <v>5005</v>
          </cell>
          <cell r="B1944" t="str">
            <v/>
          </cell>
          <cell r="C1944" t="str">
            <v>CV01</v>
          </cell>
          <cell r="D1944" t="str">
            <v>CV01</v>
          </cell>
          <cell r="E1944" t="str">
            <v/>
          </cell>
          <cell r="F1944" t="str">
            <v>CV</v>
          </cell>
          <cell r="G1944" t="str">
            <v>LASC</v>
          </cell>
          <cell r="H1944" t="str">
            <v>A</v>
          </cell>
          <cell r="I1944" t="str">
            <v>BOGOTA</v>
          </cell>
          <cell r="J1944" t="str">
            <v/>
          </cell>
        </row>
        <row r="1945">
          <cell r="A1945" t="str">
            <v>5006</v>
          </cell>
          <cell r="B1945" t="str">
            <v/>
          </cell>
          <cell r="C1945" t="str">
            <v>CV01</v>
          </cell>
          <cell r="D1945" t="str">
            <v>CV01</v>
          </cell>
          <cell r="E1945" t="str">
            <v/>
          </cell>
          <cell r="F1945" t="str">
            <v>CV</v>
          </cell>
          <cell r="G1945" t="str">
            <v>LASC</v>
          </cell>
          <cell r="H1945" t="str">
            <v>A</v>
          </cell>
          <cell r="I1945" t="str">
            <v>BOGOTA</v>
          </cell>
          <cell r="J1945" t="str">
            <v/>
          </cell>
        </row>
        <row r="1946">
          <cell r="A1946" t="str">
            <v>5007</v>
          </cell>
          <cell r="B1946" t="str">
            <v/>
          </cell>
          <cell r="C1946" t="str">
            <v>CV01</v>
          </cell>
          <cell r="D1946" t="str">
            <v>CV01</v>
          </cell>
          <cell r="E1946" t="str">
            <v/>
          </cell>
          <cell r="F1946" t="str">
            <v>CV</v>
          </cell>
          <cell r="G1946" t="str">
            <v>LASC</v>
          </cell>
          <cell r="H1946" t="str">
            <v>A</v>
          </cell>
          <cell r="I1946" t="str">
            <v>BOGOTA</v>
          </cell>
          <cell r="J1946" t="str">
            <v/>
          </cell>
        </row>
        <row r="1947">
          <cell r="A1947" t="str">
            <v>5008</v>
          </cell>
          <cell r="B1947" t="str">
            <v/>
          </cell>
          <cell r="C1947" t="str">
            <v>CV01</v>
          </cell>
          <cell r="D1947" t="str">
            <v>CV01</v>
          </cell>
          <cell r="E1947" t="str">
            <v/>
          </cell>
          <cell r="F1947" t="str">
            <v>CV</v>
          </cell>
          <cell r="G1947" t="str">
            <v>LASC</v>
          </cell>
          <cell r="H1947" t="str">
            <v>A</v>
          </cell>
          <cell r="I1947" t="str">
            <v>BOGOTA</v>
          </cell>
          <cell r="J1947" t="str">
            <v/>
          </cell>
        </row>
        <row r="1948">
          <cell r="A1948" t="str">
            <v>5009</v>
          </cell>
          <cell r="B1948" t="str">
            <v/>
          </cell>
          <cell r="C1948" t="str">
            <v>CV01</v>
          </cell>
          <cell r="D1948" t="str">
            <v>CV01</v>
          </cell>
          <cell r="E1948" t="str">
            <v/>
          </cell>
          <cell r="F1948" t="str">
            <v>CV</v>
          </cell>
          <cell r="G1948" t="str">
            <v>LASC</v>
          </cell>
          <cell r="H1948" t="str">
            <v>A</v>
          </cell>
          <cell r="I1948" t="str">
            <v>BOGOTA</v>
          </cell>
          <cell r="J1948" t="str">
            <v/>
          </cell>
        </row>
        <row r="1949">
          <cell r="A1949" t="str">
            <v>5010</v>
          </cell>
          <cell r="B1949" t="str">
            <v/>
          </cell>
          <cell r="C1949" t="str">
            <v>CV01</v>
          </cell>
          <cell r="D1949" t="str">
            <v>CV01</v>
          </cell>
          <cell r="E1949" t="str">
            <v/>
          </cell>
          <cell r="F1949" t="str">
            <v>CV</v>
          </cell>
          <cell r="G1949" t="str">
            <v>LASC</v>
          </cell>
          <cell r="H1949" t="str">
            <v>A</v>
          </cell>
          <cell r="I1949" t="str">
            <v>BOGOTA</v>
          </cell>
          <cell r="J1949" t="str">
            <v/>
          </cell>
        </row>
        <row r="1950">
          <cell r="A1950" t="str">
            <v>5011</v>
          </cell>
          <cell r="B1950" t="str">
            <v/>
          </cell>
          <cell r="C1950" t="str">
            <v>CV01</v>
          </cell>
          <cell r="D1950" t="str">
            <v>CV01</v>
          </cell>
          <cell r="E1950" t="str">
            <v/>
          </cell>
          <cell r="F1950" t="str">
            <v>CV</v>
          </cell>
          <cell r="G1950" t="str">
            <v>LASC</v>
          </cell>
          <cell r="H1950" t="str">
            <v>A</v>
          </cell>
          <cell r="I1950" t="str">
            <v>BOGOTA</v>
          </cell>
          <cell r="J1950" t="str">
            <v/>
          </cell>
        </row>
        <row r="1951">
          <cell r="A1951" t="str">
            <v>5012</v>
          </cell>
          <cell r="B1951" t="str">
            <v/>
          </cell>
          <cell r="C1951" t="str">
            <v>CV01</v>
          </cell>
          <cell r="D1951" t="str">
            <v>CV01</v>
          </cell>
          <cell r="E1951" t="str">
            <v/>
          </cell>
          <cell r="F1951" t="str">
            <v>CV</v>
          </cell>
          <cell r="G1951" t="str">
            <v>LASC</v>
          </cell>
          <cell r="H1951" t="str">
            <v>A</v>
          </cell>
          <cell r="I1951" t="str">
            <v>BOGOTA</v>
          </cell>
          <cell r="J1951" t="str">
            <v/>
          </cell>
        </row>
        <row r="1952">
          <cell r="A1952" t="str">
            <v>5013</v>
          </cell>
          <cell r="B1952" t="str">
            <v/>
          </cell>
          <cell r="C1952" t="str">
            <v>CV01</v>
          </cell>
          <cell r="D1952" t="str">
            <v>CV01</v>
          </cell>
          <cell r="E1952" t="str">
            <v/>
          </cell>
          <cell r="F1952" t="str">
            <v>CV</v>
          </cell>
          <cell r="G1952" t="str">
            <v>LASC</v>
          </cell>
          <cell r="H1952" t="str">
            <v>A</v>
          </cell>
          <cell r="I1952" t="str">
            <v>BOGOTA</v>
          </cell>
          <cell r="J1952" t="str">
            <v/>
          </cell>
        </row>
        <row r="1953">
          <cell r="A1953" t="str">
            <v>5014</v>
          </cell>
          <cell r="B1953" t="str">
            <v/>
          </cell>
          <cell r="C1953" t="str">
            <v>CV01</v>
          </cell>
          <cell r="D1953" t="str">
            <v>CV01</v>
          </cell>
          <cell r="E1953" t="str">
            <v/>
          </cell>
          <cell r="F1953" t="str">
            <v>CV</v>
          </cell>
          <cell r="G1953" t="str">
            <v>LASC</v>
          </cell>
          <cell r="H1953" t="str">
            <v>A</v>
          </cell>
          <cell r="I1953" t="str">
            <v>BOGOTA</v>
          </cell>
          <cell r="J1953" t="str">
            <v/>
          </cell>
        </row>
        <row r="1954">
          <cell r="A1954" t="str">
            <v>5015</v>
          </cell>
          <cell r="B1954" t="str">
            <v/>
          </cell>
          <cell r="C1954" t="str">
            <v>CV01</v>
          </cell>
          <cell r="D1954" t="str">
            <v>CV01</v>
          </cell>
          <cell r="E1954" t="str">
            <v/>
          </cell>
          <cell r="F1954" t="str">
            <v>CV</v>
          </cell>
          <cell r="G1954" t="str">
            <v>LASC</v>
          </cell>
          <cell r="H1954" t="str">
            <v>A</v>
          </cell>
          <cell r="I1954" t="str">
            <v>BOGOTA</v>
          </cell>
          <cell r="J1954" t="str">
            <v/>
          </cell>
        </row>
        <row r="1955">
          <cell r="A1955" t="str">
            <v>5016</v>
          </cell>
          <cell r="B1955" t="str">
            <v/>
          </cell>
          <cell r="C1955" t="str">
            <v>CV01</v>
          </cell>
          <cell r="D1955" t="str">
            <v>CV01</v>
          </cell>
          <cell r="E1955" t="str">
            <v/>
          </cell>
          <cell r="F1955" t="str">
            <v>CV</v>
          </cell>
          <cell r="G1955" t="str">
            <v>LASC</v>
          </cell>
          <cell r="H1955" t="str">
            <v>A</v>
          </cell>
          <cell r="I1955" t="str">
            <v>BOGOTA</v>
          </cell>
          <cell r="J1955" t="str">
            <v/>
          </cell>
        </row>
        <row r="1956">
          <cell r="A1956" t="str">
            <v>5017</v>
          </cell>
          <cell r="B1956" t="str">
            <v/>
          </cell>
          <cell r="C1956" t="str">
            <v>CV01</v>
          </cell>
          <cell r="D1956" t="str">
            <v>CV01</v>
          </cell>
          <cell r="E1956" t="str">
            <v/>
          </cell>
          <cell r="F1956" t="str">
            <v>CV</v>
          </cell>
          <cell r="G1956" t="str">
            <v>LASC</v>
          </cell>
          <cell r="H1956" t="str">
            <v>A</v>
          </cell>
          <cell r="I1956" t="str">
            <v>BOGOTA</v>
          </cell>
          <cell r="J1956" t="str">
            <v/>
          </cell>
        </row>
        <row r="1957">
          <cell r="A1957" t="str">
            <v>5018</v>
          </cell>
          <cell r="B1957" t="str">
            <v/>
          </cell>
          <cell r="C1957" t="str">
            <v>CV01</v>
          </cell>
          <cell r="D1957" t="str">
            <v>CV01</v>
          </cell>
          <cell r="E1957" t="str">
            <v/>
          </cell>
          <cell r="F1957" t="str">
            <v>CV</v>
          </cell>
          <cell r="G1957" t="str">
            <v>LASC</v>
          </cell>
          <cell r="H1957" t="str">
            <v>A</v>
          </cell>
          <cell r="I1957" t="str">
            <v>BOGOTA</v>
          </cell>
          <cell r="J1957" t="str">
            <v/>
          </cell>
        </row>
        <row r="1958">
          <cell r="A1958" t="str">
            <v>5019</v>
          </cell>
          <cell r="B1958" t="str">
            <v/>
          </cell>
          <cell r="C1958" t="str">
            <v>CV01</v>
          </cell>
          <cell r="D1958" t="str">
            <v>CV01</v>
          </cell>
          <cell r="E1958" t="str">
            <v/>
          </cell>
          <cell r="F1958" t="str">
            <v>CV</v>
          </cell>
          <cell r="G1958" t="str">
            <v>LASC</v>
          </cell>
          <cell r="H1958" t="str">
            <v>A</v>
          </cell>
          <cell r="I1958" t="str">
            <v>BOGOTA</v>
          </cell>
          <cell r="J1958" t="str">
            <v/>
          </cell>
        </row>
        <row r="1959">
          <cell r="A1959" t="str">
            <v>5020</v>
          </cell>
          <cell r="B1959" t="str">
            <v/>
          </cell>
          <cell r="C1959" t="str">
            <v>CV01</v>
          </cell>
          <cell r="D1959" t="str">
            <v>CV01</v>
          </cell>
          <cell r="E1959" t="str">
            <v/>
          </cell>
          <cell r="F1959" t="str">
            <v>CV</v>
          </cell>
          <cell r="G1959" t="str">
            <v>LASC</v>
          </cell>
          <cell r="H1959" t="str">
            <v>A</v>
          </cell>
          <cell r="I1959" t="str">
            <v>BOGOTA</v>
          </cell>
          <cell r="J1959" t="str">
            <v/>
          </cell>
        </row>
        <row r="1960">
          <cell r="A1960" t="str">
            <v>5021</v>
          </cell>
          <cell r="B1960" t="str">
            <v/>
          </cell>
          <cell r="C1960" t="str">
            <v>CV01</v>
          </cell>
          <cell r="D1960" t="str">
            <v>CV01</v>
          </cell>
          <cell r="E1960" t="str">
            <v/>
          </cell>
          <cell r="F1960" t="str">
            <v>CV</v>
          </cell>
          <cell r="G1960" t="str">
            <v>LASC</v>
          </cell>
          <cell r="H1960" t="str">
            <v>A</v>
          </cell>
          <cell r="I1960" t="str">
            <v>BOGOTA</v>
          </cell>
          <cell r="J1960" t="str">
            <v/>
          </cell>
        </row>
        <row r="1961">
          <cell r="A1961" t="str">
            <v>5022</v>
          </cell>
          <cell r="B1961" t="str">
            <v/>
          </cell>
          <cell r="C1961" t="str">
            <v>CV01</v>
          </cell>
          <cell r="D1961" t="str">
            <v>CV01</v>
          </cell>
          <cell r="E1961" t="str">
            <v/>
          </cell>
          <cell r="F1961" t="str">
            <v>CV</v>
          </cell>
          <cell r="G1961" t="str">
            <v>LASC</v>
          </cell>
          <cell r="H1961" t="str">
            <v>A</v>
          </cell>
          <cell r="I1961" t="str">
            <v>BOGOTA</v>
          </cell>
          <cell r="J1961" t="str">
            <v/>
          </cell>
        </row>
        <row r="1962">
          <cell r="A1962" t="str">
            <v>5023</v>
          </cell>
          <cell r="B1962" t="str">
            <v/>
          </cell>
          <cell r="C1962" t="str">
            <v>CV01</v>
          </cell>
          <cell r="D1962" t="str">
            <v>CV01</v>
          </cell>
          <cell r="E1962" t="str">
            <v/>
          </cell>
          <cell r="F1962" t="str">
            <v>CV</v>
          </cell>
          <cell r="G1962" t="str">
            <v>LASC</v>
          </cell>
          <cell r="H1962" t="str">
            <v>A</v>
          </cell>
          <cell r="I1962" t="str">
            <v>BOGOTA</v>
          </cell>
          <cell r="J1962" t="str">
            <v/>
          </cell>
        </row>
        <row r="1963">
          <cell r="A1963" t="str">
            <v>5024</v>
          </cell>
          <cell r="B1963" t="str">
            <v/>
          </cell>
          <cell r="C1963" t="str">
            <v>CV01</v>
          </cell>
          <cell r="D1963" t="str">
            <v>CV01</v>
          </cell>
          <cell r="E1963" t="str">
            <v/>
          </cell>
          <cell r="F1963" t="str">
            <v>CV</v>
          </cell>
          <cell r="G1963" t="str">
            <v>LASC</v>
          </cell>
          <cell r="H1963" t="str">
            <v>A</v>
          </cell>
          <cell r="I1963" t="str">
            <v>BOGOTA</v>
          </cell>
          <cell r="J1963" t="str">
            <v/>
          </cell>
        </row>
        <row r="1964">
          <cell r="A1964" t="str">
            <v>5025</v>
          </cell>
          <cell r="B1964" t="str">
            <v/>
          </cell>
          <cell r="C1964" t="str">
            <v>CV01</v>
          </cell>
          <cell r="D1964" t="str">
            <v>CV01</v>
          </cell>
          <cell r="E1964" t="str">
            <v/>
          </cell>
          <cell r="F1964" t="str">
            <v>CV</v>
          </cell>
          <cell r="G1964" t="str">
            <v>LASC</v>
          </cell>
          <cell r="H1964" t="str">
            <v>A</v>
          </cell>
          <cell r="I1964" t="str">
            <v>BOGOTA</v>
          </cell>
          <cell r="J1964" t="str">
            <v/>
          </cell>
        </row>
        <row r="1965">
          <cell r="A1965" t="str">
            <v>5026</v>
          </cell>
          <cell r="B1965" t="str">
            <v/>
          </cell>
          <cell r="C1965" t="str">
            <v>CV01</v>
          </cell>
          <cell r="D1965" t="str">
            <v>CV01</v>
          </cell>
          <cell r="E1965" t="str">
            <v/>
          </cell>
          <cell r="F1965" t="str">
            <v>CV</v>
          </cell>
          <cell r="G1965" t="str">
            <v>LASC</v>
          </cell>
          <cell r="H1965" t="str">
            <v>A</v>
          </cell>
          <cell r="I1965" t="str">
            <v>BOGOTA</v>
          </cell>
          <cell r="J1965" t="str">
            <v/>
          </cell>
        </row>
        <row r="1966">
          <cell r="A1966" t="str">
            <v>5027</v>
          </cell>
          <cell r="B1966" t="str">
            <v/>
          </cell>
          <cell r="C1966" t="str">
            <v>CV01</v>
          </cell>
          <cell r="D1966" t="str">
            <v>CV01</v>
          </cell>
          <cell r="E1966" t="str">
            <v/>
          </cell>
          <cell r="F1966" t="str">
            <v>CV</v>
          </cell>
          <cell r="G1966" t="str">
            <v>LASC</v>
          </cell>
          <cell r="H1966" t="str">
            <v>A</v>
          </cell>
          <cell r="I1966" t="str">
            <v>BOGOTA</v>
          </cell>
          <cell r="J1966" t="str">
            <v/>
          </cell>
        </row>
        <row r="1967">
          <cell r="A1967" t="str">
            <v>5028</v>
          </cell>
          <cell r="B1967" t="str">
            <v/>
          </cell>
          <cell r="C1967" t="str">
            <v>CV01</v>
          </cell>
          <cell r="D1967" t="str">
            <v>CV01</v>
          </cell>
          <cell r="E1967" t="str">
            <v/>
          </cell>
          <cell r="F1967" t="str">
            <v>CV</v>
          </cell>
          <cell r="G1967" t="str">
            <v>LASC</v>
          </cell>
          <cell r="H1967" t="str">
            <v>A</v>
          </cell>
          <cell r="I1967" t="str">
            <v>BOGOTA</v>
          </cell>
          <cell r="J1967" t="str">
            <v/>
          </cell>
        </row>
        <row r="1968">
          <cell r="A1968" t="str">
            <v>5029</v>
          </cell>
          <cell r="B1968" t="str">
            <v/>
          </cell>
          <cell r="C1968" t="str">
            <v>CV01</v>
          </cell>
          <cell r="D1968" t="str">
            <v>CV01</v>
          </cell>
          <cell r="E1968" t="str">
            <v/>
          </cell>
          <cell r="F1968" t="str">
            <v>CV</v>
          </cell>
          <cell r="G1968" t="str">
            <v>LASC</v>
          </cell>
          <cell r="H1968" t="str">
            <v>A</v>
          </cell>
          <cell r="I1968" t="str">
            <v>BOGOTA</v>
          </cell>
          <cell r="J1968" t="str">
            <v/>
          </cell>
        </row>
        <row r="1969">
          <cell r="A1969" t="str">
            <v>5030</v>
          </cell>
          <cell r="B1969" t="str">
            <v/>
          </cell>
          <cell r="C1969" t="str">
            <v>CV01</v>
          </cell>
          <cell r="D1969" t="str">
            <v>CV01</v>
          </cell>
          <cell r="E1969" t="str">
            <v/>
          </cell>
          <cell r="F1969" t="str">
            <v>CV</v>
          </cell>
          <cell r="G1969" t="str">
            <v>LASC</v>
          </cell>
          <cell r="H1969" t="str">
            <v>A</v>
          </cell>
          <cell r="I1969" t="str">
            <v>BOGOTA</v>
          </cell>
          <cell r="J1969" t="str">
            <v/>
          </cell>
        </row>
        <row r="1970">
          <cell r="A1970" t="str">
            <v>5031</v>
          </cell>
          <cell r="B1970" t="str">
            <v/>
          </cell>
          <cell r="C1970" t="str">
            <v>CV01</v>
          </cell>
          <cell r="D1970" t="str">
            <v>CV01</v>
          </cell>
          <cell r="E1970" t="str">
            <v/>
          </cell>
          <cell r="F1970" t="str">
            <v>CV</v>
          </cell>
          <cell r="G1970" t="str">
            <v>LASC</v>
          </cell>
          <cell r="H1970" t="str">
            <v>A</v>
          </cell>
          <cell r="I1970" t="str">
            <v>BOGOTA</v>
          </cell>
          <cell r="J1970" t="str">
            <v/>
          </cell>
        </row>
        <row r="1971">
          <cell r="A1971" t="str">
            <v>5032</v>
          </cell>
          <cell r="B1971" t="str">
            <v/>
          </cell>
          <cell r="C1971" t="str">
            <v>CV01</v>
          </cell>
          <cell r="D1971" t="str">
            <v>CV01</v>
          </cell>
          <cell r="E1971" t="str">
            <v/>
          </cell>
          <cell r="F1971" t="str">
            <v>CV</v>
          </cell>
          <cell r="G1971" t="str">
            <v>LASC</v>
          </cell>
          <cell r="H1971" t="str">
            <v>A</v>
          </cell>
          <cell r="I1971" t="str">
            <v>BOGOTA</v>
          </cell>
          <cell r="J1971" t="str">
            <v/>
          </cell>
        </row>
        <row r="1972">
          <cell r="A1972" t="str">
            <v>5033</v>
          </cell>
          <cell r="B1972" t="str">
            <v/>
          </cell>
          <cell r="C1972" t="str">
            <v>CV01</v>
          </cell>
          <cell r="D1972" t="str">
            <v>CV01</v>
          </cell>
          <cell r="E1972" t="str">
            <v/>
          </cell>
          <cell r="F1972" t="str">
            <v>CV</v>
          </cell>
          <cell r="G1972" t="str">
            <v>LASC</v>
          </cell>
          <cell r="H1972" t="str">
            <v>A</v>
          </cell>
          <cell r="I1972" t="str">
            <v>BOGOTA</v>
          </cell>
          <cell r="J1972" t="str">
            <v/>
          </cell>
        </row>
        <row r="1973">
          <cell r="A1973" t="str">
            <v>5034</v>
          </cell>
          <cell r="B1973" t="str">
            <v/>
          </cell>
          <cell r="C1973" t="str">
            <v>CV01</v>
          </cell>
          <cell r="D1973" t="str">
            <v>CV01</v>
          </cell>
          <cell r="E1973" t="str">
            <v/>
          </cell>
          <cell r="F1973" t="str">
            <v>CV</v>
          </cell>
          <cell r="G1973" t="str">
            <v>LASC</v>
          </cell>
          <cell r="H1973" t="str">
            <v>A</v>
          </cell>
          <cell r="I1973" t="str">
            <v>BOGOTA</v>
          </cell>
          <cell r="J1973" t="str">
            <v/>
          </cell>
        </row>
        <row r="1974">
          <cell r="A1974" t="str">
            <v>5035</v>
          </cell>
          <cell r="B1974" t="str">
            <v/>
          </cell>
          <cell r="C1974" t="str">
            <v>CV01</v>
          </cell>
          <cell r="D1974" t="str">
            <v>CV01</v>
          </cell>
          <cell r="E1974" t="str">
            <v/>
          </cell>
          <cell r="F1974" t="str">
            <v>CV</v>
          </cell>
          <cell r="G1974" t="str">
            <v>LASC</v>
          </cell>
          <cell r="H1974" t="str">
            <v>A</v>
          </cell>
          <cell r="I1974" t="str">
            <v>BOGOTA</v>
          </cell>
          <cell r="J1974" t="str">
            <v/>
          </cell>
        </row>
        <row r="1975">
          <cell r="A1975" t="str">
            <v>5036</v>
          </cell>
          <cell r="B1975" t="str">
            <v/>
          </cell>
          <cell r="C1975" t="str">
            <v>CV01</v>
          </cell>
          <cell r="D1975" t="str">
            <v>CV01</v>
          </cell>
          <cell r="E1975" t="str">
            <v/>
          </cell>
          <cell r="F1975" t="str">
            <v>CV</v>
          </cell>
          <cell r="G1975" t="str">
            <v>LASC</v>
          </cell>
          <cell r="H1975" t="str">
            <v>A</v>
          </cell>
          <cell r="I1975" t="str">
            <v>BOGOTA</v>
          </cell>
          <cell r="J1975" t="str">
            <v/>
          </cell>
        </row>
        <row r="1976">
          <cell r="A1976" t="str">
            <v>5037</v>
          </cell>
          <cell r="B1976" t="str">
            <v/>
          </cell>
          <cell r="C1976" t="str">
            <v>CV01</v>
          </cell>
          <cell r="D1976" t="str">
            <v>CV01</v>
          </cell>
          <cell r="E1976" t="str">
            <v/>
          </cell>
          <cell r="F1976" t="str">
            <v>CV</v>
          </cell>
          <cell r="G1976" t="str">
            <v>LASC</v>
          </cell>
          <cell r="H1976" t="str">
            <v>A</v>
          </cell>
          <cell r="I1976" t="str">
            <v>BOGOTA</v>
          </cell>
          <cell r="J1976" t="str">
            <v/>
          </cell>
        </row>
        <row r="1977">
          <cell r="A1977" t="str">
            <v>5038</v>
          </cell>
          <cell r="B1977" t="str">
            <v/>
          </cell>
          <cell r="C1977" t="str">
            <v>CV01</v>
          </cell>
          <cell r="D1977" t="str">
            <v>CV01</v>
          </cell>
          <cell r="E1977" t="str">
            <v/>
          </cell>
          <cell r="F1977" t="str">
            <v>CV</v>
          </cell>
          <cell r="G1977" t="str">
            <v>LASC</v>
          </cell>
          <cell r="H1977" t="str">
            <v>A</v>
          </cell>
          <cell r="I1977" t="str">
            <v>BOGOTA</v>
          </cell>
          <cell r="J1977" t="str">
            <v/>
          </cell>
        </row>
        <row r="1978">
          <cell r="A1978" t="str">
            <v>5039</v>
          </cell>
          <cell r="B1978" t="str">
            <v/>
          </cell>
          <cell r="C1978" t="str">
            <v>CV01</v>
          </cell>
          <cell r="D1978" t="str">
            <v>CV01</v>
          </cell>
          <cell r="E1978" t="str">
            <v/>
          </cell>
          <cell r="F1978" t="str">
            <v>CV</v>
          </cell>
          <cell r="G1978" t="str">
            <v>LASC</v>
          </cell>
          <cell r="H1978" t="str">
            <v>A</v>
          </cell>
          <cell r="I1978" t="str">
            <v>BOGOTA</v>
          </cell>
          <cell r="J1978" t="str">
            <v/>
          </cell>
        </row>
        <row r="1979">
          <cell r="A1979" t="str">
            <v>5040</v>
          </cell>
          <cell r="B1979" t="str">
            <v/>
          </cell>
          <cell r="C1979" t="str">
            <v>CV01</v>
          </cell>
          <cell r="D1979" t="str">
            <v>CV01</v>
          </cell>
          <cell r="E1979" t="str">
            <v/>
          </cell>
          <cell r="F1979" t="str">
            <v>CV</v>
          </cell>
          <cell r="G1979" t="str">
            <v>LASC</v>
          </cell>
          <cell r="H1979" t="str">
            <v>A</v>
          </cell>
          <cell r="I1979" t="str">
            <v>BOGOTA</v>
          </cell>
          <cell r="J1979" t="str">
            <v/>
          </cell>
        </row>
        <row r="1980">
          <cell r="A1980" t="str">
            <v>5041</v>
          </cell>
          <cell r="B1980" t="str">
            <v/>
          </cell>
          <cell r="C1980" t="str">
            <v>CV01</v>
          </cell>
          <cell r="D1980" t="str">
            <v>CV01</v>
          </cell>
          <cell r="E1980" t="str">
            <v/>
          </cell>
          <cell r="F1980" t="str">
            <v>CV</v>
          </cell>
          <cell r="G1980" t="str">
            <v>LASC</v>
          </cell>
          <cell r="H1980" t="str">
            <v>A</v>
          </cell>
          <cell r="I1980" t="str">
            <v>BOGOTA</v>
          </cell>
          <cell r="J1980" t="str">
            <v/>
          </cell>
        </row>
        <row r="1981">
          <cell r="A1981" t="str">
            <v>5042</v>
          </cell>
          <cell r="B1981" t="str">
            <v/>
          </cell>
          <cell r="C1981" t="str">
            <v>CV01</v>
          </cell>
          <cell r="D1981" t="str">
            <v>CV01</v>
          </cell>
          <cell r="E1981" t="str">
            <v/>
          </cell>
          <cell r="F1981" t="str">
            <v>CV</v>
          </cell>
          <cell r="G1981" t="str">
            <v>LASC</v>
          </cell>
          <cell r="H1981" t="str">
            <v>A</v>
          </cell>
          <cell r="I1981" t="str">
            <v>BOGOTA</v>
          </cell>
          <cell r="J1981" t="str">
            <v/>
          </cell>
        </row>
        <row r="1982">
          <cell r="A1982" t="str">
            <v>5043</v>
          </cell>
          <cell r="B1982" t="str">
            <v/>
          </cell>
          <cell r="C1982" t="str">
            <v>CV01</v>
          </cell>
          <cell r="D1982" t="str">
            <v>CV01</v>
          </cell>
          <cell r="E1982" t="str">
            <v/>
          </cell>
          <cell r="F1982" t="str">
            <v>CV</v>
          </cell>
          <cell r="G1982" t="str">
            <v>LASC</v>
          </cell>
          <cell r="H1982" t="str">
            <v>A</v>
          </cell>
          <cell r="I1982" t="str">
            <v>BOGOTA</v>
          </cell>
          <cell r="J1982" t="str">
            <v/>
          </cell>
        </row>
        <row r="1983">
          <cell r="A1983" t="str">
            <v>5044</v>
          </cell>
          <cell r="B1983" t="str">
            <v/>
          </cell>
          <cell r="C1983" t="str">
            <v>CV01</v>
          </cell>
          <cell r="D1983" t="str">
            <v>CV01</v>
          </cell>
          <cell r="E1983" t="str">
            <v/>
          </cell>
          <cell r="F1983" t="str">
            <v>CV</v>
          </cell>
          <cell r="G1983" t="str">
            <v>LASC</v>
          </cell>
          <cell r="H1983" t="str">
            <v>A</v>
          </cell>
          <cell r="I1983" t="str">
            <v>BOGOTA</v>
          </cell>
          <cell r="J1983" t="str">
            <v/>
          </cell>
        </row>
        <row r="1984">
          <cell r="A1984" t="str">
            <v>5045</v>
          </cell>
          <cell r="B1984" t="str">
            <v/>
          </cell>
          <cell r="C1984" t="str">
            <v>CV01</v>
          </cell>
          <cell r="D1984" t="str">
            <v>CV01</v>
          </cell>
          <cell r="E1984" t="str">
            <v/>
          </cell>
          <cell r="F1984" t="str">
            <v>CV</v>
          </cell>
          <cell r="G1984" t="str">
            <v>LASC</v>
          </cell>
          <cell r="H1984" t="str">
            <v>A</v>
          </cell>
          <cell r="I1984" t="str">
            <v>BOGOTA</v>
          </cell>
          <cell r="J1984" t="str">
            <v/>
          </cell>
        </row>
        <row r="1985">
          <cell r="A1985" t="str">
            <v>5046</v>
          </cell>
          <cell r="B1985" t="str">
            <v/>
          </cell>
          <cell r="C1985" t="str">
            <v>CV01</v>
          </cell>
          <cell r="D1985" t="str">
            <v>CV01</v>
          </cell>
          <cell r="E1985" t="str">
            <v/>
          </cell>
          <cell r="F1985" t="str">
            <v>CV</v>
          </cell>
          <cell r="G1985" t="str">
            <v>LASC</v>
          </cell>
          <cell r="H1985" t="str">
            <v>A</v>
          </cell>
          <cell r="I1985" t="str">
            <v>BOGOTA</v>
          </cell>
          <cell r="J1985" t="str">
            <v/>
          </cell>
        </row>
        <row r="1986">
          <cell r="A1986" t="str">
            <v>5047</v>
          </cell>
          <cell r="B1986" t="str">
            <v/>
          </cell>
          <cell r="C1986" t="str">
            <v>CV01</v>
          </cell>
          <cell r="D1986" t="str">
            <v>CV01</v>
          </cell>
          <cell r="E1986" t="str">
            <v/>
          </cell>
          <cell r="F1986" t="str">
            <v>CV</v>
          </cell>
          <cell r="G1986" t="str">
            <v>LASC</v>
          </cell>
          <cell r="H1986" t="str">
            <v>A</v>
          </cell>
          <cell r="I1986" t="str">
            <v>BOGOTA</v>
          </cell>
          <cell r="J1986" t="str">
            <v/>
          </cell>
        </row>
        <row r="1987">
          <cell r="A1987" t="str">
            <v>5048</v>
          </cell>
          <cell r="B1987" t="str">
            <v/>
          </cell>
          <cell r="C1987" t="str">
            <v>CV01</v>
          </cell>
          <cell r="D1987" t="str">
            <v>CV01</v>
          </cell>
          <cell r="E1987" t="str">
            <v/>
          </cell>
          <cell r="F1987" t="str">
            <v>CV</v>
          </cell>
          <cell r="G1987" t="str">
            <v>LASC</v>
          </cell>
          <cell r="H1987" t="str">
            <v>A</v>
          </cell>
          <cell r="I1987" t="str">
            <v>BOGOTA</v>
          </cell>
          <cell r="J1987" t="str">
            <v/>
          </cell>
        </row>
        <row r="1988">
          <cell r="A1988" t="str">
            <v>5049</v>
          </cell>
          <cell r="B1988" t="str">
            <v/>
          </cell>
          <cell r="C1988" t="str">
            <v>CV01</v>
          </cell>
          <cell r="D1988" t="str">
            <v>CV01</v>
          </cell>
          <cell r="E1988" t="str">
            <v/>
          </cell>
          <cell r="F1988" t="str">
            <v>CV</v>
          </cell>
          <cell r="G1988" t="str">
            <v>LASC</v>
          </cell>
          <cell r="H1988" t="str">
            <v>A</v>
          </cell>
          <cell r="I1988" t="str">
            <v>BOGOTA</v>
          </cell>
          <cell r="J1988" t="str">
            <v/>
          </cell>
        </row>
        <row r="1989">
          <cell r="A1989" t="str">
            <v>5050</v>
          </cell>
          <cell r="B1989" t="str">
            <v/>
          </cell>
          <cell r="C1989" t="str">
            <v>CV01</v>
          </cell>
          <cell r="D1989" t="str">
            <v>CV01</v>
          </cell>
          <cell r="E1989" t="str">
            <v/>
          </cell>
          <cell r="F1989" t="str">
            <v>CV</v>
          </cell>
          <cell r="G1989" t="str">
            <v>LASC</v>
          </cell>
          <cell r="H1989" t="str">
            <v>A</v>
          </cell>
          <cell r="I1989" t="str">
            <v>BOGOTA</v>
          </cell>
          <cell r="J1989" t="str">
            <v/>
          </cell>
        </row>
        <row r="1990">
          <cell r="A1990" t="str">
            <v>5051</v>
          </cell>
          <cell r="B1990" t="str">
            <v/>
          </cell>
          <cell r="C1990" t="str">
            <v>CV01</v>
          </cell>
          <cell r="D1990" t="str">
            <v>CV01</v>
          </cell>
          <cell r="E1990" t="str">
            <v/>
          </cell>
          <cell r="F1990" t="str">
            <v>CV</v>
          </cell>
          <cell r="G1990" t="str">
            <v>LASC</v>
          </cell>
          <cell r="H1990" t="str">
            <v>A</v>
          </cell>
          <cell r="I1990" t="str">
            <v>BOGOTA</v>
          </cell>
          <cell r="J1990" t="str">
            <v/>
          </cell>
        </row>
        <row r="1991">
          <cell r="A1991" t="str">
            <v>5052</v>
          </cell>
          <cell r="B1991" t="str">
            <v/>
          </cell>
          <cell r="C1991" t="str">
            <v>CV01</v>
          </cell>
          <cell r="D1991" t="str">
            <v>CV01</v>
          </cell>
          <cell r="E1991" t="str">
            <v/>
          </cell>
          <cell r="F1991" t="str">
            <v>CV</v>
          </cell>
          <cell r="G1991" t="str">
            <v>LASC</v>
          </cell>
          <cell r="H1991" t="str">
            <v>A</v>
          </cell>
          <cell r="I1991" t="str">
            <v>BOGOTA</v>
          </cell>
          <cell r="J1991" t="str">
            <v/>
          </cell>
        </row>
        <row r="1992">
          <cell r="A1992" t="str">
            <v>5053</v>
          </cell>
          <cell r="B1992" t="str">
            <v/>
          </cell>
          <cell r="C1992" t="str">
            <v>CV01</v>
          </cell>
          <cell r="D1992" t="str">
            <v>CV01</v>
          </cell>
          <cell r="E1992" t="str">
            <v/>
          </cell>
          <cell r="F1992" t="str">
            <v>CV</v>
          </cell>
          <cell r="G1992" t="str">
            <v>LASC</v>
          </cell>
          <cell r="H1992" t="str">
            <v>A</v>
          </cell>
          <cell r="I1992" t="str">
            <v>BOGOTA</v>
          </cell>
          <cell r="J1992" t="str">
            <v/>
          </cell>
        </row>
        <row r="1993">
          <cell r="A1993" t="str">
            <v>5054</v>
          </cell>
          <cell r="B1993" t="str">
            <v/>
          </cell>
          <cell r="C1993" t="str">
            <v>CV01</v>
          </cell>
          <cell r="D1993" t="str">
            <v>CV01</v>
          </cell>
          <cell r="E1993" t="str">
            <v/>
          </cell>
          <cell r="F1993" t="str">
            <v>CV</v>
          </cell>
          <cell r="G1993" t="str">
            <v>LASC</v>
          </cell>
          <cell r="H1993" t="str">
            <v>A</v>
          </cell>
          <cell r="I1993" t="str">
            <v>BOGOTA</v>
          </cell>
          <cell r="J1993" t="str">
            <v/>
          </cell>
        </row>
        <row r="1994">
          <cell r="A1994" t="str">
            <v>5055</v>
          </cell>
          <cell r="B1994" t="str">
            <v/>
          </cell>
          <cell r="C1994" t="str">
            <v>CV01</v>
          </cell>
          <cell r="D1994" t="str">
            <v>CV01</v>
          </cell>
          <cell r="E1994" t="str">
            <v/>
          </cell>
          <cell r="F1994" t="str">
            <v>CV</v>
          </cell>
          <cell r="G1994" t="str">
            <v>LASC</v>
          </cell>
          <cell r="H1994" t="str">
            <v>A</v>
          </cell>
          <cell r="I1994" t="str">
            <v>BOGOTA</v>
          </cell>
          <cell r="J1994" t="str">
            <v/>
          </cell>
        </row>
        <row r="1995">
          <cell r="A1995" t="str">
            <v>5056</v>
          </cell>
          <cell r="B1995" t="str">
            <v/>
          </cell>
          <cell r="C1995" t="str">
            <v>CV01</v>
          </cell>
          <cell r="D1995" t="str">
            <v>CV01</v>
          </cell>
          <cell r="E1995" t="str">
            <v/>
          </cell>
          <cell r="F1995" t="str">
            <v>CV</v>
          </cell>
          <cell r="G1995" t="str">
            <v>LASC</v>
          </cell>
          <cell r="H1995" t="str">
            <v>A</v>
          </cell>
          <cell r="I1995" t="str">
            <v>BOGOTA</v>
          </cell>
          <cell r="J1995" t="str">
            <v/>
          </cell>
        </row>
        <row r="1996">
          <cell r="A1996" t="str">
            <v>5057</v>
          </cell>
          <cell r="B1996" t="str">
            <v/>
          </cell>
          <cell r="C1996" t="str">
            <v>CV01</v>
          </cell>
          <cell r="D1996" t="str">
            <v>CV01</v>
          </cell>
          <cell r="E1996" t="str">
            <v/>
          </cell>
          <cell r="F1996" t="str">
            <v>CV</v>
          </cell>
          <cell r="G1996" t="str">
            <v>LASC</v>
          </cell>
          <cell r="H1996" t="str">
            <v>A</v>
          </cell>
          <cell r="I1996" t="str">
            <v>BOGOTA</v>
          </cell>
          <cell r="J1996" t="str">
            <v/>
          </cell>
        </row>
        <row r="1997">
          <cell r="A1997" t="str">
            <v>5058</v>
          </cell>
          <cell r="B1997" t="str">
            <v/>
          </cell>
          <cell r="C1997" t="str">
            <v>CV01</v>
          </cell>
          <cell r="D1997" t="str">
            <v>CV01</v>
          </cell>
          <cell r="E1997" t="str">
            <v/>
          </cell>
          <cell r="F1997" t="str">
            <v>CV</v>
          </cell>
          <cell r="G1997" t="str">
            <v>LASC</v>
          </cell>
          <cell r="H1997" t="str">
            <v>A</v>
          </cell>
          <cell r="I1997" t="str">
            <v>BOGOTA</v>
          </cell>
          <cell r="J1997" t="str">
            <v/>
          </cell>
        </row>
        <row r="1998">
          <cell r="A1998" t="str">
            <v>5059</v>
          </cell>
          <cell r="B1998" t="str">
            <v/>
          </cell>
          <cell r="C1998" t="str">
            <v>CV01</v>
          </cell>
          <cell r="D1998" t="str">
            <v>CV01</v>
          </cell>
          <cell r="E1998" t="str">
            <v/>
          </cell>
          <cell r="F1998" t="str">
            <v>CV</v>
          </cell>
          <cell r="G1998" t="str">
            <v>LASC</v>
          </cell>
          <cell r="H1998" t="str">
            <v>A</v>
          </cell>
          <cell r="I1998" t="str">
            <v>BOGOTA</v>
          </cell>
          <cell r="J1998" t="str">
            <v/>
          </cell>
        </row>
        <row r="1999">
          <cell r="A1999" t="str">
            <v>5060</v>
          </cell>
          <cell r="B1999" t="str">
            <v/>
          </cell>
          <cell r="C1999" t="str">
            <v>CV01</v>
          </cell>
          <cell r="D1999" t="str">
            <v>CV01</v>
          </cell>
          <cell r="E1999" t="str">
            <v/>
          </cell>
          <cell r="F1999" t="str">
            <v>CV</v>
          </cell>
          <cell r="G1999" t="str">
            <v>LASC</v>
          </cell>
          <cell r="H1999" t="str">
            <v>A</v>
          </cell>
          <cell r="I1999" t="str">
            <v>BOGOTA</v>
          </cell>
          <cell r="J1999" t="str">
            <v/>
          </cell>
        </row>
        <row r="2000">
          <cell r="A2000" t="str">
            <v>5061</v>
          </cell>
          <cell r="B2000" t="str">
            <v/>
          </cell>
          <cell r="C2000" t="str">
            <v>CV01</v>
          </cell>
          <cell r="D2000" t="str">
            <v>CV01</v>
          </cell>
          <cell r="E2000" t="str">
            <v/>
          </cell>
          <cell r="F2000" t="str">
            <v>CV</v>
          </cell>
          <cell r="G2000" t="str">
            <v>LASC</v>
          </cell>
          <cell r="H2000" t="str">
            <v>A</v>
          </cell>
          <cell r="I2000" t="str">
            <v>BOGOTA</v>
          </cell>
          <cell r="J2000" t="str">
            <v/>
          </cell>
        </row>
        <row r="2001">
          <cell r="A2001" t="str">
            <v>5062</v>
          </cell>
          <cell r="B2001" t="str">
            <v/>
          </cell>
          <cell r="C2001" t="str">
            <v>CV01</v>
          </cell>
          <cell r="D2001" t="str">
            <v>CV01</v>
          </cell>
          <cell r="E2001" t="str">
            <v/>
          </cell>
          <cell r="F2001" t="str">
            <v>CV</v>
          </cell>
          <cell r="G2001" t="str">
            <v>LASC</v>
          </cell>
          <cell r="H2001" t="str">
            <v>A</v>
          </cell>
          <cell r="I2001" t="str">
            <v>BOGOTA</v>
          </cell>
          <cell r="J2001" t="str">
            <v/>
          </cell>
        </row>
        <row r="2002">
          <cell r="A2002" t="str">
            <v>5063</v>
          </cell>
          <cell r="B2002" t="str">
            <v/>
          </cell>
          <cell r="C2002" t="str">
            <v>CV01</v>
          </cell>
          <cell r="D2002" t="str">
            <v>CV01</v>
          </cell>
          <cell r="E2002" t="str">
            <v/>
          </cell>
          <cell r="F2002" t="str">
            <v>CV</v>
          </cell>
          <cell r="G2002" t="str">
            <v>LASC</v>
          </cell>
          <cell r="H2002" t="str">
            <v>A</v>
          </cell>
          <cell r="I2002" t="str">
            <v>BOGOTA</v>
          </cell>
          <cell r="J2002" t="str">
            <v/>
          </cell>
        </row>
        <row r="2003">
          <cell r="A2003" t="str">
            <v>5064</v>
          </cell>
          <cell r="B2003" t="str">
            <v/>
          </cell>
          <cell r="C2003" t="str">
            <v>CV01</v>
          </cell>
          <cell r="D2003" t="str">
            <v>CV01</v>
          </cell>
          <cell r="E2003" t="str">
            <v/>
          </cell>
          <cell r="F2003" t="str">
            <v>CV</v>
          </cell>
          <cell r="G2003" t="str">
            <v>LASC</v>
          </cell>
          <cell r="H2003" t="str">
            <v>A</v>
          </cell>
          <cell r="I2003" t="str">
            <v>BOGOTA</v>
          </cell>
          <cell r="J2003" t="str">
            <v/>
          </cell>
        </row>
        <row r="2004">
          <cell r="A2004" t="str">
            <v>5065</v>
          </cell>
          <cell r="B2004" t="str">
            <v/>
          </cell>
          <cell r="C2004" t="str">
            <v>CV01</v>
          </cell>
          <cell r="D2004" t="str">
            <v>CV01</v>
          </cell>
          <cell r="E2004" t="str">
            <v/>
          </cell>
          <cell r="F2004" t="str">
            <v>CV</v>
          </cell>
          <cell r="G2004" t="str">
            <v>LASC</v>
          </cell>
          <cell r="H2004" t="str">
            <v>A</v>
          </cell>
          <cell r="I2004" t="str">
            <v>BOGOTA</v>
          </cell>
          <cell r="J2004" t="str">
            <v/>
          </cell>
        </row>
        <row r="2005">
          <cell r="A2005" t="str">
            <v>5066</v>
          </cell>
          <cell r="B2005" t="str">
            <v/>
          </cell>
          <cell r="C2005" t="str">
            <v>CV01</v>
          </cell>
          <cell r="D2005" t="str">
            <v>CV01</v>
          </cell>
          <cell r="E2005" t="str">
            <v/>
          </cell>
          <cell r="F2005" t="str">
            <v>CV</v>
          </cell>
          <cell r="G2005" t="str">
            <v>LASC</v>
          </cell>
          <cell r="H2005" t="str">
            <v>A</v>
          </cell>
          <cell r="I2005" t="str">
            <v>BOGOTA</v>
          </cell>
          <cell r="J2005" t="str">
            <v/>
          </cell>
        </row>
        <row r="2006">
          <cell r="A2006" t="str">
            <v>5067</v>
          </cell>
          <cell r="B2006" t="str">
            <v/>
          </cell>
          <cell r="C2006" t="str">
            <v>CV01</v>
          </cell>
          <cell r="D2006" t="str">
            <v>CV01</v>
          </cell>
          <cell r="E2006" t="str">
            <v/>
          </cell>
          <cell r="F2006" t="str">
            <v>CV</v>
          </cell>
          <cell r="G2006" t="str">
            <v>LASC</v>
          </cell>
          <cell r="H2006" t="str">
            <v>A</v>
          </cell>
          <cell r="I2006" t="str">
            <v>BOGOTA</v>
          </cell>
          <cell r="J2006" t="str">
            <v/>
          </cell>
        </row>
        <row r="2007">
          <cell r="A2007" t="str">
            <v>5068</v>
          </cell>
          <cell r="B2007" t="str">
            <v/>
          </cell>
          <cell r="C2007" t="str">
            <v>CV01</v>
          </cell>
          <cell r="D2007" t="str">
            <v>CV01</v>
          </cell>
          <cell r="E2007" t="str">
            <v/>
          </cell>
          <cell r="F2007" t="str">
            <v>CV</v>
          </cell>
          <cell r="G2007" t="str">
            <v>LASC</v>
          </cell>
          <cell r="H2007" t="str">
            <v>A</v>
          </cell>
          <cell r="I2007" t="str">
            <v>BOGOTA</v>
          </cell>
          <cell r="J2007" t="str">
            <v/>
          </cell>
        </row>
        <row r="2008">
          <cell r="A2008" t="str">
            <v>5069</v>
          </cell>
          <cell r="B2008" t="str">
            <v/>
          </cell>
          <cell r="C2008" t="str">
            <v>CV01</v>
          </cell>
          <cell r="D2008" t="str">
            <v>CV01</v>
          </cell>
          <cell r="E2008" t="str">
            <v/>
          </cell>
          <cell r="F2008" t="str">
            <v>CV</v>
          </cell>
          <cell r="G2008" t="str">
            <v>LASC</v>
          </cell>
          <cell r="H2008" t="str">
            <v>A</v>
          </cell>
          <cell r="I2008" t="str">
            <v>BOGOTA</v>
          </cell>
          <cell r="J2008" t="str">
            <v/>
          </cell>
        </row>
        <row r="2009">
          <cell r="A2009" t="str">
            <v>5070</v>
          </cell>
          <cell r="B2009" t="str">
            <v/>
          </cell>
          <cell r="C2009" t="str">
            <v>CV01</v>
          </cell>
          <cell r="D2009" t="str">
            <v>CV01</v>
          </cell>
          <cell r="E2009" t="str">
            <v/>
          </cell>
          <cell r="F2009" t="str">
            <v>CV</v>
          </cell>
          <cell r="G2009" t="str">
            <v>LASC</v>
          </cell>
          <cell r="H2009" t="str">
            <v>A</v>
          </cell>
          <cell r="I2009" t="str">
            <v>BOGOTA</v>
          </cell>
          <cell r="J2009" t="str">
            <v/>
          </cell>
        </row>
        <row r="2010">
          <cell r="A2010" t="str">
            <v>5071</v>
          </cell>
          <cell r="B2010" t="str">
            <v/>
          </cell>
          <cell r="C2010" t="str">
            <v>CV01</v>
          </cell>
          <cell r="D2010" t="str">
            <v>CV01</v>
          </cell>
          <cell r="E2010" t="str">
            <v/>
          </cell>
          <cell r="F2010" t="str">
            <v>CV</v>
          </cell>
          <cell r="G2010" t="str">
            <v>LASC</v>
          </cell>
          <cell r="H2010" t="str">
            <v>A</v>
          </cell>
          <cell r="I2010" t="str">
            <v>BOGOTA</v>
          </cell>
          <cell r="J2010" t="str">
            <v/>
          </cell>
        </row>
        <row r="2011">
          <cell r="A2011" t="str">
            <v>5072</v>
          </cell>
          <cell r="B2011" t="str">
            <v/>
          </cell>
          <cell r="C2011" t="str">
            <v>CV01</v>
          </cell>
          <cell r="D2011" t="str">
            <v>CV01</v>
          </cell>
          <cell r="E2011" t="str">
            <v/>
          </cell>
          <cell r="F2011" t="str">
            <v>CV</v>
          </cell>
          <cell r="G2011" t="str">
            <v>LASC</v>
          </cell>
          <cell r="H2011" t="str">
            <v>A</v>
          </cell>
          <cell r="I2011" t="str">
            <v>BOGOTA</v>
          </cell>
          <cell r="J2011" t="str">
            <v/>
          </cell>
        </row>
        <row r="2012">
          <cell r="A2012" t="str">
            <v>5073</v>
          </cell>
          <cell r="B2012" t="str">
            <v/>
          </cell>
          <cell r="C2012" t="str">
            <v>CV01</v>
          </cell>
          <cell r="D2012" t="str">
            <v>CV01</v>
          </cell>
          <cell r="E2012" t="str">
            <v/>
          </cell>
          <cell r="F2012" t="str">
            <v>CV</v>
          </cell>
          <cell r="G2012" t="str">
            <v>LASC</v>
          </cell>
          <cell r="H2012" t="str">
            <v>A</v>
          </cell>
          <cell r="I2012" t="str">
            <v>BOGOTA</v>
          </cell>
          <cell r="J2012" t="str">
            <v/>
          </cell>
        </row>
        <row r="2013">
          <cell r="A2013" t="str">
            <v>5074</v>
          </cell>
          <cell r="B2013" t="str">
            <v/>
          </cell>
          <cell r="C2013" t="str">
            <v>CV01</v>
          </cell>
          <cell r="D2013" t="str">
            <v>CV01</v>
          </cell>
          <cell r="E2013" t="str">
            <v/>
          </cell>
          <cell r="F2013" t="str">
            <v>CV</v>
          </cell>
          <cell r="G2013" t="str">
            <v>LASC</v>
          </cell>
          <cell r="H2013" t="str">
            <v>A</v>
          </cell>
          <cell r="I2013" t="str">
            <v>BOGOTA</v>
          </cell>
          <cell r="J2013" t="str">
            <v/>
          </cell>
        </row>
        <row r="2014">
          <cell r="A2014" t="str">
            <v>5075</v>
          </cell>
          <cell r="B2014" t="str">
            <v/>
          </cell>
          <cell r="C2014" t="str">
            <v>CV01</v>
          </cell>
          <cell r="D2014" t="str">
            <v>CV01</v>
          </cell>
          <cell r="E2014" t="str">
            <v/>
          </cell>
          <cell r="F2014" t="str">
            <v>CV</v>
          </cell>
          <cell r="G2014" t="str">
            <v>LASC</v>
          </cell>
          <cell r="H2014" t="str">
            <v>A</v>
          </cell>
          <cell r="I2014" t="str">
            <v>BOGOTA</v>
          </cell>
          <cell r="J2014" t="str">
            <v/>
          </cell>
        </row>
        <row r="2015">
          <cell r="A2015" t="str">
            <v>5076</v>
          </cell>
          <cell r="B2015" t="str">
            <v/>
          </cell>
          <cell r="C2015" t="str">
            <v>CV01</v>
          </cell>
          <cell r="D2015" t="str">
            <v>CV01</v>
          </cell>
          <cell r="E2015" t="str">
            <v/>
          </cell>
          <cell r="F2015" t="str">
            <v>CV</v>
          </cell>
          <cell r="G2015" t="str">
            <v>LASC</v>
          </cell>
          <cell r="H2015" t="str">
            <v>A</v>
          </cell>
          <cell r="I2015" t="str">
            <v>BOGOTA</v>
          </cell>
          <cell r="J2015" t="str">
            <v/>
          </cell>
        </row>
        <row r="2016">
          <cell r="A2016" t="str">
            <v>5077</v>
          </cell>
          <cell r="B2016" t="str">
            <v/>
          </cell>
          <cell r="C2016" t="str">
            <v>CV01</v>
          </cell>
          <cell r="D2016" t="str">
            <v>CV01</v>
          </cell>
          <cell r="E2016" t="str">
            <v/>
          </cell>
          <cell r="F2016" t="str">
            <v>CV</v>
          </cell>
          <cell r="G2016" t="str">
            <v>LASC</v>
          </cell>
          <cell r="H2016" t="str">
            <v>A</v>
          </cell>
          <cell r="I2016" t="str">
            <v>BOGOTA</v>
          </cell>
          <cell r="J2016" t="str">
            <v/>
          </cell>
        </row>
        <row r="2017">
          <cell r="A2017" t="str">
            <v>5078</v>
          </cell>
          <cell r="B2017" t="str">
            <v/>
          </cell>
          <cell r="C2017" t="str">
            <v>CV01</v>
          </cell>
          <cell r="D2017" t="str">
            <v>CV01</v>
          </cell>
          <cell r="E2017" t="str">
            <v/>
          </cell>
          <cell r="F2017" t="str">
            <v>CV</v>
          </cell>
          <cell r="G2017" t="str">
            <v>LASC</v>
          </cell>
          <cell r="H2017" t="str">
            <v>A</v>
          </cell>
          <cell r="I2017" t="str">
            <v>BOGOTA</v>
          </cell>
          <cell r="J2017" t="str">
            <v/>
          </cell>
        </row>
        <row r="2018">
          <cell r="A2018" t="str">
            <v>5079</v>
          </cell>
          <cell r="B2018" t="str">
            <v/>
          </cell>
          <cell r="C2018" t="str">
            <v>CV01</v>
          </cell>
          <cell r="D2018" t="str">
            <v>CV01</v>
          </cell>
          <cell r="E2018" t="str">
            <v/>
          </cell>
          <cell r="F2018" t="str">
            <v>CV</v>
          </cell>
          <cell r="G2018" t="str">
            <v>LASC</v>
          </cell>
          <cell r="H2018" t="str">
            <v>A</v>
          </cell>
          <cell r="I2018" t="str">
            <v>BOGOTA</v>
          </cell>
          <cell r="J2018" t="str">
            <v/>
          </cell>
        </row>
        <row r="2019">
          <cell r="A2019" t="str">
            <v>5540</v>
          </cell>
          <cell r="B2019" t="str">
            <v>CENT</v>
          </cell>
          <cell r="C2019" t="str">
            <v>CE12</v>
          </cell>
          <cell r="D2019" t="str">
            <v>CE12</v>
          </cell>
          <cell r="E2019">
            <v>20</v>
          </cell>
          <cell r="F2019" t="str">
            <v>E1</v>
          </cell>
          <cell r="G2019" t="str">
            <v>AXE</v>
          </cell>
          <cell r="H2019" t="str">
            <v>A</v>
          </cell>
          <cell r="I2019" t="str">
            <v>BOGOTA</v>
          </cell>
          <cell r="J2019" t="str">
            <v>CENT</v>
          </cell>
        </row>
        <row r="2020">
          <cell r="A2020" t="str">
            <v>5541</v>
          </cell>
          <cell r="B2020" t="str">
            <v>CENT</v>
          </cell>
          <cell r="C2020" t="str">
            <v>CE12</v>
          </cell>
          <cell r="D2020" t="str">
            <v>CE12</v>
          </cell>
          <cell r="E2020">
            <v>20</v>
          </cell>
          <cell r="F2020" t="str">
            <v>E1</v>
          </cell>
          <cell r="G2020" t="str">
            <v>AXE</v>
          </cell>
          <cell r="H2020" t="str">
            <v>A</v>
          </cell>
          <cell r="I2020" t="str">
            <v>BOGOTA</v>
          </cell>
          <cell r="J2020" t="str">
            <v>CENT</v>
          </cell>
        </row>
        <row r="2021">
          <cell r="A2021" t="str">
            <v>5542</v>
          </cell>
          <cell r="B2021" t="str">
            <v>CENT</v>
          </cell>
          <cell r="C2021" t="str">
            <v>CE12</v>
          </cell>
          <cell r="D2021" t="str">
            <v>CE12</v>
          </cell>
          <cell r="E2021">
            <v>20</v>
          </cell>
          <cell r="F2021" t="str">
            <v>E1</v>
          </cell>
          <cell r="G2021" t="str">
            <v>AXE</v>
          </cell>
          <cell r="H2021" t="str">
            <v>A</v>
          </cell>
          <cell r="I2021" t="str">
            <v>BOGOTA</v>
          </cell>
          <cell r="J2021" t="str">
            <v>CENT</v>
          </cell>
        </row>
        <row r="2022">
          <cell r="A2022" t="str">
            <v>5543</v>
          </cell>
          <cell r="B2022" t="str">
            <v>CENT</v>
          </cell>
          <cell r="C2022" t="str">
            <v>CE12</v>
          </cell>
          <cell r="D2022" t="str">
            <v>CE12</v>
          </cell>
          <cell r="E2022">
            <v>20</v>
          </cell>
          <cell r="F2022" t="str">
            <v>E1</v>
          </cell>
          <cell r="G2022" t="str">
            <v>AXE</v>
          </cell>
          <cell r="H2022" t="str">
            <v>A</v>
          </cell>
          <cell r="I2022" t="str">
            <v>BOGOTA</v>
          </cell>
          <cell r="J2022" t="str">
            <v>CENT</v>
          </cell>
        </row>
        <row r="2023">
          <cell r="A2023" t="str">
            <v>5544</v>
          </cell>
          <cell r="B2023" t="str">
            <v>CENT</v>
          </cell>
          <cell r="C2023" t="str">
            <v>CE12</v>
          </cell>
          <cell r="D2023" t="str">
            <v>CE12</v>
          </cell>
          <cell r="E2023">
            <v>20</v>
          </cell>
          <cell r="F2023" t="str">
            <v>E1</v>
          </cell>
          <cell r="G2023" t="str">
            <v>AXE</v>
          </cell>
          <cell r="H2023" t="str">
            <v>A</v>
          </cell>
          <cell r="I2023" t="str">
            <v>BOGOTA</v>
          </cell>
          <cell r="J2023" t="str">
            <v>CENT</v>
          </cell>
        </row>
        <row r="2024">
          <cell r="A2024" t="str">
            <v>5545</v>
          </cell>
          <cell r="B2024" t="str">
            <v>CENT</v>
          </cell>
          <cell r="C2024" t="str">
            <v>CE12</v>
          </cell>
          <cell r="D2024" t="str">
            <v>CE12</v>
          </cell>
          <cell r="E2024">
            <v>20</v>
          </cell>
          <cell r="F2024" t="str">
            <v>E1</v>
          </cell>
          <cell r="G2024" t="str">
            <v>AXE</v>
          </cell>
          <cell r="H2024" t="str">
            <v>A</v>
          </cell>
          <cell r="I2024" t="str">
            <v>BOGOTA</v>
          </cell>
          <cell r="J2024" t="str">
            <v>CENT</v>
          </cell>
        </row>
        <row r="2025">
          <cell r="A2025" t="str">
            <v>5546</v>
          </cell>
          <cell r="B2025" t="str">
            <v>CENT</v>
          </cell>
          <cell r="C2025" t="str">
            <v>CE12</v>
          </cell>
          <cell r="D2025" t="str">
            <v>CE12</v>
          </cell>
          <cell r="E2025">
            <v>20</v>
          </cell>
          <cell r="F2025" t="str">
            <v>E1</v>
          </cell>
          <cell r="G2025" t="str">
            <v>AXE</v>
          </cell>
          <cell r="H2025" t="str">
            <v>A</v>
          </cell>
          <cell r="I2025" t="str">
            <v>BOGOTA</v>
          </cell>
          <cell r="J2025" t="str">
            <v>CENT</v>
          </cell>
        </row>
        <row r="2026">
          <cell r="A2026" t="str">
            <v>5547</v>
          </cell>
          <cell r="B2026" t="str">
            <v>CENT</v>
          </cell>
          <cell r="C2026" t="str">
            <v>CE12</v>
          </cell>
          <cell r="D2026" t="str">
            <v>CE12</v>
          </cell>
          <cell r="E2026">
            <v>20</v>
          </cell>
          <cell r="F2026" t="str">
            <v>E1</v>
          </cell>
          <cell r="G2026" t="str">
            <v>AXE</v>
          </cell>
          <cell r="H2026" t="str">
            <v>A</v>
          </cell>
          <cell r="I2026" t="str">
            <v>BOGOTA</v>
          </cell>
          <cell r="J2026" t="str">
            <v>CENT</v>
          </cell>
        </row>
        <row r="2027">
          <cell r="A2027" t="str">
            <v>5548</v>
          </cell>
          <cell r="B2027" t="str">
            <v>CENT</v>
          </cell>
          <cell r="C2027" t="str">
            <v>CE12</v>
          </cell>
          <cell r="D2027" t="str">
            <v>CE12</v>
          </cell>
          <cell r="E2027">
            <v>20</v>
          </cell>
          <cell r="F2027" t="str">
            <v>E1</v>
          </cell>
          <cell r="G2027" t="str">
            <v>AXE</v>
          </cell>
          <cell r="H2027" t="str">
            <v>A</v>
          </cell>
          <cell r="I2027" t="str">
            <v>BOGOTA</v>
          </cell>
          <cell r="J2027" t="str">
            <v>CENT</v>
          </cell>
        </row>
        <row r="2028">
          <cell r="A2028" t="str">
            <v>5549</v>
          </cell>
          <cell r="B2028" t="str">
            <v>CENT</v>
          </cell>
          <cell r="C2028" t="str">
            <v>CE12</v>
          </cell>
          <cell r="D2028" t="str">
            <v>CE12</v>
          </cell>
          <cell r="E2028">
            <v>20</v>
          </cell>
          <cell r="F2028" t="str">
            <v>E1</v>
          </cell>
          <cell r="G2028" t="str">
            <v>AXE</v>
          </cell>
          <cell r="H2028" t="str">
            <v>A</v>
          </cell>
          <cell r="I2028" t="str">
            <v>BOGOTA</v>
          </cell>
          <cell r="J2028" t="str">
            <v>CENT</v>
          </cell>
        </row>
        <row r="2029">
          <cell r="A2029" t="str">
            <v>5560</v>
          </cell>
          <cell r="B2029" t="str">
            <v>CHIC</v>
          </cell>
          <cell r="C2029" t="str">
            <v>CO09</v>
          </cell>
          <cell r="D2029" t="str">
            <v>CO09</v>
          </cell>
          <cell r="E2029">
            <v>36</v>
          </cell>
          <cell r="F2029" t="str">
            <v>E1</v>
          </cell>
          <cell r="G2029" t="str">
            <v>AXE</v>
          </cell>
          <cell r="H2029" t="str">
            <v>A</v>
          </cell>
          <cell r="I2029" t="str">
            <v>BOGOTA</v>
          </cell>
          <cell r="J2029" t="str">
            <v>CHIC</v>
          </cell>
        </row>
        <row r="2030">
          <cell r="A2030" t="str">
            <v>5561</v>
          </cell>
          <cell r="B2030" t="str">
            <v>CHIC</v>
          </cell>
          <cell r="C2030" t="str">
            <v>CO09</v>
          </cell>
          <cell r="D2030" t="str">
            <v>CO09</v>
          </cell>
          <cell r="E2030">
            <v>36</v>
          </cell>
          <cell r="F2030" t="str">
            <v>E1</v>
          </cell>
          <cell r="G2030" t="str">
            <v>AXE</v>
          </cell>
          <cell r="H2030" t="str">
            <v>A</v>
          </cell>
          <cell r="I2030" t="str">
            <v>BOGOTA</v>
          </cell>
          <cell r="J2030" t="str">
            <v>CHIC</v>
          </cell>
        </row>
        <row r="2031">
          <cell r="A2031" t="str">
            <v>5562</v>
          </cell>
          <cell r="B2031" t="str">
            <v>CHIC</v>
          </cell>
          <cell r="C2031" t="str">
            <v>CO09</v>
          </cell>
          <cell r="D2031" t="str">
            <v>CO09</v>
          </cell>
          <cell r="E2031">
            <v>36</v>
          </cell>
          <cell r="F2031" t="str">
            <v>E1</v>
          </cell>
          <cell r="G2031" t="str">
            <v>AXE</v>
          </cell>
          <cell r="H2031" t="str">
            <v>A</v>
          </cell>
          <cell r="I2031" t="str">
            <v>BOGOTA</v>
          </cell>
          <cell r="J2031" t="str">
            <v>CHIC</v>
          </cell>
        </row>
        <row r="2032">
          <cell r="A2032" t="str">
            <v>5563</v>
          </cell>
          <cell r="B2032" t="str">
            <v>CHIC</v>
          </cell>
          <cell r="C2032" t="str">
            <v>CO09</v>
          </cell>
          <cell r="D2032" t="str">
            <v>CO09</v>
          </cell>
          <cell r="E2032">
            <v>36</v>
          </cell>
          <cell r="F2032" t="str">
            <v>E1</v>
          </cell>
          <cell r="G2032" t="str">
            <v>AXE</v>
          </cell>
          <cell r="H2032" t="str">
            <v>A</v>
          </cell>
          <cell r="I2032" t="str">
            <v>BOGOTA</v>
          </cell>
          <cell r="J2032" t="str">
            <v>CHIC</v>
          </cell>
        </row>
        <row r="2033">
          <cell r="A2033" t="str">
            <v>5564</v>
          </cell>
          <cell r="B2033" t="str">
            <v>CHIC</v>
          </cell>
          <cell r="C2033" t="str">
            <v>CO09</v>
          </cell>
          <cell r="D2033" t="str">
            <v>CO09</v>
          </cell>
          <cell r="E2033">
            <v>36</v>
          </cell>
          <cell r="F2033" t="str">
            <v>E1</v>
          </cell>
          <cell r="G2033" t="str">
            <v>AXE</v>
          </cell>
          <cell r="H2033" t="str">
            <v>A</v>
          </cell>
          <cell r="I2033" t="str">
            <v>BOGOTA</v>
          </cell>
          <cell r="J2033" t="str">
            <v>CHIC</v>
          </cell>
        </row>
        <row r="2034">
          <cell r="A2034" t="str">
            <v>5565</v>
          </cell>
          <cell r="B2034" t="str">
            <v>CHIC</v>
          </cell>
          <cell r="C2034" t="str">
            <v>CO09</v>
          </cell>
          <cell r="D2034" t="str">
            <v>CO09</v>
          </cell>
          <cell r="E2034">
            <v>36</v>
          </cell>
          <cell r="F2034" t="str">
            <v>E1</v>
          </cell>
          <cell r="G2034" t="str">
            <v>AXE</v>
          </cell>
          <cell r="H2034" t="str">
            <v>A</v>
          </cell>
          <cell r="I2034" t="str">
            <v>BOGOTA</v>
          </cell>
          <cell r="J2034" t="str">
            <v>CHIC</v>
          </cell>
        </row>
        <row r="2035">
          <cell r="A2035" t="str">
            <v>5566</v>
          </cell>
          <cell r="B2035" t="str">
            <v>CHIC</v>
          </cell>
          <cell r="C2035" t="str">
            <v>CO09</v>
          </cell>
          <cell r="D2035" t="str">
            <v>CO09</v>
          </cell>
          <cell r="E2035">
            <v>36</v>
          </cell>
          <cell r="F2035" t="str">
            <v>E1</v>
          </cell>
          <cell r="G2035" t="str">
            <v>AXE</v>
          </cell>
          <cell r="H2035" t="str">
            <v>A</v>
          </cell>
          <cell r="I2035" t="str">
            <v>BOGOTA</v>
          </cell>
          <cell r="J2035" t="str">
            <v>CHIC</v>
          </cell>
        </row>
        <row r="2036">
          <cell r="A2036" t="str">
            <v>5567</v>
          </cell>
          <cell r="B2036" t="str">
            <v>CHIC</v>
          </cell>
          <cell r="C2036" t="str">
            <v>CO09</v>
          </cell>
          <cell r="D2036" t="str">
            <v>CO09</v>
          </cell>
          <cell r="E2036">
            <v>36</v>
          </cell>
          <cell r="F2036" t="str">
            <v>E1</v>
          </cell>
          <cell r="G2036" t="str">
            <v>AXE</v>
          </cell>
          <cell r="H2036" t="str">
            <v>A</v>
          </cell>
          <cell r="I2036" t="str">
            <v>BOGOTA</v>
          </cell>
          <cell r="J2036" t="str">
            <v>CHIC</v>
          </cell>
        </row>
        <row r="2037">
          <cell r="A2037" t="str">
            <v>5568</v>
          </cell>
          <cell r="B2037" t="str">
            <v>CHIC</v>
          </cell>
          <cell r="C2037" t="str">
            <v>CO09</v>
          </cell>
          <cell r="D2037" t="str">
            <v>CO09</v>
          </cell>
          <cell r="E2037">
            <v>36</v>
          </cell>
          <cell r="F2037" t="str">
            <v>E1</v>
          </cell>
          <cell r="G2037" t="str">
            <v>AXE</v>
          </cell>
          <cell r="H2037" t="str">
            <v>A</v>
          </cell>
          <cell r="I2037" t="str">
            <v>BOGOTA</v>
          </cell>
          <cell r="J2037" t="str">
            <v>CHIC</v>
          </cell>
        </row>
        <row r="2038">
          <cell r="A2038" t="str">
            <v>5569</v>
          </cell>
          <cell r="B2038" t="str">
            <v>CHIC</v>
          </cell>
          <cell r="C2038" t="str">
            <v>CO09</v>
          </cell>
          <cell r="D2038" t="str">
            <v>CO09</v>
          </cell>
          <cell r="E2038">
            <v>36</v>
          </cell>
          <cell r="F2038" t="str">
            <v>E1</v>
          </cell>
          <cell r="G2038" t="str">
            <v>AXE</v>
          </cell>
          <cell r="H2038" t="str">
            <v>A</v>
          </cell>
          <cell r="I2038" t="str">
            <v>BOGOTA</v>
          </cell>
          <cell r="J2038" t="str">
            <v>CHIC</v>
          </cell>
        </row>
        <row r="2039">
          <cell r="A2039" t="str">
            <v>5570</v>
          </cell>
          <cell r="B2039" t="str">
            <v>CHIC</v>
          </cell>
          <cell r="C2039" t="str">
            <v>CO09</v>
          </cell>
          <cell r="D2039" t="str">
            <v>CO09</v>
          </cell>
          <cell r="E2039">
            <v>36</v>
          </cell>
          <cell r="F2039" t="str">
            <v>E1</v>
          </cell>
          <cell r="G2039" t="str">
            <v>AXE</v>
          </cell>
          <cell r="H2039" t="str">
            <v>A</v>
          </cell>
          <cell r="I2039" t="str">
            <v>BOGOTA</v>
          </cell>
          <cell r="J2039" t="str">
            <v>CHIC</v>
          </cell>
        </row>
        <row r="2040">
          <cell r="A2040" t="str">
            <v>5571</v>
          </cell>
          <cell r="B2040" t="str">
            <v>CHIC</v>
          </cell>
          <cell r="C2040" t="str">
            <v>CO09</v>
          </cell>
          <cell r="D2040" t="str">
            <v>CO09</v>
          </cell>
          <cell r="E2040">
            <v>36</v>
          </cell>
          <cell r="F2040" t="str">
            <v>E1</v>
          </cell>
          <cell r="G2040" t="str">
            <v>AXE</v>
          </cell>
          <cell r="H2040" t="str">
            <v>A</v>
          </cell>
          <cell r="I2040" t="str">
            <v>BOGOTA</v>
          </cell>
          <cell r="J2040" t="str">
            <v>CHIC</v>
          </cell>
        </row>
        <row r="2041">
          <cell r="A2041" t="str">
            <v>5572</v>
          </cell>
          <cell r="B2041" t="str">
            <v>CHIC</v>
          </cell>
          <cell r="C2041" t="str">
            <v>CO09</v>
          </cell>
          <cell r="D2041" t="str">
            <v>CO09</v>
          </cell>
          <cell r="E2041">
            <v>36</v>
          </cell>
          <cell r="F2041" t="str">
            <v>E1</v>
          </cell>
          <cell r="G2041" t="str">
            <v>AXE</v>
          </cell>
          <cell r="H2041" t="str">
            <v>A</v>
          </cell>
          <cell r="I2041" t="str">
            <v>BOGOTA</v>
          </cell>
          <cell r="J2041" t="str">
            <v>CHIC</v>
          </cell>
        </row>
        <row r="2042">
          <cell r="A2042" t="str">
            <v>5573</v>
          </cell>
          <cell r="B2042" t="str">
            <v>CHIC</v>
          </cell>
          <cell r="C2042" t="str">
            <v>CO09</v>
          </cell>
          <cell r="D2042" t="str">
            <v>CO09</v>
          </cell>
          <cell r="E2042">
            <v>36</v>
          </cell>
          <cell r="F2042" t="str">
            <v>E1</v>
          </cell>
          <cell r="G2042" t="str">
            <v>AXE</v>
          </cell>
          <cell r="H2042" t="str">
            <v>A</v>
          </cell>
          <cell r="I2042" t="str">
            <v>BOGOTA</v>
          </cell>
          <cell r="J2042" t="str">
            <v>CHIC</v>
          </cell>
        </row>
        <row r="2043">
          <cell r="A2043" t="str">
            <v>5574</v>
          </cell>
          <cell r="B2043" t="str">
            <v>CHIC</v>
          </cell>
          <cell r="C2043" t="str">
            <v>CO09</v>
          </cell>
          <cell r="D2043" t="str">
            <v>CO09</v>
          </cell>
          <cell r="E2043">
            <v>36</v>
          </cell>
          <cell r="F2043" t="str">
            <v>E1</v>
          </cell>
          <cell r="G2043" t="str">
            <v>AXE</v>
          </cell>
          <cell r="H2043" t="str">
            <v>A</v>
          </cell>
          <cell r="I2043" t="str">
            <v>BOGOTA</v>
          </cell>
          <cell r="J2043" t="str">
            <v>CHIC</v>
          </cell>
        </row>
        <row r="2044">
          <cell r="A2044" t="str">
            <v>5575</v>
          </cell>
          <cell r="B2044" t="str">
            <v>CHIC</v>
          </cell>
          <cell r="C2044" t="str">
            <v>CO09</v>
          </cell>
          <cell r="D2044" t="str">
            <v>CO09</v>
          </cell>
          <cell r="E2044">
            <v>36</v>
          </cell>
          <cell r="F2044" t="str">
            <v>E1</v>
          </cell>
          <cell r="G2044" t="str">
            <v>AXE</v>
          </cell>
          <cell r="H2044" t="str">
            <v>A</v>
          </cell>
          <cell r="I2044" t="str">
            <v>BOGOTA</v>
          </cell>
          <cell r="J2044" t="str">
            <v>CHIC</v>
          </cell>
        </row>
        <row r="2045">
          <cell r="A2045" t="str">
            <v>5576</v>
          </cell>
          <cell r="B2045" t="str">
            <v>CHIC</v>
          </cell>
          <cell r="C2045" t="str">
            <v>CO09</v>
          </cell>
          <cell r="D2045" t="str">
            <v>CO09</v>
          </cell>
          <cell r="E2045">
            <v>36</v>
          </cell>
          <cell r="F2045" t="str">
            <v>E1</v>
          </cell>
          <cell r="G2045" t="str">
            <v>AXE</v>
          </cell>
          <cell r="H2045" t="str">
            <v>A</v>
          </cell>
          <cell r="I2045" t="str">
            <v>BOGOTA</v>
          </cell>
          <cell r="J2045" t="str">
            <v>CHIC</v>
          </cell>
        </row>
        <row r="2046">
          <cell r="A2046" t="str">
            <v>5577</v>
          </cell>
          <cell r="B2046" t="str">
            <v>CHIC</v>
          </cell>
          <cell r="C2046" t="str">
            <v>CO09</v>
          </cell>
          <cell r="D2046" t="str">
            <v>CO09</v>
          </cell>
          <cell r="E2046">
            <v>36</v>
          </cell>
          <cell r="F2046" t="str">
            <v>E1</v>
          </cell>
          <cell r="G2046" t="str">
            <v>AXE</v>
          </cell>
          <cell r="H2046" t="str">
            <v>A</v>
          </cell>
          <cell r="I2046" t="str">
            <v>BOGOTA</v>
          </cell>
          <cell r="J2046" t="str">
            <v>CHIC</v>
          </cell>
        </row>
        <row r="2047">
          <cell r="A2047" t="str">
            <v>5578</v>
          </cell>
          <cell r="B2047" t="str">
            <v>CHIC</v>
          </cell>
          <cell r="C2047" t="str">
            <v>CO09</v>
          </cell>
          <cell r="D2047" t="str">
            <v>CO09</v>
          </cell>
          <cell r="E2047">
            <v>36</v>
          </cell>
          <cell r="F2047" t="str">
            <v>E1</v>
          </cell>
          <cell r="G2047" t="str">
            <v>AXE</v>
          </cell>
          <cell r="H2047" t="str">
            <v>A</v>
          </cell>
          <cell r="I2047" t="str">
            <v>BOGOTA</v>
          </cell>
          <cell r="J2047" t="str">
            <v>CHIC</v>
          </cell>
        </row>
        <row r="2048">
          <cell r="A2048" t="str">
            <v>5579</v>
          </cell>
          <cell r="B2048" t="str">
            <v>CHIC</v>
          </cell>
          <cell r="C2048" t="str">
            <v>CO09</v>
          </cell>
          <cell r="D2048" t="str">
            <v>CO09</v>
          </cell>
          <cell r="E2048">
            <v>36</v>
          </cell>
          <cell r="F2048" t="str">
            <v>E1</v>
          </cell>
          <cell r="G2048" t="str">
            <v>AXE</v>
          </cell>
          <cell r="H2048" t="str">
            <v>A</v>
          </cell>
          <cell r="I2048" t="str">
            <v>BOGOTA</v>
          </cell>
          <cell r="J2048" t="str">
            <v>CHIC</v>
          </cell>
        </row>
        <row r="2049">
          <cell r="A2049" t="str">
            <v>5580</v>
          </cell>
          <cell r="B2049" t="str">
            <v>CHIC</v>
          </cell>
          <cell r="C2049" t="str">
            <v>CO09</v>
          </cell>
          <cell r="D2049" t="str">
            <v>CO09</v>
          </cell>
          <cell r="E2049">
            <v>36</v>
          </cell>
          <cell r="F2049" t="str">
            <v>E1</v>
          </cell>
          <cell r="G2049" t="str">
            <v>AXE</v>
          </cell>
          <cell r="H2049" t="str">
            <v>A</v>
          </cell>
          <cell r="I2049" t="str">
            <v>BOGOTA</v>
          </cell>
          <cell r="J2049" t="str">
            <v>CHIC</v>
          </cell>
        </row>
        <row r="2050">
          <cell r="A2050" t="str">
            <v>5581</v>
          </cell>
          <cell r="B2050" t="str">
            <v>CHIC</v>
          </cell>
          <cell r="C2050" t="str">
            <v>CO09</v>
          </cell>
          <cell r="D2050" t="str">
            <v>CO09</v>
          </cell>
          <cell r="E2050">
            <v>36</v>
          </cell>
          <cell r="F2050" t="str">
            <v>E1</v>
          </cell>
          <cell r="G2050" t="str">
            <v>AXE</v>
          </cell>
          <cell r="H2050" t="str">
            <v>A</v>
          </cell>
          <cell r="I2050" t="str">
            <v>BOGOTA</v>
          </cell>
          <cell r="J2050" t="str">
            <v>CHIC</v>
          </cell>
        </row>
        <row r="2051">
          <cell r="A2051" t="str">
            <v>5582</v>
          </cell>
          <cell r="B2051" t="str">
            <v>CHIC</v>
          </cell>
          <cell r="C2051" t="str">
            <v>CO09</v>
          </cell>
          <cell r="D2051" t="str">
            <v>CO09</v>
          </cell>
          <cell r="E2051">
            <v>36</v>
          </cell>
          <cell r="F2051" t="str">
            <v>E1</v>
          </cell>
          <cell r="G2051" t="str">
            <v>AXE</v>
          </cell>
          <cell r="H2051" t="str">
            <v>A</v>
          </cell>
          <cell r="I2051" t="str">
            <v>BOGOTA</v>
          </cell>
          <cell r="J2051" t="str">
            <v>CHIC</v>
          </cell>
        </row>
        <row r="2052">
          <cell r="A2052" t="str">
            <v>5583</v>
          </cell>
          <cell r="B2052" t="str">
            <v>CHIC</v>
          </cell>
          <cell r="C2052" t="str">
            <v>CO09</v>
          </cell>
          <cell r="D2052" t="str">
            <v>CO09</v>
          </cell>
          <cell r="E2052">
            <v>36</v>
          </cell>
          <cell r="F2052" t="str">
            <v>E1</v>
          </cell>
          <cell r="G2052" t="str">
            <v>AXE</v>
          </cell>
          <cell r="H2052" t="str">
            <v>A</v>
          </cell>
          <cell r="I2052" t="str">
            <v>BOGOTA</v>
          </cell>
          <cell r="J2052" t="str">
            <v>CHIC</v>
          </cell>
        </row>
        <row r="2053">
          <cell r="A2053" t="str">
            <v>5584</v>
          </cell>
          <cell r="B2053" t="str">
            <v>CHIC</v>
          </cell>
          <cell r="C2053" t="str">
            <v>CO09</v>
          </cell>
          <cell r="D2053" t="str">
            <v>CO09</v>
          </cell>
          <cell r="E2053">
            <v>36</v>
          </cell>
          <cell r="F2053" t="str">
            <v>E1</v>
          </cell>
          <cell r="G2053" t="str">
            <v>AXE</v>
          </cell>
          <cell r="H2053" t="str">
            <v>A</v>
          </cell>
          <cell r="I2053" t="str">
            <v>BOGOTA</v>
          </cell>
          <cell r="J2053" t="str">
            <v>CHIC</v>
          </cell>
        </row>
        <row r="2054">
          <cell r="A2054" t="str">
            <v>5585</v>
          </cell>
          <cell r="B2054" t="str">
            <v>CHIC</v>
          </cell>
          <cell r="C2054" t="str">
            <v>CO09</v>
          </cell>
          <cell r="D2054" t="str">
            <v>CO09</v>
          </cell>
          <cell r="E2054">
            <v>36</v>
          </cell>
          <cell r="F2054" t="str">
            <v>E1</v>
          </cell>
          <cell r="G2054" t="str">
            <v>AXE</v>
          </cell>
          <cell r="H2054" t="str">
            <v>A</v>
          </cell>
          <cell r="I2054" t="str">
            <v>BOGOTA</v>
          </cell>
          <cell r="J2054" t="str">
            <v>CHIC</v>
          </cell>
        </row>
        <row r="2055">
          <cell r="A2055" t="str">
            <v>5586</v>
          </cell>
          <cell r="B2055" t="str">
            <v>CHIC</v>
          </cell>
          <cell r="C2055" t="str">
            <v>CO09</v>
          </cell>
          <cell r="D2055" t="str">
            <v>CO09</v>
          </cell>
          <cell r="E2055">
            <v>36</v>
          </cell>
          <cell r="F2055" t="str">
            <v>E1</v>
          </cell>
          <cell r="G2055" t="str">
            <v>AXE</v>
          </cell>
          <cell r="H2055" t="str">
            <v>A</v>
          </cell>
          <cell r="I2055" t="str">
            <v>BOGOTA</v>
          </cell>
          <cell r="J2055" t="str">
            <v>CHIC</v>
          </cell>
        </row>
        <row r="2056">
          <cell r="A2056" t="str">
            <v>5587</v>
          </cell>
          <cell r="B2056" t="str">
            <v>CHIC</v>
          </cell>
          <cell r="C2056" t="str">
            <v>CO09</v>
          </cell>
          <cell r="D2056" t="str">
            <v>CO09</v>
          </cell>
          <cell r="E2056">
            <v>36</v>
          </cell>
          <cell r="F2056" t="str">
            <v>E1</v>
          </cell>
          <cell r="G2056" t="str">
            <v>AXE</v>
          </cell>
          <cell r="H2056" t="str">
            <v>A</v>
          </cell>
          <cell r="I2056" t="str">
            <v>BOGOTA</v>
          </cell>
          <cell r="J2056" t="str">
            <v>CHIC</v>
          </cell>
        </row>
        <row r="2057">
          <cell r="A2057" t="str">
            <v>5588</v>
          </cell>
          <cell r="B2057" t="str">
            <v>CHIC</v>
          </cell>
          <cell r="C2057" t="str">
            <v>CO09</v>
          </cell>
          <cell r="D2057" t="str">
            <v>CO09</v>
          </cell>
          <cell r="E2057">
            <v>36</v>
          </cell>
          <cell r="F2057" t="str">
            <v>E1</v>
          </cell>
          <cell r="G2057" t="str">
            <v>AXE</v>
          </cell>
          <cell r="H2057" t="str">
            <v>A</v>
          </cell>
          <cell r="I2057" t="str">
            <v>BOGOTA</v>
          </cell>
          <cell r="J2057" t="str">
            <v>CHIC</v>
          </cell>
        </row>
        <row r="2058">
          <cell r="A2058" t="str">
            <v>5589</v>
          </cell>
          <cell r="B2058" t="str">
            <v>CHIC</v>
          </cell>
          <cell r="C2058" t="str">
            <v>CO09</v>
          </cell>
          <cell r="D2058" t="str">
            <v>CO09</v>
          </cell>
          <cell r="E2058">
            <v>36</v>
          </cell>
          <cell r="F2058" t="str">
            <v>E1</v>
          </cell>
          <cell r="G2058" t="str">
            <v>AXE</v>
          </cell>
          <cell r="H2058" t="str">
            <v>A</v>
          </cell>
          <cell r="I2058" t="str">
            <v>BOGOTA</v>
          </cell>
          <cell r="J2058" t="str">
            <v>CHIC</v>
          </cell>
        </row>
        <row r="2059">
          <cell r="A2059" t="str">
            <v>5590</v>
          </cell>
          <cell r="B2059" t="str">
            <v>CHIC</v>
          </cell>
          <cell r="C2059" t="str">
            <v>CO09</v>
          </cell>
          <cell r="D2059" t="str">
            <v>CO09</v>
          </cell>
          <cell r="E2059">
            <v>36</v>
          </cell>
          <cell r="F2059" t="str">
            <v>E1</v>
          </cell>
          <cell r="G2059" t="str">
            <v>AXE</v>
          </cell>
          <cell r="H2059" t="str">
            <v>A</v>
          </cell>
          <cell r="I2059" t="str">
            <v>BOGOTA</v>
          </cell>
          <cell r="J2059" t="str">
            <v>CHIC</v>
          </cell>
        </row>
        <row r="2060">
          <cell r="A2060" t="str">
            <v>5591</v>
          </cell>
          <cell r="B2060" t="str">
            <v>CHIC</v>
          </cell>
          <cell r="C2060" t="str">
            <v>CO09</v>
          </cell>
          <cell r="D2060" t="str">
            <v>CO09</v>
          </cell>
          <cell r="E2060">
            <v>36</v>
          </cell>
          <cell r="F2060" t="str">
            <v>E1</v>
          </cell>
          <cell r="G2060" t="str">
            <v>AXE</v>
          </cell>
          <cell r="H2060" t="str">
            <v>A</v>
          </cell>
          <cell r="I2060" t="str">
            <v>BOGOTA</v>
          </cell>
          <cell r="J2060" t="str">
            <v>CHIC</v>
          </cell>
        </row>
        <row r="2061">
          <cell r="A2061" t="str">
            <v>5592</v>
          </cell>
          <cell r="B2061" t="str">
            <v>CHIC</v>
          </cell>
          <cell r="C2061" t="str">
            <v>CO09</v>
          </cell>
          <cell r="D2061" t="str">
            <v>CO09</v>
          </cell>
          <cell r="E2061">
            <v>36</v>
          </cell>
          <cell r="F2061" t="str">
            <v>E1</v>
          </cell>
          <cell r="G2061" t="str">
            <v>AXE</v>
          </cell>
          <cell r="H2061" t="str">
            <v>A</v>
          </cell>
          <cell r="I2061" t="str">
            <v>BOGOTA</v>
          </cell>
          <cell r="J2061" t="str">
            <v>CHIC</v>
          </cell>
        </row>
        <row r="2062">
          <cell r="A2062" t="str">
            <v>5593</v>
          </cell>
          <cell r="B2062" t="str">
            <v>CHIC</v>
          </cell>
          <cell r="C2062" t="str">
            <v>CO09</v>
          </cell>
          <cell r="D2062" t="str">
            <v>CO09</v>
          </cell>
          <cell r="E2062">
            <v>36</v>
          </cell>
          <cell r="F2062" t="str">
            <v>E1</v>
          </cell>
          <cell r="G2062" t="str">
            <v>AXE</v>
          </cell>
          <cell r="H2062" t="str">
            <v>A</v>
          </cell>
          <cell r="I2062" t="str">
            <v>BOGOTA</v>
          </cell>
          <cell r="J2062" t="str">
            <v>CHIC</v>
          </cell>
        </row>
        <row r="2063">
          <cell r="A2063" t="str">
            <v>5594</v>
          </cell>
          <cell r="B2063" t="str">
            <v>CHIC</v>
          </cell>
          <cell r="C2063" t="str">
            <v>CO09</v>
          </cell>
          <cell r="D2063" t="str">
            <v>CO09</v>
          </cell>
          <cell r="E2063">
            <v>36</v>
          </cell>
          <cell r="F2063" t="str">
            <v>E1</v>
          </cell>
          <cell r="G2063" t="str">
            <v>AXE</v>
          </cell>
          <cell r="H2063" t="str">
            <v>A</v>
          </cell>
          <cell r="I2063" t="str">
            <v>BOGOTA</v>
          </cell>
          <cell r="J2063" t="str">
            <v>CHIC</v>
          </cell>
        </row>
        <row r="2064">
          <cell r="A2064" t="str">
            <v>5595</v>
          </cell>
          <cell r="B2064" t="str">
            <v>CHIC</v>
          </cell>
          <cell r="C2064" t="str">
            <v>CO09</v>
          </cell>
          <cell r="D2064" t="str">
            <v>CO09</v>
          </cell>
          <cell r="E2064">
            <v>36</v>
          </cell>
          <cell r="F2064" t="str">
            <v>E1</v>
          </cell>
          <cell r="G2064" t="str">
            <v>AXE</v>
          </cell>
          <cell r="H2064" t="str">
            <v>A</v>
          </cell>
          <cell r="I2064" t="str">
            <v>BOGOTA</v>
          </cell>
          <cell r="J2064" t="str">
            <v>CHIC</v>
          </cell>
        </row>
        <row r="2065">
          <cell r="A2065" t="str">
            <v>5596</v>
          </cell>
          <cell r="B2065" t="str">
            <v>CHIC</v>
          </cell>
          <cell r="C2065" t="str">
            <v>CO09</v>
          </cell>
          <cell r="D2065" t="str">
            <v>CO09</v>
          </cell>
          <cell r="E2065">
            <v>36</v>
          </cell>
          <cell r="F2065" t="str">
            <v>E1</v>
          </cell>
          <cell r="G2065" t="str">
            <v>AXE</v>
          </cell>
          <cell r="H2065" t="str">
            <v>A</v>
          </cell>
          <cell r="I2065" t="str">
            <v>BOGOTA</v>
          </cell>
          <cell r="J2065" t="str">
            <v>CHIC</v>
          </cell>
        </row>
        <row r="2066">
          <cell r="A2066" t="str">
            <v>5597</v>
          </cell>
          <cell r="B2066" t="str">
            <v>CHIC</v>
          </cell>
          <cell r="C2066" t="str">
            <v>CO09</v>
          </cell>
          <cell r="D2066" t="str">
            <v>CO09</v>
          </cell>
          <cell r="E2066">
            <v>36</v>
          </cell>
          <cell r="F2066" t="str">
            <v>E1</v>
          </cell>
          <cell r="G2066" t="str">
            <v>AXE</v>
          </cell>
          <cell r="H2066" t="str">
            <v>A</v>
          </cell>
          <cell r="I2066" t="str">
            <v>BOGOTA</v>
          </cell>
          <cell r="J2066" t="str">
            <v>CHIC</v>
          </cell>
        </row>
        <row r="2067">
          <cell r="A2067" t="str">
            <v>5598</v>
          </cell>
          <cell r="B2067" t="str">
            <v>CHIC</v>
          </cell>
          <cell r="C2067" t="str">
            <v>CO09</v>
          </cell>
          <cell r="D2067" t="str">
            <v>CO09</v>
          </cell>
          <cell r="E2067">
            <v>36</v>
          </cell>
          <cell r="F2067" t="str">
            <v>E1</v>
          </cell>
          <cell r="G2067" t="str">
            <v>AXE</v>
          </cell>
          <cell r="H2067" t="str">
            <v>A</v>
          </cell>
          <cell r="I2067" t="str">
            <v>BOGOTA</v>
          </cell>
          <cell r="J2067" t="str">
            <v>CHIC</v>
          </cell>
        </row>
        <row r="2068">
          <cell r="A2068" t="str">
            <v>5599</v>
          </cell>
          <cell r="B2068" t="str">
            <v>CHIC</v>
          </cell>
          <cell r="C2068" t="str">
            <v>CO09</v>
          </cell>
          <cell r="D2068" t="str">
            <v>CO09</v>
          </cell>
          <cell r="E2068">
            <v>36</v>
          </cell>
          <cell r="F2068" t="str">
            <v>E1</v>
          </cell>
          <cell r="G2068" t="str">
            <v>AXE</v>
          </cell>
          <cell r="H2068" t="str">
            <v>A</v>
          </cell>
          <cell r="I2068" t="str">
            <v>BOGOTA</v>
          </cell>
          <cell r="J2068" t="str">
            <v>CHIC</v>
          </cell>
        </row>
        <row r="2069">
          <cell r="A2069" t="str">
            <v>6100</v>
          </cell>
          <cell r="B2069" t="str">
            <v>CHIC</v>
          </cell>
          <cell r="C2069" t="str">
            <v>CO05</v>
          </cell>
          <cell r="D2069" t="str">
            <v>CO05</v>
          </cell>
          <cell r="E2069">
            <v>36</v>
          </cell>
          <cell r="F2069" t="str">
            <v>LN</v>
          </cell>
          <cell r="G2069" t="str">
            <v>EWSD</v>
          </cell>
          <cell r="H2069" t="str">
            <v>A</v>
          </cell>
          <cell r="I2069" t="str">
            <v>BOGOTA</v>
          </cell>
          <cell r="J2069" t="str">
            <v>CHIC</v>
          </cell>
        </row>
        <row r="2070">
          <cell r="A2070" t="str">
            <v>6101</v>
          </cell>
          <cell r="B2070" t="str">
            <v>CHIC</v>
          </cell>
          <cell r="C2070" t="str">
            <v>CO05</v>
          </cell>
          <cell r="D2070" t="str">
            <v>CO05</v>
          </cell>
          <cell r="E2070">
            <v>36</v>
          </cell>
          <cell r="F2070" t="str">
            <v>LN</v>
          </cell>
          <cell r="G2070" t="str">
            <v>EWSD</v>
          </cell>
          <cell r="H2070" t="str">
            <v>A</v>
          </cell>
          <cell r="I2070" t="str">
            <v>BOGOTA</v>
          </cell>
          <cell r="J2070" t="str">
            <v>CHIC</v>
          </cell>
        </row>
        <row r="2071">
          <cell r="A2071" t="str">
            <v>6102</v>
          </cell>
          <cell r="B2071" t="str">
            <v>CHIC</v>
          </cell>
          <cell r="C2071" t="str">
            <v>CO05</v>
          </cell>
          <cell r="D2071" t="str">
            <v>CO05</v>
          </cell>
          <cell r="E2071">
            <v>36</v>
          </cell>
          <cell r="F2071" t="str">
            <v>LN</v>
          </cell>
          <cell r="G2071" t="str">
            <v>EWSD</v>
          </cell>
          <cell r="H2071" t="str">
            <v>A</v>
          </cell>
          <cell r="I2071" t="str">
            <v>BOGOTA</v>
          </cell>
          <cell r="J2071" t="str">
            <v>CHIC</v>
          </cell>
        </row>
        <row r="2072">
          <cell r="A2072" t="str">
            <v>6103</v>
          </cell>
          <cell r="B2072" t="str">
            <v>CHIC</v>
          </cell>
          <cell r="C2072" t="str">
            <v>CO05</v>
          </cell>
          <cell r="D2072" t="str">
            <v>CO05</v>
          </cell>
          <cell r="E2072">
            <v>36</v>
          </cell>
          <cell r="F2072" t="str">
            <v>LN</v>
          </cell>
          <cell r="G2072" t="str">
            <v>EWSD</v>
          </cell>
          <cell r="H2072" t="str">
            <v>A</v>
          </cell>
          <cell r="I2072" t="str">
            <v>BOGOTA</v>
          </cell>
          <cell r="J2072" t="str">
            <v>CHIC</v>
          </cell>
        </row>
        <row r="2073">
          <cell r="A2073" t="str">
            <v>6104</v>
          </cell>
          <cell r="B2073" t="str">
            <v>CHIC</v>
          </cell>
          <cell r="C2073" t="str">
            <v>CO05</v>
          </cell>
          <cell r="D2073" t="str">
            <v>CO05</v>
          </cell>
          <cell r="E2073">
            <v>36</v>
          </cell>
          <cell r="F2073" t="str">
            <v>LN</v>
          </cell>
          <cell r="G2073" t="str">
            <v>EWSD</v>
          </cell>
          <cell r="H2073" t="str">
            <v>A</v>
          </cell>
          <cell r="I2073" t="str">
            <v>BOGOTA</v>
          </cell>
          <cell r="J2073" t="str">
            <v>CHIC</v>
          </cell>
        </row>
        <row r="2074">
          <cell r="A2074" t="str">
            <v>6105</v>
          </cell>
          <cell r="B2074" t="str">
            <v>CHIC</v>
          </cell>
          <cell r="C2074" t="str">
            <v>CO05</v>
          </cell>
          <cell r="D2074" t="str">
            <v>CO05</v>
          </cell>
          <cell r="E2074">
            <v>36</v>
          </cell>
          <cell r="F2074" t="str">
            <v>LN</v>
          </cell>
          <cell r="G2074" t="str">
            <v>EWSD</v>
          </cell>
          <cell r="H2074" t="str">
            <v>A</v>
          </cell>
          <cell r="I2074" t="str">
            <v>BOGOTA</v>
          </cell>
          <cell r="J2074" t="str">
            <v>CHIC</v>
          </cell>
        </row>
        <row r="2075">
          <cell r="A2075" t="str">
            <v>6106</v>
          </cell>
          <cell r="B2075" t="str">
            <v>CHIC</v>
          </cell>
          <cell r="C2075" t="str">
            <v>CO05</v>
          </cell>
          <cell r="D2075" t="str">
            <v>CO05</v>
          </cell>
          <cell r="E2075">
            <v>36</v>
          </cell>
          <cell r="F2075" t="str">
            <v>LN</v>
          </cell>
          <cell r="G2075" t="str">
            <v>EWSD</v>
          </cell>
          <cell r="H2075" t="str">
            <v>A</v>
          </cell>
          <cell r="I2075" t="str">
            <v>BOGOTA</v>
          </cell>
          <cell r="J2075" t="str">
            <v>CHIC</v>
          </cell>
        </row>
        <row r="2076">
          <cell r="A2076" t="str">
            <v>6107</v>
          </cell>
          <cell r="B2076" t="str">
            <v>CHIC</v>
          </cell>
          <cell r="C2076" t="str">
            <v>CO05</v>
          </cell>
          <cell r="D2076" t="str">
            <v>CO05</v>
          </cell>
          <cell r="E2076">
            <v>36</v>
          </cell>
          <cell r="F2076" t="str">
            <v>LN</v>
          </cell>
          <cell r="G2076" t="str">
            <v>EWSD</v>
          </cell>
          <cell r="H2076" t="str">
            <v>A</v>
          </cell>
          <cell r="I2076" t="str">
            <v>BOGOTA</v>
          </cell>
          <cell r="J2076" t="str">
            <v>CHIC</v>
          </cell>
        </row>
        <row r="2077">
          <cell r="A2077" t="str">
            <v>6108</v>
          </cell>
          <cell r="B2077" t="str">
            <v>CHIC</v>
          </cell>
          <cell r="C2077" t="str">
            <v>CO05</v>
          </cell>
          <cell r="D2077" t="str">
            <v>CO05</v>
          </cell>
          <cell r="E2077">
            <v>36</v>
          </cell>
          <cell r="F2077" t="str">
            <v>LN</v>
          </cell>
          <cell r="G2077" t="str">
            <v>EWSD</v>
          </cell>
          <cell r="H2077" t="str">
            <v>A</v>
          </cell>
          <cell r="I2077" t="str">
            <v>BOGOTA</v>
          </cell>
          <cell r="J2077" t="str">
            <v>CHIC</v>
          </cell>
        </row>
        <row r="2078">
          <cell r="A2078" t="str">
            <v>6109</v>
          </cell>
          <cell r="B2078" t="str">
            <v>CHIC</v>
          </cell>
          <cell r="C2078" t="str">
            <v>CO05</v>
          </cell>
          <cell r="D2078" t="str">
            <v>CO05</v>
          </cell>
          <cell r="E2078">
            <v>36</v>
          </cell>
          <cell r="F2078" t="str">
            <v>LN</v>
          </cell>
          <cell r="G2078" t="str">
            <v>EWSD</v>
          </cell>
          <cell r="H2078" t="str">
            <v>A</v>
          </cell>
          <cell r="I2078" t="str">
            <v>BOGOTA</v>
          </cell>
          <cell r="J2078" t="str">
            <v>CHIC</v>
          </cell>
        </row>
        <row r="2079">
          <cell r="A2079" t="str">
            <v>6110</v>
          </cell>
          <cell r="B2079" t="str">
            <v>CHIC</v>
          </cell>
          <cell r="C2079" t="str">
            <v>CO04</v>
          </cell>
          <cell r="D2079" t="str">
            <v>CO04</v>
          </cell>
          <cell r="E2079">
            <v>36</v>
          </cell>
          <cell r="F2079" t="str">
            <v>LN</v>
          </cell>
          <cell r="G2079" t="str">
            <v>AXE</v>
          </cell>
          <cell r="H2079" t="str">
            <v>A</v>
          </cell>
          <cell r="I2079" t="str">
            <v>BOGOTA</v>
          </cell>
          <cell r="J2079" t="str">
            <v>CHIC</v>
          </cell>
        </row>
        <row r="2080">
          <cell r="A2080" t="str">
            <v>6111</v>
          </cell>
          <cell r="B2080" t="str">
            <v>CHIC</v>
          </cell>
          <cell r="C2080" t="str">
            <v>CO04</v>
          </cell>
          <cell r="D2080" t="str">
            <v>CO04</v>
          </cell>
          <cell r="E2080">
            <v>36</v>
          </cell>
          <cell r="F2080" t="str">
            <v>LN</v>
          </cell>
          <cell r="G2080" t="str">
            <v>AXE</v>
          </cell>
          <cell r="H2080" t="str">
            <v>A</v>
          </cell>
          <cell r="I2080" t="str">
            <v>BOGOTA</v>
          </cell>
          <cell r="J2080" t="str">
            <v>CHIC</v>
          </cell>
        </row>
        <row r="2081">
          <cell r="A2081" t="str">
            <v>6112</v>
          </cell>
          <cell r="B2081" t="str">
            <v>CHIC</v>
          </cell>
          <cell r="C2081" t="str">
            <v>CO04</v>
          </cell>
          <cell r="D2081" t="str">
            <v>CO04</v>
          </cell>
          <cell r="E2081">
            <v>36</v>
          </cell>
          <cell r="F2081" t="str">
            <v>LN</v>
          </cell>
          <cell r="G2081" t="str">
            <v>AXE</v>
          </cell>
          <cell r="H2081" t="str">
            <v>A</v>
          </cell>
          <cell r="I2081" t="str">
            <v>BOGOTA</v>
          </cell>
          <cell r="J2081" t="str">
            <v>CHIC</v>
          </cell>
        </row>
        <row r="2082">
          <cell r="A2082" t="str">
            <v>6113</v>
          </cell>
          <cell r="B2082" t="str">
            <v>CHIC</v>
          </cell>
          <cell r="C2082" t="str">
            <v>CO04</v>
          </cell>
          <cell r="D2082" t="str">
            <v>CO04</v>
          </cell>
          <cell r="E2082">
            <v>36</v>
          </cell>
          <cell r="F2082" t="str">
            <v>LN</v>
          </cell>
          <cell r="G2082" t="str">
            <v>AXE</v>
          </cell>
          <cell r="H2082" t="str">
            <v>A</v>
          </cell>
          <cell r="I2082" t="str">
            <v>BOGOTA</v>
          </cell>
          <cell r="J2082" t="str">
            <v>CHIC</v>
          </cell>
        </row>
        <row r="2083">
          <cell r="A2083" t="str">
            <v>6114</v>
          </cell>
          <cell r="B2083" t="str">
            <v>CHIC</v>
          </cell>
          <cell r="C2083" t="str">
            <v>CO04</v>
          </cell>
          <cell r="D2083" t="str">
            <v>CO04</v>
          </cell>
          <cell r="E2083">
            <v>36</v>
          </cell>
          <cell r="F2083" t="str">
            <v>LN</v>
          </cell>
          <cell r="G2083" t="str">
            <v>AXE</v>
          </cell>
          <cell r="H2083" t="str">
            <v>A</v>
          </cell>
          <cell r="I2083" t="str">
            <v>BOGOTA</v>
          </cell>
          <cell r="J2083" t="str">
            <v>CHIC</v>
          </cell>
        </row>
        <row r="2084">
          <cell r="A2084" t="str">
            <v>6115</v>
          </cell>
          <cell r="B2084" t="str">
            <v>CHIC</v>
          </cell>
          <cell r="C2084" t="str">
            <v>CO04</v>
          </cell>
          <cell r="D2084" t="str">
            <v>CO04</v>
          </cell>
          <cell r="E2084">
            <v>36</v>
          </cell>
          <cell r="F2084" t="str">
            <v>LN</v>
          </cell>
          <cell r="G2084" t="str">
            <v>AXE</v>
          </cell>
          <cell r="H2084" t="str">
            <v>A</v>
          </cell>
          <cell r="I2084" t="str">
            <v>BOGOTA</v>
          </cell>
          <cell r="J2084" t="str">
            <v>CHIC</v>
          </cell>
        </row>
        <row r="2085">
          <cell r="A2085" t="str">
            <v>6116</v>
          </cell>
          <cell r="B2085" t="str">
            <v>CHIC</v>
          </cell>
          <cell r="C2085" t="str">
            <v>CO04</v>
          </cell>
          <cell r="D2085" t="str">
            <v>CO04</v>
          </cell>
          <cell r="E2085">
            <v>36</v>
          </cell>
          <cell r="F2085" t="str">
            <v>E1</v>
          </cell>
          <cell r="G2085" t="str">
            <v>AXE</v>
          </cell>
          <cell r="H2085" t="str">
            <v>A</v>
          </cell>
          <cell r="I2085" t="str">
            <v>BOGOTA</v>
          </cell>
          <cell r="J2085" t="str">
            <v>CHIC</v>
          </cell>
        </row>
        <row r="2086">
          <cell r="A2086" t="str">
            <v>6117</v>
          </cell>
          <cell r="B2086" t="str">
            <v>CHIC</v>
          </cell>
          <cell r="C2086" t="str">
            <v>CO04</v>
          </cell>
          <cell r="D2086" t="str">
            <v>CO04</v>
          </cell>
          <cell r="E2086">
            <v>36</v>
          </cell>
          <cell r="F2086" t="str">
            <v>E1</v>
          </cell>
          <cell r="G2086" t="str">
            <v>AXE</v>
          </cell>
          <cell r="H2086" t="str">
            <v>A</v>
          </cell>
          <cell r="I2086" t="str">
            <v>BOGOTA</v>
          </cell>
          <cell r="J2086" t="str">
            <v>CHIC</v>
          </cell>
        </row>
        <row r="2087">
          <cell r="A2087" t="str">
            <v>6118</v>
          </cell>
          <cell r="B2087" t="str">
            <v>CHIC</v>
          </cell>
          <cell r="C2087" t="str">
            <v>CO04</v>
          </cell>
          <cell r="D2087" t="str">
            <v>CO04</v>
          </cell>
          <cell r="E2087">
            <v>36</v>
          </cell>
          <cell r="F2087" t="str">
            <v>E1</v>
          </cell>
          <cell r="G2087" t="str">
            <v>AXE</v>
          </cell>
          <cell r="H2087" t="str">
            <v>A</v>
          </cell>
          <cell r="I2087" t="str">
            <v>BOGOTA</v>
          </cell>
          <cell r="J2087" t="str">
            <v>CHIC</v>
          </cell>
        </row>
        <row r="2088">
          <cell r="A2088" t="str">
            <v>6119</v>
          </cell>
          <cell r="B2088" t="str">
            <v>CHIC</v>
          </cell>
          <cell r="C2088" t="str">
            <v>CO04</v>
          </cell>
          <cell r="D2088" t="str">
            <v>CO04</v>
          </cell>
          <cell r="E2088">
            <v>36</v>
          </cell>
          <cell r="F2088" t="str">
            <v>E1</v>
          </cell>
          <cell r="G2088" t="str">
            <v>AXE</v>
          </cell>
          <cell r="H2088" t="str">
            <v>A</v>
          </cell>
          <cell r="I2088" t="str">
            <v>BOGOTA</v>
          </cell>
          <cell r="J2088" t="str">
            <v>CHIC</v>
          </cell>
        </row>
        <row r="2089">
          <cell r="A2089" t="str">
            <v>6120</v>
          </cell>
          <cell r="B2089" t="str">
            <v>SBAR</v>
          </cell>
          <cell r="C2089" t="str">
            <v>SB04</v>
          </cell>
          <cell r="D2089" t="str">
            <v>SB04</v>
          </cell>
          <cell r="E2089">
            <v>76</v>
          </cell>
          <cell r="F2089" t="str">
            <v>LN</v>
          </cell>
          <cell r="G2089" t="str">
            <v>EWSD</v>
          </cell>
          <cell r="H2089" t="str">
            <v>A</v>
          </cell>
          <cell r="I2089" t="str">
            <v>BOGOTA</v>
          </cell>
          <cell r="J2089" t="str">
            <v>SBAR</v>
          </cell>
        </row>
        <row r="2090">
          <cell r="A2090" t="str">
            <v>6121</v>
          </cell>
          <cell r="B2090" t="str">
            <v>SBAR</v>
          </cell>
          <cell r="C2090" t="str">
            <v>SB04</v>
          </cell>
          <cell r="D2090" t="str">
            <v>SB04</v>
          </cell>
          <cell r="E2090">
            <v>76</v>
          </cell>
          <cell r="F2090" t="str">
            <v>LN</v>
          </cell>
          <cell r="G2090" t="str">
            <v>EWSD</v>
          </cell>
          <cell r="H2090" t="str">
            <v>A</v>
          </cell>
          <cell r="I2090" t="str">
            <v>BOGOTA</v>
          </cell>
          <cell r="J2090" t="str">
            <v>SBAR</v>
          </cell>
        </row>
        <row r="2091">
          <cell r="A2091" t="str">
            <v>6122</v>
          </cell>
          <cell r="B2091" t="str">
            <v>SBAR</v>
          </cell>
          <cell r="C2091" t="str">
            <v>SB04</v>
          </cell>
          <cell r="D2091" t="str">
            <v>SB04</v>
          </cell>
          <cell r="E2091">
            <v>76</v>
          </cell>
          <cell r="F2091" t="str">
            <v>LN</v>
          </cell>
          <cell r="G2091" t="str">
            <v>EWSD</v>
          </cell>
          <cell r="H2091" t="str">
            <v>A</v>
          </cell>
          <cell r="I2091" t="str">
            <v>BOGOTA</v>
          </cell>
          <cell r="J2091" t="str">
            <v>SBAR</v>
          </cell>
        </row>
        <row r="2092">
          <cell r="A2092" t="str">
            <v>6123</v>
          </cell>
          <cell r="B2092" t="str">
            <v>SBAR</v>
          </cell>
          <cell r="C2092" t="str">
            <v>SB04</v>
          </cell>
          <cell r="D2092" t="str">
            <v>SB04</v>
          </cell>
          <cell r="E2092">
            <v>76</v>
          </cell>
          <cell r="F2092" t="str">
            <v>LN</v>
          </cell>
          <cell r="G2092" t="str">
            <v>EWSD</v>
          </cell>
          <cell r="H2092" t="str">
            <v>A</v>
          </cell>
          <cell r="I2092" t="str">
            <v>BOGOTA</v>
          </cell>
          <cell r="J2092" t="str">
            <v>SBAR</v>
          </cell>
        </row>
        <row r="2093">
          <cell r="A2093" t="str">
            <v>6124</v>
          </cell>
          <cell r="B2093" t="str">
            <v>SBAR</v>
          </cell>
          <cell r="C2093" t="str">
            <v>SB04</v>
          </cell>
          <cell r="D2093" t="str">
            <v>SB04</v>
          </cell>
          <cell r="E2093">
            <v>76</v>
          </cell>
          <cell r="F2093" t="str">
            <v>LN</v>
          </cell>
          <cell r="G2093" t="str">
            <v>EWSD</v>
          </cell>
          <cell r="H2093" t="str">
            <v>A</v>
          </cell>
          <cell r="I2093" t="str">
            <v>BOGOTA</v>
          </cell>
          <cell r="J2093" t="str">
            <v>SBAR</v>
          </cell>
        </row>
        <row r="2094">
          <cell r="A2094" t="str">
            <v>6125</v>
          </cell>
          <cell r="B2094" t="str">
            <v>SBAR</v>
          </cell>
          <cell r="C2094" t="str">
            <v>SB04</v>
          </cell>
          <cell r="D2094" t="str">
            <v>SB04</v>
          </cell>
          <cell r="E2094">
            <v>76</v>
          </cell>
          <cell r="F2094" t="str">
            <v>LN</v>
          </cell>
          <cell r="G2094" t="str">
            <v>EWSD</v>
          </cell>
          <cell r="H2094" t="str">
            <v>A</v>
          </cell>
          <cell r="I2094" t="str">
            <v>BOGOTA</v>
          </cell>
          <cell r="J2094" t="str">
            <v>SBAR</v>
          </cell>
        </row>
        <row r="2095">
          <cell r="A2095" t="str">
            <v>6126</v>
          </cell>
          <cell r="B2095" t="str">
            <v>SBAR</v>
          </cell>
          <cell r="C2095" t="str">
            <v>SB04</v>
          </cell>
          <cell r="D2095" t="str">
            <v>SB04</v>
          </cell>
          <cell r="E2095">
            <v>76</v>
          </cell>
          <cell r="F2095" t="str">
            <v>LN</v>
          </cell>
          <cell r="G2095" t="str">
            <v>EWSD</v>
          </cell>
          <cell r="H2095" t="str">
            <v>A</v>
          </cell>
          <cell r="I2095" t="str">
            <v>BOGOTA</v>
          </cell>
          <cell r="J2095" t="str">
            <v>SBAR</v>
          </cell>
        </row>
        <row r="2096">
          <cell r="A2096" t="str">
            <v>6127</v>
          </cell>
          <cell r="B2096" t="str">
            <v>SBAR</v>
          </cell>
          <cell r="C2096" t="str">
            <v>SB04</v>
          </cell>
          <cell r="D2096" t="str">
            <v>SB04</v>
          </cell>
          <cell r="E2096">
            <v>76</v>
          </cell>
          <cell r="F2096" t="str">
            <v>LN</v>
          </cell>
          <cell r="G2096" t="str">
            <v>EWSD</v>
          </cell>
          <cell r="H2096" t="str">
            <v>A</v>
          </cell>
          <cell r="I2096" t="str">
            <v>BOGOTA</v>
          </cell>
          <cell r="J2096" t="str">
            <v>SBAR</v>
          </cell>
        </row>
        <row r="2097">
          <cell r="A2097" t="str">
            <v>6128</v>
          </cell>
          <cell r="B2097" t="str">
            <v>SBAR</v>
          </cell>
          <cell r="C2097" t="str">
            <v>SB04</v>
          </cell>
          <cell r="D2097" t="str">
            <v>SB04</v>
          </cell>
          <cell r="E2097">
            <v>76</v>
          </cell>
          <cell r="F2097" t="str">
            <v>LN</v>
          </cell>
          <cell r="G2097" t="str">
            <v>EWSD</v>
          </cell>
          <cell r="H2097" t="str">
            <v>A</v>
          </cell>
          <cell r="I2097" t="str">
            <v>BOGOTA</v>
          </cell>
          <cell r="J2097" t="str">
            <v>SBAR</v>
          </cell>
        </row>
        <row r="2098">
          <cell r="A2098" t="str">
            <v>6129</v>
          </cell>
          <cell r="B2098" t="str">
            <v>SBAR</v>
          </cell>
          <cell r="C2098" t="str">
            <v>SB04</v>
          </cell>
          <cell r="D2098" t="str">
            <v>SB04</v>
          </cell>
          <cell r="E2098">
            <v>76</v>
          </cell>
          <cell r="F2098" t="str">
            <v>LN</v>
          </cell>
          <cell r="G2098" t="str">
            <v>EWSD</v>
          </cell>
          <cell r="H2098" t="str">
            <v>A</v>
          </cell>
          <cell r="I2098" t="str">
            <v>BOGOTA</v>
          </cell>
          <cell r="J2098" t="str">
            <v>SBAR</v>
          </cell>
        </row>
        <row r="2099">
          <cell r="A2099" t="str">
            <v>6130</v>
          </cell>
          <cell r="B2099" t="str">
            <v>NIZA</v>
          </cell>
          <cell r="C2099" t="str">
            <v>NI04</v>
          </cell>
          <cell r="D2099" t="str">
            <v>NI04</v>
          </cell>
          <cell r="E2099">
            <v>52</v>
          </cell>
          <cell r="F2099" t="str">
            <v>LN</v>
          </cell>
          <cell r="G2099" t="str">
            <v>EWSD</v>
          </cell>
          <cell r="H2099" t="str">
            <v>A</v>
          </cell>
          <cell r="I2099" t="str">
            <v>BOGOTA</v>
          </cell>
          <cell r="J2099" t="str">
            <v>NIZA</v>
          </cell>
        </row>
        <row r="2100">
          <cell r="A2100" t="str">
            <v>6131</v>
          </cell>
          <cell r="B2100" t="str">
            <v>NIZA</v>
          </cell>
          <cell r="C2100" t="str">
            <v>NI04</v>
          </cell>
          <cell r="D2100" t="str">
            <v>NI04</v>
          </cell>
          <cell r="E2100">
            <v>52</v>
          </cell>
          <cell r="F2100" t="str">
            <v>LN</v>
          </cell>
          <cell r="G2100" t="str">
            <v>EWSD</v>
          </cell>
          <cell r="H2100" t="str">
            <v>A</v>
          </cell>
          <cell r="I2100" t="str">
            <v>BOGOTA</v>
          </cell>
          <cell r="J2100" t="str">
            <v>NIZA</v>
          </cell>
        </row>
        <row r="2101">
          <cell r="A2101" t="str">
            <v>6132</v>
          </cell>
          <cell r="B2101" t="str">
            <v>NIZA</v>
          </cell>
          <cell r="C2101" t="str">
            <v>NI04</v>
          </cell>
          <cell r="D2101" t="str">
            <v>NI04</v>
          </cell>
          <cell r="E2101">
            <v>52</v>
          </cell>
          <cell r="F2101" t="str">
            <v>LN</v>
          </cell>
          <cell r="G2101" t="str">
            <v>EWSD</v>
          </cell>
          <cell r="H2101" t="str">
            <v>A</v>
          </cell>
          <cell r="I2101" t="str">
            <v>BOGOTA</v>
          </cell>
          <cell r="J2101" t="str">
            <v>NIZA</v>
          </cell>
        </row>
        <row r="2102">
          <cell r="A2102" t="str">
            <v>6133</v>
          </cell>
          <cell r="B2102" t="str">
            <v>NIZA</v>
          </cell>
          <cell r="C2102" t="str">
            <v>NI04</v>
          </cell>
          <cell r="D2102" t="str">
            <v>NI04</v>
          </cell>
          <cell r="E2102">
            <v>52</v>
          </cell>
          <cell r="F2102" t="str">
            <v>LN</v>
          </cell>
          <cell r="G2102" t="str">
            <v>EWSD</v>
          </cell>
          <cell r="H2102" t="str">
            <v>A</v>
          </cell>
          <cell r="I2102" t="str">
            <v>BOGOTA</v>
          </cell>
          <cell r="J2102" t="str">
            <v>NIZA</v>
          </cell>
        </row>
        <row r="2103">
          <cell r="A2103" t="str">
            <v>6134</v>
          </cell>
          <cell r="B2103" t="str">
            <v>NIZA</v>
          </cell>
          <cell r="C2103" t="str">
            <v>NI04</v>
          </cell>
          <cell r="D2103" t="str">
            <v>NI04</v>
          </cell>
          <cell r="E2103">
            <v>52</v>
          </cell>
          <cell r="F2103" t="str">
            <v>LN</v>
          </cell>
          <cell r="G2103" t="str">
            <v>EWSD</v>
          </cell>
          <cell r="H2103" t="str">
            <v>A</v>
          </cell>
          <cell r="I2103" t="str">
            <v>BOGOTA</v>
          </cell>
          <cell r="J2103" t="str">
            <v>NIZA</v>
          </cell>
        </row>
        <row r="2104">
          <cell r="A2104" t="str">
            <v>6135</v>
          </cell>
          <cell r="B2104" t="str">
            <v>NIZA</v>
          </cell>
          <cell r="C2104" t="str">
            <v>NI04</v>
          </cell>
          <cell r="D2104" t="str">
            <v>NI04</v>
          </cell>
          <cell r="E2104">
            <v>52</v>
          </cell>
          <cell r="F2104" t="str">
            <v>LN</v>
          </cell>
          <cell r="G2104" t="str">
            <v>EWSD</v>
          </cell>
          <cell r="H2104" t="str">
            <v>A</v>
          </cell>
          <cell r="I2104" t="str">
            <v>BOGOTA</v>
          </cell>
          <cell r="J2104" t="str">
            <v>NIZA</v>
          </cell>
        </row>
        <row r="2105">
          <cell r="A2105" t="str">
            <v>6136</v>
          </cell>
          <cell r="B2105" t="str">
            <v>NIZA</v>
          </cell>
          <cell r="C2105" t="str">
            <v>NI04</v>
          </cell>
          <cell r="D2105" t="str">
            <v>NI04</v>
          </cell>
          <cell r="E2105">
            <v>52</v>
          </cell>
          <cell r="F2105" t="str">
            <v>LN</v>
          </cell>
          <cell r="G2105" t="str">
            <v>EWSD</v>
          </cell>
          <cell r="H2105" t="str">
            <v>A</v>
          </cell>
          <cell r="I2105" t="str">
            <v>BOGOTA</v>
          </cell>
          <cell r="J2105" t="str">
            <v>NIZA</v>
          </cell>
        </row>
        <row r="2106">
          <cell r="A2106" t="str">
            <v>6137</v>
          </cell>
          <cell r="B2106" t="str">
            <v>NIZA</v>
          </cell>
          <cell r="C2106" t="str">
            <v>NI04</v>
          </cell>
          <cell r="D2106" t="str">
            <v>NI04</v>
          </cell>
          <cell r="E2106">
            <v>52</v>
          </cell>
          <cell r="F2106" t="str">
            <v>LN</v>
          </cell>
          <cell r="G2106" t="str">
            <v>EWSD</v>
          </cell>
          <cell r="H2106" t="str">
            <v>A</v>
          </cell>
          <cell r="I2106" t="str">
            <v>BOGOTA</v>
          </cell>
          <cell r="J2106" t="str">
            <v>NIZA</v>
          </cell>
        </row>
        <row r="2107">
          <cell r="A2107" t="str">
            <v>6138</v>
          </cell>
          <cell r="B2107" t="str">
            <v>NIZA</v>
          </cell>
          <cell r="C2107" t="str">
            <v>NI04</v>
          </cell>
          <cell r="D2107" t="str">
            <v>NI04</v>
          </cell>
          <cell r="E2107">
            <v>52</v>
          </cell>
          <cell r="F2107" t="str">
            <v>LN</v>
          </cell>
          <cell r="G2107" t="str">
            <v>EWSD</v>
          </cell>
          <cell r="H2107" t="str">
            <v>A</v>
          </cell>
          <cell r="I2107" t="str">
            <v>BOGOTA</v>
          </cell>
          <cell r="J2107" t="str">
            <v>NIZA</v>
          </cell>
        </row>
        <row r="2108">
          <cell r="A2108" t="str">
            <v>6139</v>
          </cell>
          <cell r="B2108" t="str">
            <v>NIZA</v>
          </cell>
          <cell r="C2108" t="str">
            <v>NI04</v>
          </cell>
          <cell r="D2108" t="str">
            <v>NI04</v>
          </cell>
          <cell r="E2108">
            <v>52</v>
          </cell>
          <cell r="F2108" t="str">
            <v>LN</v>
          </cell>
          <cell r="G2108" t="str">
            <v>EWSD</v>
          </cell>
          <cell r="H2108" t="str">
            <v>A</v>
          </cell>
          <cell r="I2108" t="str">
            <v>BOGOTA</v>
          </cell>
          <cell r="J2108" t="str">
            <v>NIZA</v>
          </cell>
        </row>
        <row r="2109">
          <cell r="A2109" t="str">
            <v>6140</v>
          </cell>
          <cell r="B2109" t="str">
            <v>AUTO</v>
          </cell>
          <cell r="C2109" t="str">
            <v>AU05</v>
          </cell>
          <cell r="D2109" t="str">
            <v>AU05</v>
          </cell>
          <cell r="E2109">
            <v>8</v>
          </cell>
          <cell r="F2109" t="str">
            <v>LN</v>
          </cell>
          <cell r="G2109" t="str">
            <v>EWSD</v>
          </cell>
          <cell r="H2109" t="str">
            <v>A</v>
          </cell>
          <cell r="I2109" t="str">
            <v>BOGOTA</v>
          </cell>
          <cell r="J2109" t="str">
            <v>AUTO</v>
          </cell>
        </row>
        <row r="2110">
          <cell r="A2110" t="str">
            <v>6141</v>
          </cell>
          <cell r="B2110" t="str">
            <v>AUTO</v>
          </cell>
          <cell r="C2110" t="str">
            <v>AU05</v>
          </cell>
          <cell r="D2110" t="str">
            <v>AU05</v>
          </cell>
          <cell r="E2110">
            <v>8</v>
          </cell>
          <cell r="F2110" t="str">
            <v>LN</v>
          </cell>
          <cell r="G2110" t="str">
            <v>EWSD</v>
          </cell>
          <cell r="H2110" t="str">
            <v>A</v>
          </cell>
          <cell r="I2110" t="str">
            <v>BOGOTA</v>
          </cell>
          <cell r="J2110" t="str">
            <v>AUTO</v>
          </cell>
        </row>
        <row r="2111">
          <cell r="A2111" t="str">
            <v>6142</v>
          </cell>
          <cell r="B2111" t="str">
            <v>AUTO</v>
          </cell>
          <cell r="C2111" t="str">
            <v>AU05</v>
          </cell>
          <cell r="D2111" t="str">
            <v>AU05</v>
          </cell>
          <cell r="E2111">
            <v>8</v>
          </cell>
          <cell r="F2111" t="str">
            <v>LN</v>
          </cell>
          <cell r="G2111" t="str">
            <v>EWSD</v>
          </cell>
          <cell r="H2111" t="str">
            <v>A</v>
          </cell>
          <cell r="I2111" t="str">
            <v>BOGOTA</v>
          </cell>
          <cell r="J2111" t="str">
            <v>AUTO</v>
          </cell>
        </row>
        <row r="2112">
          <cell r="A2112" t="str">
            <v>6143</v>
          </cell>
          <cell r="B2112" t="str">
            <v>AUTO</v>
          </cell>
          <cell r="C2112" t="str">
            <v>AU05</v>
          </cell>
          <cell r="D2112" t="str">
            <v>AU05</v>
          </cell>
          <cell r="E2112">
            <v>8</v>
          </cell>
          <cell r="F2112" t="str">
            <v>LN</v>
          </cell>
          <cell r="G2112" t="str">
            <v>EWSD</v>
          </cell>
          <cell r="H2112" t="str">
            <v>A</v>
          </cell>
          <cell r="I2112" t="str">
            <v>BOGOTA</v>
          </cell>
          <cell r="J2112" t="str">
            <v>AUTO</v>
          </cell>
        </row>
        <row r="2113">
          <cell r="A2113" t="str">
            <v>6144</v>
          </cell>
          <cell r="B2113" t="str">
            <v>AUTO</v>
          </cell>
          <cell r="C2113" t="str">
            <v>AU05</v>
          </cell>
          <cell r="D2113" t="str">
            <v>AU05</v>
          </cell>
          <cell r="E2113">
            <v>8</v>
          </cell>
          <cell r="F2113" t="str">
            <v>LN</v>
          </cell>
          <cell r="G2113" t="str">
            <v>EWSD</v>
          </cell>
          <cell r="H2113" t="str">
            <v>A</v>
          </cell>
          <cell r="I2113" t="str">
            <v>BOGOTA</v>
          </cell>
          <cell r="J2113" t="str">
            <v>AUTO</v>
          </cell>
        </row>
        <row r="2114">
          <cell r="A2114" t="str">
            <v>6145</v>
          </cell>
          <cell r="B2114" t="str">
            <v>AUTO</v>
          </cell>
          <cell r="C2114" t="str">
            <v>AU05</v>
          </cell>
          <cell r="D2114" t="str">
            <v>AU05</v>
          </cell>
          <cell r="E2114">
            <v>8</v>
          </cell>
          <cell r="F2114" t="str">
            <v>LN</v>
          </cell>
          <cell r="G2114" t="str">
            <v>EWSD</v>
          </cell>
          <cell r="H2114" t="str">
            <v>A</v>
          </cell>
          <cell r="I2114" t="str">
            <v>BOGOTA</v>
          </cell>
          <cell r="J2114" t="str">
            <v>AUTO</v>
          </cell>
        </row>
        <row r="2115">
          <cell r="A2115" t="str">
            <v>6146</v>
          </cell>
          <cell r="B2115" t="str">
            <v>AUTO</v>
          </cell>
          <cell r="C2115" t="str">
            <v>AU05</v>
          </cell>
          <cell r="D2115" t="str">
            <v>AU05</v>
          </cell>
          <cell r="E2115">
            <v>8</v>
          </cell>
          <cell r="F2115" t="str">
            <v>LN</v>
          </cell>
          <cell r="G2115" t="str">
            <v>EWSD</v>
          </cell>
          <cell r="H2115" t="str">
            <v>A</v>
          </cell>
          <cell r="I2115" t="str">
            <v>BOGOTA</v>
          </cell>
          <cell r="J2115" t="str">
            <v>AUTO</v>
          </cell>
        </row>
        <row r="2116">
          <cell r="A2116" t="str">
            <v>6147</v>
          </cell>
          <cell r="B2116" t="str">
            <v>AUTO</v>
          </cell>
          <cell r="C2116" t="str">
            <v>AU05</v>
          </cell>
          <cell r="D2116" t="str">
            <v>AU05</v>
          </cell>
          <cell r="E2116">
            <v>8</v>
          </cell>
          <cell r="F2116" t="str">
            <v>LN</v>
          </cell>
          <cell r="G2116" t="str">
            <v>EWSD</v>
          </cell>
          <cell r="H2116" t="str">
            <v>A</v>
          </cell>
          <cell r="I2116" t="str">
            <v>BOGOTA</v>
          </cell>
          <cell r="J2116" t="str">
            <v>AUTO</v>
          </cell>
        </row>
        <row r="2117">
          <cell r="A2117" t="str">
            <v>6148</v>
          </cell>
          <cell r="B2117" t="str">
            <v>AUTO</v>
          </cell>
          <cell r="C2117" t="str">
            <v>AU05</v>
          </cell>
          <cell r="D2117" t="str">
            <v>AU05</v>
          </cell>
          <cell r="E2117">
            <v>8</v>
          </cell>
          <cell r="F2117" t="str">
            <v>LN</v>
          </cell>
          <cell r="G2117" t="str">
            <v>EWSD</v>
          </cell>
          <cell r="H2117" t="str">
            <v>A</v>
          </cell>
          <cell r="I2117" t="str">
            <v>BOGOTA</v>
          </cell>
          <cell r="J2117" t="str">
            <v>AUTO</v>
          </cell>
        </row>
        <row r="2118">
          <cell r="A2118" t="str">
            <v>6149</v>
          </cell>
          <cell r="B2118" t="str">
            <v>AUTO</v>
          </cell>
          <cell r="C2118" t="str">
            <v>AU05</v>
          </cell>
          <cell r="D2118" t="str">
            <v>AU05</v>
          </cell>
          <cell r="E2118">
            <v>8</v>
          </cell>
          <cell r="F2118" t="str">
            <v>LN</v>
          </cell>
          <cell r="G2118" t="str">
            <v>EWSD</v>
          </cell>
          <cell r="H2118" t="str">
            <v>A</v>
          </cell>
          <cell r="I2118" t="str">
            <v>BOGOTA</v>
          </cell>
          <cell r="J2118" t="str">
            <v>AUTO</v>
          </cell>
        </row>
        <row r="2119">
          <cell r="A2119" t="str">
            <v>6150</v>
          </cell>
          <cell r="B2119" t="str">
            <v>AUTO</v>
          </cell>
          <cell r="C2119" t="str">
            <v>AU05</v>
          </cell>
          <cell r="D2119" t="str">
            <v>AU05</v>
          </cell>
          <cell r="E2119">
            <v>8</v>
          </cell>
          <cell r="F2119" t="str">
            <v>LN</v>
          </cell>
          <cell r="G2119" t="str">
            <v>EWSD</v>
          </cell>
          <cell r="H2119" t="str">
            <v>A</v>
          </cell>
          <cell r="I2119" t="str">
            <v>BOGOTA</v>
          </cell>
          <cell r="J2119" t="str">
            <v>AUTO</v>
          </cell>
        </row>
        <row r="2120">
          <cell r="A2120" t="str">
            <v>6151</v>
          </cell>
          <cell r="B2120" t="str">
            <v>AUTO</v>
          </cell>
          <cell r="C2120" t="str">
            <v>AU05</v>
          </cell>
          <cell r="D2120" t="str">
            <v>AU05</v>
          </cell>
          <cell r="E2120">
            <v>8</v>
          </cell>
          <cell r="F2120" t="str">
            <v>LN</v>
          </cell>
          <cell r="G2120" t="str">
            <v>EWSD</v>
          </cell>
          <cell r="H2120" t="str">
            <v>A</v>
          </cell>
          <cell r="I2120" t="str">
            <v>BOGOTA</v>
          </cell>
          <cell r="J2120" t="str">
            <v>AUTO</v>
          </cell>
        </row>
        <row r="2121">
          <cell r="A2121" t="str">
            <v>6152</v>
          </cell>
          <cell r="B2121" t="str">
            <v>AUTO</v>
          </cell>
          <cell r="C2121" t="str">
            <v>AU05</v>
          </cell>
          <cell r="D2121" t="str">
            <v>AU05</v>
          </cell>
          <cell r="E2121">
            <v>8</v>
          </cell>
          <cell r="F2121" t="str">
            <v>LN</v>
          </cell>
          <cell r="G2121" t="str">
            <v>EWSD</v>
          </cell>
          <cell r="H2121" t="str">
            <v>A</v>
          </cell>
          <cell r="I2121" t="str">
            <v>BOGOTA</v>
          </cell>
          <cell r="J2121" t="str">
            <v>AUTO</v>
          </cell>
        </row>
        <row r="2122">
          <cell r="A2122" t="str">
            <v>6153</v>
          </cell>
          <cell r="B2122" t="str">
            <v>AUTO</v>
          </cell>
          <cell r="C2122" t="str">
            <v>AU05</v>
          </cell>
          <cell r="D2122" t="str">
            <v>AU05</v>
          </cell>
          <cell r="E2122">
            <v>8</v>
          </cell>
          <cell r="F2122" t="str">
            <v>LN</v>
          </cell>
          <cell r="G2122" t="str">
            <v>EWSD</v>
          </cell>
          <cell r="H2122" t="str">
            <v>A</v>
          </cell>
          <cell r="I2122" t="str">
            <v>BOGOTA</v>
          </cell>
          <cell r="J2122" t="str">
            <v>AUTO</v>
          </cell>
        </row>
        <row r="2123">
          <cell r="A2123" t="str">
            <v>6154</v>
          </cell>
          <cell r="B2123" t="str">
            <v>AUTO</v>
          </cell>
          <cell r="C2123" t="str">
            <v>AU05</v>
          </cell>
          <cell r="D2123" t="str">
            <v>AU05</v>
          </cell>
          <cell r="E2123">
            <v>8</v>
          </cell>
          <cell r="F2123" t="str">
            <v>LN</v>
          </cell>
          <cell r="G2123" t="str">
            <v>EWSD</v>
          </cell>
          <cell r="H2123" t="str">
            <v>A</v>
          </cell>
          <cell r="I2123" t="str">
            <v>BOGOTA</v>
          </cell>
          <cell r="J2123" t="str">
            <v>AUTO</v>
          </cell>
        </row>
        <row r="2124">
          <cell r="A2124" t="str">
            <v>6155</v>
          </cell>
          <cell r="B2124" t="str">
            <v>AUTO</v>
          </cell>
          <cell r="C2124" t="str">
            <v>AU05</v>
          </cell>
          <cell r="D2124" t="str">
            <v>AU05</v>
          </cell>
          <cell r="E2124">
            <v>8</v>
          </cell>
          <cell r="F2124" t="str">
            <v>LN</v>
          </cell>
          <cell r="G2124" t="str">
            <v>EWSD</v>
          </cell>
          <cell r="H2124" t="str">
            <v>A</v>
          </cell>
          <cell r="I2124" t="str">
            <v>BOGOTA</v>
          </cell>
          <cell r="J2124" t="str">
            <v>AUTO</v>
          </cell>
        </row>
        <row r="2125">
          <cell r="A2125" t="str">
            <v>6156</v>
          </cell>
          <cell r="B2125" t="str">
            <v>AUTO</v>
          </cell>
          <cell r="C2125" t="str">
            <v>AU05</v>
          </cell>
          <cell r="D2125" t="str">
            <v>AU05</v>
          </cell>
          <cell r="E2125">
            <v>8</v>
          </cell>
          <cell r="F2125" t="str">
            <v>LN</v>
          </cell>
          <cell r="G2125" t="str">
            <v>EWSD</v>
          </cell>
          <cell r="H2125" t="str">
            <v>A</v>
          </cell>
          <cell r="I2125" t="str">
            <v>BOGOTA</v>
          </cell>
          <cell r="J2125" t="str">
            <v>AUTO</v>
          </cell>
        </row>
        <row r="2126">
          <cell r="A2126" t="str">
            <v>6157</v>
          </cell>
          <cell r="B2126" t="str">
            <v>AUTO</v>
          </cell>
          <cell r="C2126" t="str">
            <v>AU05</v>
          </cell>
          <cell r="D2126" t="str">
            <v>AU05</v>
          </cell>
          <cell r="E2126">
            <v>8</v>
          </cell>
          <cell r="F2126" t="str">
            <v>LN</v>
          </cell>
          <cell r="G2126" t="str">
            <v>EWSD</v>
          </cell>
          <cell r="H2126" t="str">
            <v>A</v>
          </cell>
          <cell r="I2126" t="str">
            <v>BOGOTA</v>
          </cell>
          <cell r="J2126" t="str">
            <v>AUTO</v>
          </cell>
        </row>
        <row r="2127">
          <cell r="A2127" t="str">
            <v>6158</v>
          </cell>
          <cell r="B2127" t="str">
            <v>AUTO</v>
          </cell>
          <cell r="C2127" t="str">
            <v>AU05</v>
          </cell>
          <cell r="D2127" t="str">
            <v>AU05</v>
          </cell>
          <cell r="E2127">
            <v>8</v>
          </cell>
          <cell r="F2127" t="str">
            <v>LN</v>
          </cell>
          <cell r="G2127" t="str">
            <v>EWSD</v>
          </cell>
          <cell r="H2127" t="str">
            <v>A</v>
          </cell>
          <cell r="I2127" t="str">
            <v>BOGOTA</v>
          </cell>
          <cell r="J2127" t="str">
            <v>AUTO</v>
          </cell>
        </row>
        <row r="2128">
          <cell r="A2128" t="str">
            <v>6159</v>
          </cell>
          <cell r="B2128" t="str">
            <v>AUTO</v>
          </cell>
          <cell r="C2128" t="str">
            <v>AU05</v>
          </cell>
          <cell r="D2128" t="str">
            <v>AU05</v>
          </cell>
          <cell r="E2128">
            <v>8</v>
          </cell>
          <cell r="F2128" t="str">
            <v>LN</v>
          </cell>
          <cell r="G2128" t="str">
            <v>EWSD</v>
          </cell>
          <cell r="H2128" t="str">
            <v>A</v>
          </cell>
          <cell r="I2128" t="str">
            <v>BOGOTA</v>
          </cell>
          <cell r="J2128" t="str">
            <v>AUTO</v>
          </cell>
        </row>
        <row r="2129">
          <cell r="A2129" t="str">
            <v>6160</v>
          </cell>
          <cell r="B2129" t="str">
            <v>CHIC</v>
          </cell>
          <cell r="C2129" t="str">
            <v>CO05</v>
          </cell>
          <cell r="D2129" t="str">
            <v>CO05</v>
          </cell>
          <cell r="E2129">
            <v>36</v>
          </cell>
          <cell r="F2129" t="str">
            <v>LN</v>
          </cell>
          <cell r="G2129" t="str">
            <v>EWSD</v>
          </cell>
          <cell r="H2129" t="str">
            <v>A</v>
          </cell>
          <cell r="I2129" t="str">
            <v>BOGOTA</v>
          </cell>
          <cell r="J2129" t="str">
            <v>CHIC</v>
          </cell>
        </row>
        <row r="2130">
          <cell r="A2130" t="str">
            <v>6161</v>
          </cell>
          <cell r="B2130" t="str">
            <v>CHIC</v>
          </cell>
          <cell r="C2130" t="str">
            <v>CO05</v>
          </cell>
          <cell r="D2130" t="str">
            <v>CO05</v>
          </cell>
          <cell r="E2130">
            <v>36</v>
          </cell>
          <cell r="F2130" t="str">
            <v>LN</v>
          </cell>
          <cell r="G2130" t="str">
            <v>EWSD</v>
          </cell>
          <cell r="H2130" t="str">
            <v>A</v>
          </cell>
          <cell r="I2130" t="str">
            <v>BOGOTA</v>
          </cell>
          <cell r="J2130" t="str">
            <v>CHIC</v>
          </cell>
        </row>
        <row r="2131">
          <cell r="A2131" t="str">
            <v>6162</v>
          </cell>
          <cell r="B2131" t="str">
            <v>CHIC</v>
          </cell>
          <cell r="C2131" t="str">
            <v>CO05</v>
          </cell>
          <cell r="D2131" t="str">
            <v>CO05</v>
          </cell>
          <cell r="E2131">
            <v>36</v>
          </cell>
          <cell r="F2131" t="str">
            <v>LN</v>
          </cell>
          <cell r="G2131" t="str">
            <v>EWSD</v>
          </cell>
          <cell r="H2131" t="str">
            <v>A</v>
          </cell>
          <cell r="I2131" t="str">
            <v>BOGOTA</v>
          </cell>
          <cell r="J2131" t="str">
            <v>CHIC</v>
          </cell>
        </row>
        <row r="2132">
          <cell r="A2132" t="str">
            <v>6163</v>
          </cell>
          <cell r="B2132" t="str">
            <v>CHIC</v>
          </cell>
          <cell r="C2132" t="str">
            <v>CO05</v>
          </cell>
          <cell r="D2132" t="str">
            <v>CO05</v>
          </cell>
          <cell r="E2132">
            <v>36</v>
          </cell>
          <cell r="F2132" t="str">
            <v>LN</v>
          </cell>
          <cell r="G2132" t="str">
            <v>EWSD</v>
          </cell>
          <cell r="H2132" t="str">
            <v>A</v>
          </cell>
          <cell r="I2132" t="str">
            <v>BOGOTA</v>
          </cell>
          <cell r="J2132" t="str">
            <v>CHIC</v>
          </cell>
        </row>
        <row r="2133">
          <cell r="A2133" t="str">
            <v>6164</v>
          </cell>
          <cell r="B2133" t="str">
            <v>CHIC</v>
          </cell>
          <cell r="C2133" t="str">
            <v>CO05</v>
          </cell>
          <cell r="D2133" t="str">
            <v>CO05</v>
          </cell>
          <cell r="E2133">
            <v>36</v>
          </cell>
          <cell r="F2133" t="str">
            <v>LN</v>
          </cell>
          <cell r="G2133" t="str">
            <v>EWSD</v>
          </cell>
          <cell r="H2133" t="str">
            <v>A</v>
          </cell>
          <cell r="I2133" t="str">
            <v>BOGOTA</v>
          </cell>
          <cell r="J2133" t="str">
            <v>CHIC</v>
          </cell>
        </row>
        <row r="2134">
          <cell r="A2134" t="str">
            <v>6165</v>
          </cell>
          <cell r="B2134" t="str">
            <v>CHIC</v>
          </cell>
          <cell r="C2134" t="str">
            <v>CO05</v>
          </cell>
          <cell r="D2134" t="str">
            <v>CO05</v>
          </cell>
          <cell r="E2134">
            <v>36</v>
          </cell>
          <cell r="F2134" t="str">
            <v>LN</v>
          </cell>
          <cell r="G2134" t="str">
            <v>EWSD</v>
          </cell>
          <cell r="H2134" t="str">
            <v>A</v>
          </cell>
          <cell r="I2134" t="str">
            <v>BOGOTA</v>
          </cell>
          <cell r="J2134" t="str">
            <v>CHIC</v>
          </cell>
        </row>
        <row r="2135">
          <cell r="A2135" t="str">
            <v>6166</v>
          </cell>
          <cell r="B2135" t="str">
            <v>CHIC</v>
          </cell>
          <cell r="C2135" t="str">
            <v>CO05</v>
          </cell>
          <cell r="D2135" t="str">
            <v>CO05</v>
          </cell>
          <cell r="E2135">
            <v>36</v>
          </cell>
          <cell r="F2135" t="str">
            <v>LN</v>
          </cell>
          <cell r="G2135" t="str">
            <v>EWSD</v>
          </cell>
          <cell r="H2135" t="str">
            <v>A</v>
          </cell>
          <cell r="I2135" t="str">
            <v>BOGOTA</v>
          </cell>
          <cell r="J2135" t="str">
            <v>CHIC</v>
          </cell>
        </row>
        <row r="2136">
          <cell r="A2136" t="str">
            <v>6167</v>
          </cell>
          <cell r="B2136" t="str">
            <v>CHIC</v>
          </cell>
          <cell r="C2136" t="str">
            <v>CO05</v>
          </cell>
          <cell r="D2136" t="str">
            <v>CO05</v>
          </cell>
          <cell r="E2136">
            <v>36</v>
          </cell>
          <cell r="F2136" t="str">
            <v>LN</v>
          </cell>
          <cell r="G2136" t="str">
            <v>EWSD</v>
          </cell>
          <cell r="H2136" t="str">
            <v>A</v>
          </cell>
          <cell r="I2136" t="str">
            <v>BOGOTA</v>
          </cell>
          <cell r="J2136" t="str">
            <v>CHIC</v>
          </cell>
        </row>
        <row r="2137">
          <cell r="A2137" t="str">
            <v>6168</v>
          </cell>
          <cell r="B2137" t="str">
            <v>CHIC</v>
          </cell>
          <cell r="C2137" t="str">
            <v>CO05</v>
          </cell>
          <cell r="D2137" t="str">
            <v>CO05</v>
          </cell>
          <cell r="E2137">
            <v>36</v>
          </cell>
          <cell r="F2137" t="str">
            <v>LN</v>
          </cell>
          <cell r="G2137" t="str">
            <v>EWSD</v>
          </cell>
          <cell r="H2137" t="str">
            <v>A</v>
          </cell>
          <cell r="I2137" t="str">
            <v>BOGOTA</v>
          </cell>
          <cell r="J2137" t="str">
            <v>CHIC</v>
          </cell>
        </row>
        <row r="2138">
          <cell r="A2138" t="str">
            <v>6169</v>
          </cell>
          <cell r="B2138" t="str">
            <v>CHIC</v>
          </cell>
          <cell r="C2138" t="str">
            <v>CO05</v>
          </cell>
          <cell r="D2138" t="str">
            <v>CO05</v>
          </cell>
          <cell r="E2138">
            <v>36</v>
          </cell>
          <cell r="F2138" t="str">
            <v>LN</v>
          </cell>
          <cell r="G2138" t="str">
            <v>EWSD</v>
          </cell>
          <cell r="H2138" t="str">
            <v>A</v>
          </cell>
          <cell r="I2138" t="str">
            <v>BOGOTA</v>
          </cell>
          <cell r="J2138" t="str">
            <v>CHIC</v>
          </cell>
        </row>
        <row r="2139">
          <cell r="A2139" t="str">
            <v>6170</v>
          </cell>
          <cell r="B2139" t="str">
            <v>CHIC</v>
          </cell>
          <cell r="C2139" t="str">
            <v>CO05</v>
          </cell>
          <cell r="D2139" t="str">
            <v>CO05</v>
          </cell>
          <cell r="E2139">
            <v>36</v>
          </cell>
          <cell r="F2139" t="str">
            <v>LN</v>
          </cell>
          <cell r="G2139" t="str">
            <v>EWSD</v>
          </cell>
          <cell r="H2139" t="str">
            <v>A</v>
          </cell>
          <cell r="I2139" t="str">
            <v>BOGOTA</v>
          </cell>
          <cell r="J2139" t="str">
            <v>CHIC</v>
          </cell>
        </row>
        <row r="2140">
          <cell r="A2140" t="str">
            <v>6171</v>
          </cell>
          <cell r="B2140" t="str">
            <v>CHIC</v>
          </cell>
          <cell r="C2140" t="str">
            <v>CO05</v>
          </cell>
          <cell r="D2140" t="str">
            <v>CO05</v>
          </cell>
          <cell r="E2140">
            <v>36</v>
          </cell>
          <cell r="F2140" t="str">
            <v>LN</v>
          </cell>
          <cell r="G2140" t="str">
            <v>EWSD</v>
          </cell>
          <cell r="H2140" t="str">
            <v>A</v>
          </cell>
          <cell r="I2140" t="str">
            <v>BOGOTA</v>
          </cell>
          <cell r="J2140" t="str">
            <v>CHIC</v>
          </cell>
        </row>
        <row r="2141">
          <cell r="A2141" t="str">
            <v>6172</v>
          </cell>
          <cell r="B2141" t="str">
            <v>CHIC</v>
          </cell>
          <cell r="C2141" t="str">
            <v>CO04</v>
          </cell>
          <cell r="D2141" t="str">
            <v>CO04</v>
          </cell>
          <cell r="E2141">
            <v>36</v>
          </cell>
          <cell r="F2141" t="str">
            <v>E1</v>
          </cell>
          <cell r="G2141" t="str">
            <v>AXE</v>
          </cell>
          <cell r="H2141" t="str">
            <v>A</v>
          </cell>
          <cell r="I2141" t="str">
            <v>BOGOTA</v>
          </cell>
          <cell r="J2141" t="str">
            <v>CHIC</v>
          </cell>
        </row>
        <row r="2142">
          <cell r="A2142" t="str">
            <v>6173</v>
          </cell>
          <cell r="B2142" t="str">
            <v>CHIC</v>
          </cell>
          <cell r="C2142" t="str">
            <v>CO05</v>
          </cell>
          <cell r="D2142" t="str">
            <v>CO05</v>
          </cell>
          <cell r="E2142">
            <v>36</v>
          </cell>
          <cell r="F2142" t="str">
            <v>RB</v>
          </cell>
          <cell r="G2142" t="str">
            <v>EWSD</v>
          </cell>
          <cell r="H2142" t="str">
            <v>A</v>
          </cell>
          <cell r="I2142" t="str">
            <v>BOGOTA</v>
          </cell>
          <cell r="J2142" t="str">
            <v>CHIC</v>
          </cell>
        </row>
        <row r="2143">
          <cell r="A2143" t="str">
            <v>6174</v>
          </cell>
          <cell r="B2143" t="str">
            <v>CHIC</v>
          </cell>
          <cell r="C2143" t="str">
            <v>CO05</v>
          </cell>
          <cell r="D2143" t="str">
            <v>CO05</v>
          </cell>
          <cell r="E2143">
            <v>36</v>
          </cell>
          <cell r="F2143" t="str">
            <v>RB</v>
          </cell>
          <cell r="G2143" t="str">
            <v>EWSD</v>
          </cell>
          <cell r="H2143" t="str">
            <v>A</v>
          </cell>
          <cell r="I2143" t="str">
            <v>BOGOTA</v>
          </cell>
          <cell r="J2143" t="str">
            <v>CHIC</v>
          </cell>
        </row>
        <row r="2144">
          <cell r="A2144" t="str">
            <v>6175</v>
          </cell>
          <cell r="B2144" t="str">
            <v>NIZA</v>
          </cell>
          <cell r="C2144" t="str">
            <v>NI05</v>
          </cell>
          <cell r="D2144" t="str">
            <v>CO05</v>
          </cell>
          <cell r="E2144">
            <v>52</v>
          </cell>
          <cell r="F2144" t="str">
            <v>RP</v>
          </cell>
          <cell r="G2144" t="str">
            <v>EWSD</v>
          </cell>
          <cell r="H2144" t="str">
            <v>A</v>
          </cell>
          <cell r="I2144" t="str">
            <v>BOGOTA</v>
          </cell>
          <cell r="J2144" t="str">
            <v>NIZA</v>
          </cell>
        </row>
        <row r="2145">
          <cell r="A2145" t="str">
            <v>6176</v>
          </cell>
          <cell r="B2145" t="str">
            <v>NIZA</v>
          </cell>
          <cell r="C2145" t="str">
            <v>NI04</v>
          </cell>
          <cell r="D2145" t="str">
            <v>NI04</v>
          </cell>
          <cell r="E2145">
            <v>52</v>
          </cell>
          <cell r="F2145" t="str">
            <v>LN</v>
          </cell>
          <cell r="G2145" t="str">
            <v>EWSD</v>
          </cell>
          <cell r="H2145" t="str">
            <v>A</v>
          </cell>
          <cell r="I2145" t="str">
            <v>BOGOTA</v>
          </cell>
          <cell r="J2145" t="str">
            <v>NIZA</v>
          </cell>
        </row>
        <row r="2146">
          <cell r="A2146" t="str">
            <v>6177</v>
          </cell>
          <cell r="B2146" t="str">
            <v>NIZA</v>
          </cell>
          <cell r="C2146" t="str">
            <v>NI04</v>
          </cell>
          <cell r="D2146" t="str">
            <v>NI04</v>
          </cell>
          <cell r="E2146">
            <v>52</v>
          </cell>
          <cell r="F2146" t="str">
            <v>LN</v>
          </cell>
          <cell r="G2146" t="str">
            <v>EWSD</v>
          </cell>
          <cell r="H2146" t="str">
            <v>A</v>
          </cell>
          <cell r="I2146" t="str">
            <v>BOGOTA</v>
          </cell>
          <cell r="J2146" t="str">
            <v>NIZA</v>
          </cell>
        </row>
        <row r="2147">
          <cell r="A2147" t="str">
            <v>6178</v>
          </cell>
          <cell r="B2147" t="str">
            <v>NIZA</v>
          </cell>
          <cell r="C2147" t="str">
            <v>NI04</v>
          </cell>
          <cell r="D2147" t="str">
            <v>NI04</v>
          </cell>
          <cell r="E2147">
            <v>52</v>
          </cell>
          <cell r="F2147" t="str">
            <v>LN</v>
          </cell>
          <cell r="G2147" t="str">
            <v>EWSD</v>
          </cell>
          <cell r="H2147" t="str">
            <v>A</v>
          </cell>
          <cell r="I2147" t="str">
            <v>BOGOTA</v>
          </cell>
          <cell r="J2147" t="str">
            <v>NIZA</v>
          </cell>
        </row>
        <row r="2148">
          <cell r="A2148" t="str">
            <v>6179</v>
          </cell>
          <cell r="B2148" t="str">
            <v>NIZA</v>
          </cell>
          <cell r="C2148" t="str">
            <v>NI04</v>
          </cell>
          <cell r="D2148" t="str">
            <v>NI04</v>
          </cell>
          <cell r="E2148">
            <v>52</v>
          </cell>
          <cell r="F2148" t="str">
            <v>LN</v>
          </cell>
          <cell r="G2148" t="str">
            <v>EWSD</v>
          </cell>
          <cell r="H2148" t="str">
            <v>A</v>
          </cell>
          <cell r="I2148" t="str">
            <v>BOGOTA</v>
          </cell>
          <cell r="J2148" t="str">
            <v>NIZA</v>
          </cell>
        </row>
        <row r="2149">
          <cell r="A2149" t="str">
            <v>6180</v>
          </cell>
          <cell r="B2149" t="str">
            <v>CHIC</v>
          </cell>
          <cell r="C2149" t="str">
            <v>CO05</v>
          </cell>
          <cell r="D2149" t="str">
            <v>CO05</v>
          </cell>
          <cell r="E2149">
            <v>36</v>
          </cell>
          <cell r="F2149" t="str">
            <v>LN</v>
          </cell>
          <cell r="G2149" t="str">
            <v>EWSD</v>
          </cell>
          <cell r="H2149" t="str">
            <v>A</v>
          </cell>
          <cell r="I2149" t="str">
            <v>BOGOTA</v>
          </cell>
          <cell r="J2149" t="str">
            <v>CHIC</v>
          </cell>
        </row>
        <row r="2150">
          <cell r="A2150" t="str">
            <v>6181</v>
          </cell>
          <cell r="B2150" t="str">
            <v>CHIC</v>
          </cell>
          <cell r="C2150" t="str">
            <v>CO05</v>
          </cell>
          <cell r="D2150" t="str">
            <v>CO05</v>
          </cell>
          <cell r="E2150">
            <v>36</v>
          </cell>
          <cell r="F2150" t="str">
            <v>LN</v>
          </cell>
          <cell r="G2150" t="str">
            <v>EWSD</v>
          </cell>
          <cell r="H2150" t="str">
            <v>A</v>
          </cell>
          <cell r="I2150" t="str">
            <v>BOGOTA</v>
          </cell>
          <cell r="J2150" t="str">
            <v>CHIC</v>
          </cell>
        </row>
        <row r="2151">
          <cell r="A2151" t="str">
            <v>6182</v>
          </cell>
          <cell r="B2151" t="str">
            <v>CHIC</v>
          </cell>
          <cell r="C2151" t="str">
            <v>CO05</v>
          </cell>
          <cell r="D2151" t="str">
            <v>CO05</v>
          </cell>
          <cell r="E2151">
            <v>36</v>
          </cell>
          <cell r="F2151" t="str">
            <v>LN</v>
          </cell>
          <cell r="G2151" t="str">
            <v>EWSD</v>
          </cell>
          <cell r="H2151" t="str">
            <v>A</v>
          </cell>
          <cell r="I2151" t="str">
            <v>BOGOTA</v>
          </cell>
          <cell r="J2151" t="str">
            <v>CHIC</v>
          </cell>
        </row>
        <row r="2152">
          <cell r="A2152" t="str">
            <v>6183</v>
          </cell>
          <cell r="B2152" t="str">
            <v>CHIC</v>
          </cell>
          <cell r="C2152" t="str">
            <v>CO05</v>
          </cell>
          <cell r="D2152" t="str">
            <v>CO05</v>
          </cell>
          <cell r="E2152">
            <v>36</v>
          </cell>
          <cell r="F2152" t="str">
            <v>LN</v>
          </cell>
          <cell r="G2152" t="str">
            <v>EWSD</v>
          </cell>
          <cell r="H2152" t="str">
            <v>A</v>
          </cell>
          <cell r="I2152" t="str">
            <v>BOGOTA</v>
          </cell>
          <cell r="J2152" t="str">
            <v>CHIC</v>
          </cell>
        </row>
        <row r="2153">
          <cell r="A2153" t="str">
            <v>6184</v>
          </cell>
          <cell r="B2153" t="str">
            <v>CHIC</v>
          </cell>
          <cell r="C2153" t="str">
            <v>CO05</v>
          </cell>
          <cell r="D2153" t="str">
            <v>CO05</v>
          </cell>
          <cell r="E2153">
            <v>36</v>
          </cell>
          <cell r="F2153" t="str">
            <v>LN</v>
          </cell>
          <cell r="G2153" t="str">
            <v>EWSD</v>
          </cell>
          <cell r="H2153" t="str">
            <v>A</v>
          </cell>
          <cell r="I2153" t="str">
            <v>BOGOTA</v>
          </cell>
          <cell r="J2153" t="str">
            <v>CHIC</v>
          </cell>
        </row>
        <row r="2154">
          <cell r="A2154" t="str">
            <v>6185</v>
          </cell>
          <cell r="B2154" t="str">
            <v>CHIC</v>
          </cell>
          <cell r="C2154" t="str">
            <v>CO05</v>
          </cell>
          <cell r="D2154" t="str">
            <v>CO05</v>
          </cell>
          <cell r="E2154">
            <v>36</v>
          </cell>
          <cell r="F2154" t="str">
            <v>LN</v>
          </cell>
          <cell r="G2154" t="str">
            <v>EWSD</v>
          </cell>
          <cell r="H2154" t="str">
            <v>A</v>
          </cell>
          <cell r="I2154" t="str">
            <v>BOGOTA</v>
          </cell>
          <cell r="J2154" t="str">
            <v>CHIC</v>
          </cell>
        </row>
        <row r="2155">
          <cell r="A2155" t="str">
            <v>6186</v>
          </cell>
          <cell r="B2155" t="str">
            <v>CHIC</v>
          </cell>
          <cell r="C2155" t="str">
            <v>CO05</v>
          </cell>
          <cell r="D2155" t="str">
            <v>CO05</v>
          </cell>
          <cell r="E2155">
            <v>36</v>
          </cell>
          <cell r="F2155" t="str">
            <v>E1</v>
          </cell>
          <cell r="G2155" t="str">
            <v>EWSD</v>
          </cell>
          <cell r="H2155" t="str">
            <v>A</v>
          </cell>
          <cell r="I2155" t="str">
            <v>BOGOTA</v>
          </cell>
          <cell r="J2155" t="str">
            <v>CHIC</v>
          </cell>
        </row>
        <row r="2156">
          <cell r="A2156" t="str">
            <v>6187</v>
          </cell>
          <cell r="B2156" t="str">
            <v>CHIC</v>
          </cell>
          <cell r="C2156" t="str">
            <v>CO05</v>
          </cell>
          <cell r="D2156" t="str">
            <v>CO05</v>
          </cell>
          <cell r="E2156">
            <v>36</v>
          </cell>
          <cell r="F2156" t="str">
            <v>E1</v>
          </cell>
          <cell r="G2156" t="str">
            <v>EWSD</v>
          </cell>
          <cell r="H2156" t="str">
            <v>A</v>
          </cell>
          <cell r="I2156" t="str">
            <v>BOGOTA</v>
          </cell>
          <cell r="J2156" t="str">
            <v>CHIC</v>
          </cell>
        </row>
        <row r="2157">
          <cell r="A2157" t="str">
            <v>6188</v>
          </cell>
          <cell r="B2157" t="str">
            <v>CHIC</v>
          </cell>
          <cell r="C2157" t="str">
            <v>CO05</v>
          </cell>
          <cell r="D2157" t="str">
            <v>CO05</v>
          </cell>
          <cell r="E2157">
            <v>36</v>
          </cell>
          <cell r="F2157" t="str">
            <v>E1</v>
          </cell>
          <cell r="G2157" t="str">
            <v>EWSD</v>
          </cell>
          <cell r="H2157" t="str">
            <v>A</v>
          </cell>
          <cell r="I2157" t="str">
            <v>BOGOTA</v>
          </cell>
          <cell r="J2157" t="str">
            <v>CHIC</v>
          </cell>
        </row>
        <row r="2158">
          <cell r="A2158" t="str">
            <v>6189</v>
          </cell>
          <cell r="B2158" t="str">
            <v>CHIC</v>
          </cell>
          <cell r="C2158" t="str">
            <v>CO05</v>
          </cell>
          <cell r="D2158" t="str">
            <v>CO05</v>
          </cell>
          <cell r="E2158">
            <v>36</v>
          </cell>
          <cell r="F2158" t="str">
            <v>E1</v>
          </cell>
          <cell r="G2158" t="str">
            <v>EWSD</v>
          </cell>
          <cell r="H2158" t="str">
            <v>A</v>
          </cell>
          <cell r="I2158" t="str">
            <v>BOGOTA</v>
          </cell>
          <cell r="J2158" t="str">
            <v>CHIC</v>
          </cell>
        </row>
        <row r="2159">
          <cell r="A2159" t="str">
            <v>6190</v>
          </cell>
          <cell r="B2159" t="str">
            <v>SBAR</v>
          </cell>
          <cell r="C2159" t="str">
            <v>SB04</v>
          </cell>
          <cell r="D2159" t="str">
            <v>SB04</v>
          </cell>
          <cell r="E2159">
            <v>76</v>
          </cell>
          <cell r="F2159" t="str">
            <v>LN</v>
          </cell>
          <cell r="G2159" t="str">
            <v>EWSD</v>
          </cell>
          <cell r="H2159" t="str">
            <v>A</v>
          </cell>
          <cell r="I2159" t="str">
            <v>BOGOTA</v>
          </cell>
          <cell r="J2159" t="str">
            <v>SBAR</v>
          </cell>
        </row>
        <row r="2160">
          <cell r="A2160" t="str">
            <v>6191</v>
          </cell>
          <cell r="B2160" t="str">
            <v>SBAR</v>
          </cell>
          <cell r="C2160" t="str">
            <v>SB04</v>
          </cell>
          <cell r="D2160" t="str">
            <v>SB04</v>
          </cell>
          <cell r="E2160">
            <v>76</v>
          </cell>
          <cell r="F2160" t="str">
            <v>LN</v>
          </cell>
          <cell r="G2160" t="str">
            <v>EWSD</v>
          </cell>
          <cell r="H2160" t="str">
            <v>A</v>
          </cell>
          <cell r="I2160" t="str">
            <v>BOGOTA</v>
          </cell>
          <cell r="J2160" t="str">
            <v>SBAR</v>
          </cell>
        </row>
        <row r="2161">
          <cell r="A2161" t="str">
            <v>6192</v>
          </cell>
          <cell r="B2161" t="str">
            <v>SBAR</v>
          </cell>
          <cell r="C2161" t="str">
            <v>SB04</v>
          </cell>
          <cell r="D2161" t="str">
            <v>SB04</v>
          </cell>
          <cell r="E2161">
            <v>76</v>
          </cell>
          <cell r="F2161" t="str">
            <v>LN</v>
          </cell>
          <cell r="G2161" t="str">
            <v>EWSD</v>
          </cell>
          <cell r="H2161" t="str">
            <v>A</v>
          </cell>
          <cell r="I2161" t="str">
            <v>BOGOTA</v>
          </cell>
          <cell r="J2161" t="str">
            <v>SBAR</v>
          </cell>
        </row>
        <row r="2162">
          <cell r="A2162" t="str">
            <v>6193</v>
          </cell>
          <cell r="B2162" t="str">
            <v>SBAR</v>
          </cell>
          <cell r="C2162" t="str">
            <v>SB04</v>
          </cell>
          <cell r="D2162" t="str">
            <v>SB04</v>
          </cell>
          <cell r="E2162">
            <v>76</v>
          </cell>
          <cell r="F2162" t="str">
            <v>LN</v>
          </cell>
          <cell r="G2162" t="str">
            <v>EWSD</v>
          </cell>
          <cell r="H2162" t="str">
            <v>A</v>
          </cell>
          <cell r="I2162" t="str">
            <v>BOGOTA</v>
          </cell>
          <cell r="J2162" t="str">
            <v>SBAR</v>
          </cell>
        </row>
        <row r="2163">
          <cell r="A2163" t="str">
            <v>6194</v>
          </cell>
          <cell r="B2163" t="str">
            <v>SBAR</v>
          </cell>
          <cell r="C2163" t="str">
            <v>SB04</v>
          </cell>
          <cell r="D2163" t="str">
            <v>SB04</v>
          </cell>
          <cell r="E2163">
            <v>76</v>
          </cell>
          <cell r="F2163" t="str">
            <v>LN</v>
          </cell>
          <cell r="G2163" t="str">
            <v>EWSD</v>
          </cell>
          <cell r="H2163" t="str">
            <v>A</v>
          </cell>
          <cell r="I2163" t="str">
            <v>BOGOTA</v>
          </cell>
          <cell r="J2163" t="str">
            <v>SBAR</v>
          </cell>
        </row>
        <row r="2164">
          <cell r="A2164" t="str">
            <v>6195</v>
          </cell>
          <cell r="B2164" t="str">
            <v>SBAR</v>
          </cell>
          <cell r="C2164" t="str">
            <v>SB04</v>
          </cell>
          <cell r="D2164" t="str">
            <v>SB04</v>
          </cell>
          <cell r="E2164">
            <v>76</v>
          </cell>
          <cell r="F2164" t="str">
            <v>LN</v>
          </cell>
          <cell r="G2164" t="str">
            <v>EWSD</v>
          </cell>
          <cell r="H2164" t="str">
            <v>A</v>
          </cell>
          <cell r="I2164" t="str">
            <v>BOGOTA</v>
          </cell>
          <cell r="J2164" t="str">
            <v>SBAR</v>
          </cell>
        </row>
        <row r="2165">
          <cell r="A2165" t="str">
            <v>6196</v>
          </cell>
          <cell r="B2165" t="str">
            <v>SBAR</v>
          </cell>
          <cell r="C2165" t="str">
            <v>SB04</v>
          </cell>
          <cell r="D2165" t="str">
            <v>SB04</v>
          </cell>
          <cell r="E2165">
            <v>76</v>
          </cell>
          <cell r="F2165" t="str">
            <v>LN</v>
          </cell>
          <cell r="G2165" t="str">
            <v>EWSD</v>
          </cell>
          <cell r="H2165" t="str">
            <v>A</v>
          </cell>
          <cell r="I2165" t="str">
            <v>BOGOTA</v>
          </cell>
          <cell r="J2165" t="str">
            <v>SBAR</v>
          </cell>
        </row>
        <row r="2166">
          <cell r="A2166" t="str">
            <v>6197</v>
          </cell>
          <cell r="B2166" t="str">
            <v>SBAR</v>
          </cell>
          <cell r="C2166" t="str">
            <v>SB04</v>
          </cell>
          <cell r="D2166" t="str">
            <v>SB04</v>
          </cell>
          <cell r="E2166">
            <v>76</v>
          </cell>
          <cell r="F2166" t="str">
            <v>LN</v>
          </cell>
          <cell r="G2166" t="str">
            <v>EWSD</v>
          </cell>
          <cell r="H2166" t="str">
            <v>A</v>
          </cell>
          <cell r="I2166" t="str">
            <v>BOGOTA</v>
          </cell>
          <cell r="J2166" t="str">
            <v>SBAR</v>
          </cell>
        </row>
        <row r="2167">
          <cell r="A2167" t="str">
            <v>6198</v>
          </cell>
          <cell r="B2167" t="str">
            <v>SBAR</v>
          </cell>
          <cell r="C2167" t="str">
            <v>SB04</v>
          </cell>
          <cell r="D2167" t="str">
            <v>SB04</v>
          </cell>
          <cell r="E2167">
            <v>76</v>
          </cell>
          <cell r="F2167" t="str">
            <v>LN</v>
          </cell>
          <cell r="G2167" t="str">
            <v>EWSD</v>
          </cell>
          <cell r="H2167" t="str">
            <v>A</v>
          </cell>
          <cell r="I2167" t="str">
            <v>BOGOTA</v>
          </cell>
          <cell r="J2167" t="str">
            <v>SBAR</v>
          </cell>
        </row>
        <row r="2168">
          <cell r="A2168" t="str">
            <v>6199</v>
          </cell>
          <cell r="B2168" t="str">
            <v>SBAR</v>
          </cell>
          <cell r="C2168" t="str">
            <v>SB04</v>
          </cell>
          <cell r="D2168" t="str">
            <v>SB04</v>
          </cell>
          <cell r="E2168">
            <v>76</v>
          </cell>
          <cell r="F2168" t="str">
            <v>LN</v>
          </cell>
          <cell r="G2168" t="str">
            <v>EWSD</v>
          </cell>
          <cell r="H2168" t="str">
            <v>A</v>
          </cell>
          <cell r="I2168" t="str">
            <v>BOGOTA</v>
          </cell>
          <cell r="J2168" t="str">
            <v>SBAR</v>
          </cell>
        </row>
        <row r="2169">
          <cell r="A2169" t="str">
            <v>6200</v>
          </cell>
          <cell r="B2169" t="str">
            <v>SBAR</v>
          </cell>
          <cell r="C2169" t="str">
            <v>SB04</v>
          </cell>
          <cell r="D2169" t="str">
            <v>SB04</v>
          </cell>
          <cell r="E2169">
            <v>76</v>
          </cell>
          <cell r="F2169" t="str">
            <v>LN</v>
          </cell>
          <cell r="G2169" t="str">
            <v>EWSD</v>
          </cell>
          <cell r="H2169" t="str">
            <v>A</v>
          </cell>
          <cell r="I2169" t="str">
            <v>BOGOTA</v>
          </cell>
          <cell r="J2169" t="str">
            <v>SBAR</v>
          </cell>
        </row>
        <row r="2170">
          <cell r="A2170" t="str">
            <v>6201</v>
          </cell>
          <cell r="B2170" t="str">
            <v>SBAR</v>
          </cell>
          <cell r="C2170" t="str">
            <v>SB04</v>
          </cell>
          <cell r="D2170" t="str">
            <v>SB04</v>
          </cell>
          <cell r="E2170">
            <v>76</v>
          </cell>
          <cell r="F2170" t="str">
            <v>LN</v>
          </cell>
          <cell r="G2170" t="str">
            <v>EWSD</v>
          </cell>
          <cell r="H2170" t="str">
            <v>A</v>
          </cell>
          <cell r="I2170" t="str">
            <v>BOGOTA</v>
          </cell>
          <cell r="J2170" t="str">
            <v>SBAR</v>
          </cell>
        </row>
        <row r="2171">
          <cell r="A2171" t="str">
            <v>6202</v>
          </cell>
          <cell r="B2171" t="str">
            <v>SBAR</v>
          </cell>
          <cell r="C2171" t="str">
            <v>SB04</v>
          </cell>
          <cell r="D2171" t="str">
            <v>SB04</v>
          </cell>
          <cell r="E2171">
            <v>76</v>
          </cell>
          <cell r="F2171" t="str">
            <v>LN</v>
          </cell>
          <cell r="G2171" t="str">
            <v>EWSD</v>
          </cell>
          <cell r="H2171" t="str">
            <v>A</v>
          </cell>
          <cell r="I2171" t="str">
            <v>BOGOTA</v>
          </cell>
          <cell r="J2171" t="str">
            <v>SBAR</v>
          </cell>
        </row>
        <row r="2172">
          <cell r="A2172" t="str">
            <v>6203</v>
          </cell>
          <cell r="B2172" t="str">
            <v>SBAR</v>
          </cell>
          <cell r="C2172" t="str">
            <v>SB04</v>
          </cell>
          <cell r="D2172" t="str">
            <v>SB04</v>
          </cell>
          <cell r="E2172">
            <v>76</v>
          </cell>
          <cell r="F2172" t="str">
            <v>LN</v>
          </cell>
          <cell r="G2172" t="str">
            <v>EWSD</v>
          </cell>
          <cell r="H2172" t="str">
            <v>A</v>
          </cell>
          <cell r="I2172" t="str">
            <v>BOGOTA</v>
          </cell>
          <cell r="J2172" t="str">
            <v>SBAR</v>
          </cell>
        </row>
        <row r="2173">
          <cell r="A2173" t="str">
            <v>6204</v>
          </cell>
          <cell r="B2173" t="str">
            <v>SBAR</v>
          </cell>
          <cell r="C2173" t="str">
            <v>SB04</v>
          </cell>
          <cell r="D2173" t="str">
            <v>SB04</v>
          </cell>
          <cell r="E2173">
            <v>76</v>
          </cell>
          <cell r="F2173" t="str">
            <v>LN</v>
          </cell>
          <cell r="G2173" t="str">
            <v>EWSD</v>
          </cell>
          <cell r="H2173" t="str">
            <v>A</v>
          </cell>
          <cell r="I2173" t="str">
            <v>BOGOTA</v>
          </cell>
          <cell r="J2173" t="str">
            <v>SBAR</v>
          </cell>
        </row>
        <row r="2174">
          <cell r="A2174" t="str">
            <v>6205</v>
          </cell>
          <cell r="B2174" t="str">
            <v>SBAR</v>
          </cell>
          <cell r="C2174" t="str">
            <v>SB04</v>
          </cell>
          <cell r="D2174" t="str">
            <v>SB04</v>
          </cell>
          <cell r="E2174">
            <v>76</v>
          </cell>
          <cell r="F2174" t="str">
            <v>LN</v>
          </cell>
          <cell r="G2174" t="str">
            <v>EWSD</v>
          </cell>
          <cell r="H2174" t="str">
            <v>A</v>
          </cell>
          <cell r="I2174" t="str">
            <v>BOGOTA</v>
          </cell>
          <cell r="J2174" t="str">
            <v>SBAR</v>
          </cell>
        </row>
        <row r="2175">
          <cell r="A2175" t="str">
            <v>6206</v>
          </cell>
          <cell r="B2175" t="str">
            <v>SBAR</v>
          </cell>
          <cell r="C2175" t="str">
            <v>SB04</v>
          </cell>
          <cell r="D2175" t="str">
            <v>SB04</v>
          </cell>
          <cell r="E2175">
            <v>76</v>
          </cell>
          <cell r="F2175" t="str">
            <v>LN</v>
          </cell>
          <cell r="G2175" t="str">
            <v>EWSD</v>
          </cell>
          <cell r="H2175" t="str">
            <v>A</v>
          </cell>
          <cell r="I2175" t="str">
            <v>BOGOTA</v>
          </cell>
          <cell r="J2175" t="str">
            <v>SBAR</v>
          </cell>
        </row>
        <row r="2176">
          <cell r="A2176" t="str">
            <v>6207</v>
          </cell>
          <cell r="B2176" t="str">
            <v>SBAR</v>
          </cell>
          <cell r="C2176" t="str">
            <v>SB04</v>
          </cell>
          <cell r="D2176" t="str">
            <v>SB04</v>
          </cell>
          <cell r="E2176">
            <v>76</v>
          </cell>
          <cell r="F2176" t="str">
            <v>LN</v>
          </cell>
          <cell r="G2176" t="str">
            <v>EWSD</v>
          </cell>
          <cell r="H2176" t="str">
            <v>A</v>
          </cell>
          <cell r="I2176" t="str">
            <v>BOGOTA</v>
          </cell>
          <cell r="J2176" t="str">
            <v>SBAR</v>
          </cell>
        </row>
        <row r="2177">
          <cell r="A2177" t="str">
            <v>6208</v>
          </cell>
          <cell r="B2177" t="str">
            <v>SBAR</v>
          </cell>
          <cell r="C2177" t="str">
            <v>SB04</v>
          </cell>
          <cell r="D2177" t="str">
            <v>SB04</v>
          </cell>
          <cell r="E2177">
            <v>76</v>
          </cell>
          <cell r="F2177" t="str">
            <v>LN</v>
          </cell>
          <cell r="G2177" t="str">
            <v>EWSD</v>
          </cell>
          <cell r="H2177" t="str">
            <v>A</v>
          </cell>
          <cell r="I2177" t="str">
            <v>BOGOTA</v>
          </cell>
          <cell r="J2177" t="str">
            <v>SBAR</v>
          </cell>
        </row>
        <row r="2178">
          <cell r="A2178" t="str">
            <v>6209</v>
          </cell>
          <cell r="B2178" t="str">
            <v>SBAR</v>
          </cell>
          <cell r="C2178" t="str">
            <v>SB04</v>
          </cell>
          <cell r="D2178" t="str">
            <v>SB04</v>
          </cell>
          <cell r="E2178">
            <v>76</v>
          </cell>
          <cell r="F2178" t="str">
            <v>LN</v>
          </cell>
          <cell r="G2178" t="str">
            <v>EWSD</v>
          </cell>
          <cell r="H2178" t="str">
            <v>A</v>
          </cell>
          <cell r="I2178" t="str">
            <v>BOGOTA</v>
          </cell>
          <cell r="J2178" t="str">
            <v>SBAR</v>
          </cell>
        </row>
        <row r="2179">
          <cell r="A2179" t="str">
            <v>6210</v>
          </cell>
          <cell r="B2179" t="str">
            <v>CHIC</v>
          </cell>
          <cell r="C2179" t="str">
            <v>CO09</v>
          </cell>
          <cell r="D2179" t="str">
            <v>CO09</v>
          </cell>
          <cell r="E2179">
            <v>36</v>
          </cell>
          <cell r="F2179" t="str">
            <v>LN</v>
          </cell>
          <cell r="G2179" t="str">
            <v>AXE</v>
          </cell>
          <cell r="H2179" t="str">
            <v>A</v>
          </cell>
          <cell r="I2179" t="str">
            <v>BOGOTA</v>
          </cell>
          <cell r="J2179" t="str">
            <v>CHIC</v>
          </cell>
        </row>
        <row r="2180">
          <cell r="A2180" t="str">
            <v>6211</v>
          </cell>
          <cell r="B2180" t="str">
            <v>CHIC</v>
          </cell>
          <cell r="C2180" t="str">
            <v>CO09</v>
          </cell>
          <cell r="D2180" t="str">
            <v>CO09</v>
          </cell>
          <cell r="E2180">
            <v>36</v>
          </cell>
          <cell r="F2180" t="str">
            <v>LN</v>
          </cell>
          <cell r="G2180" t="str">
            <v>AXE</v>
          </cell>
          <cell r="H2180" t="str">
            <v>A</v>
          </cell>
          <cell r="I2180" t="str">
            <v>BOGOTA</v>
          </cell>
          <cell r="J2180" t="str">
            <v>CHIC</v>
          </cell>
        </row>
        <row r="2181">
          <cell r="A2181" t="str">
            <v>6212</v>
          </cell>
          <cell r="B2181" t="str">
            <v>CHIC</v>
          </cell>
          <cell r="C2181" t="str">
            <v>CO09</v>
          </cell>
          <cell r="D2181" t="str">
            <v>CO09</v>
          </cell>
          <cell r="E2181">
            <v>36</v>
          </cell>
          <cell r="F2181" t="str">
            <v>LN</v>
          </cell>
          <cell r="G2181" t="str">
            <v>AXE</v>
          </cell>
          <cell r="H2181" t="str">
            <v>A</v>
          </cell>
          <cell r="I2181" t="str">
            <v>BOGOTA</v>
          </cell>
          <cell r="J2181" t="str">
            <v>CHIC</v>
          </cell>
        </row>
        <row r="2182">
          <cell r="A2182" t="str">
            <v>6213</v>
          </cell>
          <cell r="B2182" t="str">
            <v>CHIC</v>
          </cell>
          <cell r="C2182" t="str">
            <v>CO09</v>
          </cell>
          <cell r="D2182" t="str">
            <v>CO09</v>
          </cell>
          <cell r="E2182">
            <v>36</v>
          </cell>
          <cell r="F2182" t="str">
            <v>LN</v>
          </cell>
          <cell r="G2182" t="str">
            <v>AXE</v>
          </cell>
          <cell r="H2182" t="str">
            <v>A</v>
          </cell>
          <cell r="I2182" t="str">
            <v>BOGOTA</v>
          </cell>
          <cell r="J2182" t="str">
            <v>CHIC</v>
          </cell>
        </row>
        <row r="2183">
          <cell r="A2183" t="str">
            <v>6214</v>
          </cell>
          <cell r="B2183" t="str">
            <v>CHIC</v>
          </cell>
          <cell r="C2183" t="str">
            <v>CO09</v>
          </cell>
          <cell r="D2183" t="str">
            <v>CO09</v>
          </cell>
          <cell r="E2183">
            <v>36</v>
          </cell>
          <cell r="F2183" t="str">
            <v>LN</v>
          </cell>
          <cell r="G2183" t="str">
            <v>AXE</v>
          </cell>
          <cell r="H2183" t="str">
            <v>A</v>
          </cell>
          <cell r="I2183" t="str">
            <v>BOGOTA</v>
          </cell>
          <cell r="J2183" t="str">
            <v>CHIC</v>
          </cell>
        </row>
        <row r="2184">
          <cell r="A2184" t="str">
            <v>6215</v>
          </cell>
          <cell r="B2184" t="str">
            <v>CHIC</v>
          </cell>
          <cell r="C2184" t="str">
            <v>CO09</v>
          </cell>
          <cell r="D2184" t="str">
            <v>CO09</v>
          </cell>
          <cell r="E2184">
            <v>36</v>
          </cell>
          <cell r="F2184" t="str">
            <v>LN</v>
          </cell>
          <cell r="G2184" t="str">
            <v>AXE</v>
          </cell>
          <cell r="H2184" t="str">
            <v>A</v>
          </cell>
          <cell r="I2184" t="str">
            <v>BOGOTA</v>
          </cell>
          <cell r="J2184" t="str">
            <v>CHIC</v>
          </cell>
        </row>
        <row r="2185">
          <cell r="A2185" t="str">
            <v>6216</v>
          </cell>
          <cell r="B2185" t="str">
            <v>CHIC</v>
          </cell>
          <cell r="C2185" t="str">
            <v>CO09</v>
          </cell>
          <cell r="D2185" t="str">
            <v>CO09</v>
          </cell>
          <cell r="E2185">
            <v>36</v>
          </cell>
          <cell r="F2185" t="str">
            <v>LN</v>
          </cell>
          <cell r="G2185" t="str">
            <v>AXE</v>
          </cell>
          <cell r="H2185" t="str">
            <v>A</v>
          </cell>
          <cell r="I2185" t="str">
            <v>BOGOTA</v>
          </cell>
          <cell r="J2185" t="str">
            <v>CHIC</v>
          </cell>
        </row>
        <row r="2186">
          <cell r="A2186" t="str">
            <v>6217</v>
          </cell>
          <cell r="B2186" t="str">
            <v>CHIC</v>
          </cell>
          <cell r="C2186" t="str">
            <v>CO09</v>
          </cell>
          <cell r="D2186" t="str">
            <v>CO09</v>
          </cell>
          <cell r="E2186">
            <v>36</v>
          </cell>
          <cell r="F2186" t="str">
            <v>LN</v>
          </cell>
          <cell r="G2186" t="str">
            <v>AXE</v>
          </cell>
          <cell r="H2186" t="str">
            <v>A</v>
          </cell>
          <cell r="I2186" t="str">
            <v>BOGOTA</v>
          </cell>
          <cell r="J2186" t="str">
            <v>CHIC</v>
          </cell>
        </row>
        <row r="2187">
          <cell r="A2187" t="str">
            <v>6218</v>
          </cell>
          <cell r="B2187" t="str">
            <v>CHIC</v>
          </cell>
          <cell r="C2187" t="str">
            <v>CO09</v>
          </cell>
          <cell r="D2187" t="str">
            <v>CO09</v>
          </cell>
          <cell r="E2187">
            <v>36</v>
          </cell>
          <cell r="F2187" t="str">
            <v>LN</v>
          </cell>
          <cell r="G2187" t="str">
            <v>AXE</v>
          </cell>
          <cell r="H2187" t="str">
            <v>A</v>
          </cell>
          <cell r="I2187" t="str">
            <v>BOGOTA</v>
          </cell>
          <cell r="J2187" t="str">
            <v>CHIC</v>
          </cell>
        </row>
        <row r="2188">
          <cell r="A2188" t="str">
            <v>6219</v>
          </cell>
          <cell r="B2188" t="str">
            <v>CHIC</v>
          </cell>
          <cell r="C2188" t="str">
            <v>CO09</v>
          </cell>
          <cell r="D2188" t="str">
            <v>CO09</v>
          </cell>
          <cell r="E2188">
            <v>36</v>
          </cell>
          <cell r="F2188" t="str">
            <v>LN</v>
          </cell>
          <cell r="G2188" t="str">
            <v>AXE</v>
          </cell>
          <cell r="H2188" t="str">
            <v>A</v>
          </cell>
          <cell r="I2188" t="str">
            <v>BOGOTA</v>
          </cell>
          <cell r="J2188" t="str">
            <v>CHIC</v>
          </cell>
        </row>
        <row r="2189">
          <cell r="A2189" t="str">
            <v>6220</v>
          </cell>
          <cell r="B2189" t="str">
            <v>CHIC</v>
          </cell>
          <cell r="C2189" t="str">
            <v>CO09</v>
          </cell>
          <cell r="D2189" t="str">
            <v>CO09</v>
          </cell>
          <cell r="E2189">
            <v>36</v>
          </cell>
          <cell r="F2189" t="str">
            <v>LN</v>
          </cell>
          <cell r="G2189" t="str">
            <v>AXE</v>
          </cell>
          <cell r="H2189" t="str">
            <v>A</v>
          </cell>
          <cell r="I2189" t="str">
            <v>BOGOTA</v>
          </cell>
          <cell r="J2189" t="str">
            <v>CHIC</v>
          </cell>
        </row>
        <row r="2190">
          <cell r="A2190" t="str">
            <v>6221</v>
          </cell>
          <cell r="B2190" t="str">
            <v>CHIC</v>
          </cell>
          <cell r="C2190" t="str">
            <v>CO09</v>
          </cell>
          <cell r="D2190" t="str">
            <v>CO09</v>
          </cell>
          <cell r="E2190">
            <v>36</v>
          </cell>
          <cell r="F2190" t="str">
            <v>LN</v>
          </cell>
          <cell r="G2190" t="str">
            <v>AXE</v>
          </cell>
          <cell r="H2190" t="str">
            <v>A</v>
          </cell>
          <cell r="I2190" t="str">
            <v>BOGOTA</v>
          </cell>
          <cell r="J2190" t="str">
            <v>CHIC</v>
          </cell>
        </row>
        <row r="2191">
          <cell r="A2191" t="str">
            <v>6222</v>
          </cell>
          <cell r="B2191" t="str">
            <v>CHIC</v>
          </cell>
          <cell r="C2191" t="str">
            <v>CO09</v>
          </cell>
          <cell r="D2191" t="str">
            <v>CO09</v>
          </cell>
          <cell r="E2191">
            <v>36</v>
          </cell>
          <cell r="F2191" t="str">
            <v>LN</v>
          </cell>
          <cell r="G2191" t="str">
            <v>AXE</v>
          </cell>
          <cell r="H2191" t="str">
            <v>A</v>
          </cell>
          <cell r="I2191" t="str">
            <v>BOGOTA</v>
          </cell>
          <cell r="J2191" t="str">
            <v>CHIC</v>
          </cell>
        </row>
        <row r="2192">
          <cell r="A2192" t="str">
            <v>6223</v>
          </cell>
          <cell r="B2192" t="str">
            <v>CHIC</v>
          </cell>
          <cell r="C2192" t="str">
            <v>CO09</v>
          </cell>
          <cell r="D2192" t="str">
            <v>CO09</v>
          </cell>
          <cell r="E2192">
            <v>36</v>
          </cell>
          <cell r="F2192" t="str">
            <v>LN</v>
          </cell>
          <cell r="G2192" t="str">
            <v>AXE</v>
          </cell>
          <cell r="H2192" t="str">
            <v>A</v>
          </cell>
          <cell r="I2192" t="str">
            <v>BOGOTA</v>
          </cell>
          <cell r="J2192" t="str">
            <v>CHIC</v>
          </cell>
        </row>
        <row r="2193">
          <cell r="A2193" t="str">
            <v>6224</v>
          </cell>
          <cell r="B2193" t="str">
            <v>CHIC</v>
          </cell>
          <cell r="C2193" t="str">
            <v>CO09</v>
          </cell>
          <cell r="D2193" t="str">
            <v>CO09</v>
          </cell>
          <cell r="E2193">
            <v>36</v>
          </cell>
          <cell r="F2193" t="str">
            <v>LN</v>
          </cell>
          <cell r="G2193" t="str">
            <v>AXE</v>
          </cell>
          <cell r="H2193" t="str">
            <v>A</v>
          </cell>
          <cell r="I2193" t="str">
            <v>BOGOTA</v>
          </cell>
          <cell r="J2193" t="str">
            <v>CHIC</v>
          </cell>
        </row>
        <row r="2194">
          <cell r="A2194" t="str">
            <v>6225</v>
          </cell>
          <cell r="B2194" t="str">
            <v>CHIC</v>
          </cell>
          <cell r="C2194" t="str">
            <v>CO09</v>
          </cell>
          <cell r="D2194" t="str">
            <v>CO09</v>
          </cell>
          <cell r="E2194">
            <v>36</v>
          </cell>
          <cell r="F2194" t="str">
            <v>LN</v>
          </cell>
          <cell r="G2194" t="str">
            <v>AXE</v>
          </cell>
          <cell r="H2194" t="str">
            <v>A</v>
          </cell>
          <cell r="I2194" t="str">
            <v>BOGOTA</v>
          </cell>
          <cell r="J2194" t="str">
            <v>CHIC</v>
          </cell>
        </row>
        <row r="2195">
          <cell r="A2195" t="str">
            <v>6226</v>
          </cell>
          <cell r="B2195" t="str">
            <v>CHIC</v>
          </cell>
          <cell r="C2195" t="str">
            <v>CO09</v>
          </cell>
          <cell r="D2195" t="str">
            <v>CO09</v>
          </cell>
          <cell r="E2195">
            <v>36</v>
          </cell>
          <cell r="F2195" t="str">
            <v>LN</v>
          </cell>
          <cell r="G2195" t="str">
            <v>AXE</v>
          </cell>
          <cell r="H2195" t="str">
            <v>A</v>
          </cell>
          <cell r="I2195" t="str">
            <v>BOGOTA</v>
          </cell>
          <cell r="J2195" t="str">
            <v>CHIC</v>
          </cell>
        </row>
        <row r="2196">
          <cell r="A2196" t="str">
            <v>6227</v>
          </cell>
          <cell r="B2196" t="str">
            <v>CHIC</v>
          </cell>
          <cell r="C2196" t="str">
            <v>CO09</v>
          </cell>
          <cell r="D2196" t="str">
            <v>CO09</v>
          </cell>
          <cell r="E2196">
            <v>36</v>
          </cell>
          <cell r="F2196" t="str">
            <v>LN</v>
          </cell>
          <cell r="G2196" t="str">
            <v>AXE</v>
          </cell>
          <cell r="H2196" t="str">
            <v>A</v>
          </cell>
          <cell r="I2196" t="str">
            <v>BOGOTA</v>
          </cell>
          <cell r="J2196" t="str">
            <v>CHIC</v>
          </cell>
        </row>
        <row r="2197">
          <cell r="A2197" t="str">
            <v>6228</v>
          </cell>
          <cell r="B2197" t="str">
            <v>CHIC</v>
          </cell>
          <cell r="C2197" t="str">
            <v>CO09</v>
          </cell>
          <cell r="D2197" t="str">
            <v>CO09</v>
          </cell>
          <cell r="E2197">
            <v>36</v>
          </cell>
          <cell r="F2197" t="str">
            <v>LN</v>
          </cell>
          <cell r="G2197" t="str">
            <v>AXE</v>
          </cell>
          <cell r="H2197" t="str">
            <v>A</v>
          </cell>
          <cell r="I2197" t="str">
            <v>BOGOTA</v>
          </cell>
          <cell r="J2197" t="str">
            <v>CHIC</v>
          </cell>
        </row>
        <row r="2198">
          <cell r="A2198" t="str">
            <v>6229</v>
          </cell>
          <cell r="B2198" t="str">
            <v>CHIC</v>
          </cell>
          <cell r="C2198" t="str">
            <v>CO09</v>
          </cell>
          <cell r="D2198" t="str">
            <v>CO09</v>
          </cell>
          <cell r="E2198">
            <v>36</v>
          </cell>
          <cell r="F2198" t="str">
            <v>MD</v>
          </cell>
          <cell r="G2198" t="str">
            <v>AXE</v>
          </cell>
          <cell r="H2198" t="str">
            <v>A</v>
          </cell>
          <cell r="I2198" t="str">
            <v>BOGOTA</v>
          </cell>
          <cell r="J2198" t="str">
            <v>CHIC</v>
          </cell>
        </row>
        <row r="2199">
          <cell r="A2199" t="str">
            <v>6230</v>
          </cell>
          <cell r="B2199" t="str">
            <v>CHIC</v>
          </cell>
          <cell r="C2199" t="str">
            <v>CO09</v>
          </cell>
          <cell r="D2199" t="str">
            <v>CO09</v>
          </cell>
          <cell r="E2199">
            <v>36</v>
          </cell>
          <cell r="F2199" t="str">
            <v>LN</v>
          </cell>
          <cell r="G2199" t="str">
            <v>AXE</v>
          </cell>
          <cell r="H2199" t="str">
            <v>A</v>
          </cell>
          <cell r="I2199" t="str">
            <v>BOGOTA</v>
          </cell>
          <cell r="J2199" t="str">
            <v>CHIC</v>
          </cell>
        </row>
        <row r="2200">
          <cell r="A2200" t="str">
            <v>6231</v>
          </cell>
          <cell r="B2200" t="str">
            <v>CHIC</v>
          </cell>
          <cell r="C2200" t="str">
            <v>CO09</v>
          </cell>
          <cell r="D2200" t="str">
            <v>CO09</v>
          </cell>
          <cell r="E2200">
            <v>36</v>
          </cell>
          <cell r="F2200" t="str">
            <v>LN</v>
          </cell>
          <cell r="G2200" t="str">
            <v>AXE</v>
          </cell>
          <cell r="H2200" t="str">
            <v>A</v>
          </cell>
          <cell r="I2200" t="str">
            <v>BOGOTA</v>
          </cell>
          <cell r="J2200" t="str">
            <v>CHIC</v>
          </cell>
        </row>
        <row r="2201">
          <cell r="A2201" t="str">
            <v>6232</v>
          </cell>
          <cell r="B2201" t="str">
            <v>CHIC</v>
          </cell>
          <cell r="C2201" t="str">
            <v>CO09</v>
          </cell>
          <cell r="D2201" t="str">
            <v>CO09</v>
          </cell>
          <cell r="E2201">
            <v>36</v>
          </cell>
          <cell r="F2201" t="str">
            <v>LN</v>
          </cell>
          <cell r="G2201" t="str">
            <v>AXE</v>
          </cell>
          <cell r="H2201" t="str">
            <v>A</v>
          </cell>
          <cell r="I2201" t="str">
            <v>BOGOTA</v>
          </cell>
          <cell r="J2201" t="str">
            <v>CHIC</v>
          </cell>
        </row>
        <row r="2202">
          <cell r="A2202" t="str">
            <v>6233</v>
          </cell>
          <cell r="B2202" t="str">
            <v>CHIC</v>
          </cell>
          <cell r="C2202" t="str">
            <v>CO09</v>
          </cell>
          <cell r="D2202" t="str">
            <v>CO09</v>
          </cell>
          <cell r="E2202">
            <v>36</v>
          </cell>
          <cell r="F2202" t="str">
            <v>LN</v>
          </cell>
          <cell r="G2202" t="str">
            <v>AXE</v>
          </cell>
          <cell r="H2202" t="str">
            <v>A</v>
          </cell>
          <cell r="I2202" t="str">
            <v>BOGOTA</v>
          </cell>
          <cell r="J2202" t="str">
            <v>CHIC</v>
          </cell>
        </row>
        <row r="2203">
          <cell r="A2203" t="str">
            <v>6234</v>
          </cell>
          <cell r="B2203" t="str">
            <v>CHIC</v>
          </cell>
          <cell r="C2203" t="str">
            <v>CO09</v>
          </cell>
          <cell r="D2203" t="str">
            <v>CO09</v>
          </cell>
          <cell r="E2203">
            <v>36</v>
          </cell>
          <cell r="F2203" t="str">
            <v>LN</v>
          </cell>
          <cell r="G2203" t="str">
            <v>AXE</v>
          </cell>
          <cell r="H2203" t="str">
            <v>A</v>
          </cell>
          <cell r="I2203" t="str">
            <v>BOGOTA</v>
          </cell>
          <cell r="J2203" t="str">
            <v>CHIC</v>
          </cell>
        </row>
        <row r="2204">
          <cell r="A2204" t="str">
            <v>6235</v>
          </cell>
          <cell r="B2204" t="str">
            <v>CHIC</v>
          </cell>
          <cell r="C2204" t="str">
            <v>CO09</v>
          </cell>
          <cell r="D2204" t="str">
            <v>CO09</v>
          </cell>
          <cell r="E2204">
            <v>36</v>
          </cell>
          <cell r="F2204" t="str">
            <v>LN</v>
          </cell>
          <cell r="G2204" t="str">
            <v>AXE</v>
          </cell>
          <cell r="H2204" t="str">
            <v>A</v>
          </cell>
          <cell r="I2204" t="str">
            <v>BOGOTA</v>
          </cell>
          <cell r="J2204" t="str">
            <v>CHIC</v>
          </cell>
        </row>
        <row r="2205">
          <cell r="A2205" t="str">
            <v>6236</v>
          </cell>
          <cell r="B2205" t="str">
            <v>CHIC</v>
          </cell>
          <cell r="C2205" t="str">
            <v>CO09</v>
          </cell>
          <cell r="D2205" t="str">
            <v>CO09</v>
          </cell>
          <cell r="E2205">
            <v>36</v>
          </cell>
          <cell r="F2205" t="str">
            <v>LN</v>
          </cell>
          <cell r="G2205" t="str">
            <v>AXE</v>
          </cell>
          <cell r="H2205" t="str">
            <v>A</v>
          </cell>
          <cell r="I2205" t="str">
            <v>BOGOTA</v>
          </cell>
          <cell r="J2205" t="str">
            <v>CHIC</v>
          </cell>
        </row>
        <row r="2206">
          <cell r="A2206" t="str">
            <v>6237</v>
          </cell>
          <cell r="B2206" t="str">
            <v>CHIC</v>
          </cell>
          <cell r="C2206" t="str">
            <v>CO09</v>
          </cell>
          <cell r="D2206" t="str">
            <v>CO09</v>
          </cell>
          <cell r="E2206">
            <v>36</v>
          </cell>
          <cell r="F2206" t="str">
            <v>LN</v>
          </cell>
          <cell r="G2206" t="str">
            <v>AXE</v>
          </cell>
          <cell r="H2206" t="str">
            <v>A</v>
          </cell>
          <cell r="I2206" t="str">
            <v>BOGOTA</v>
          </cell>
          <cell r="J2206" t="str">
            <v>CHIC</v>
          </cell>
        </row>
        <row r="2207">
          <cell r="A2207" t="str">
            <v>6238</v>
          </cell>
          <cell r="B2207" t="str">
            <v>CHIC</v>
          </cell>
          <cell r="C2207" t="str">
            <v>CO09</v>
          </cell>
          <cell r="D2207" t="str">
            <v>CO09</v>
          </cell>
          <cell r="E2207">
            <v>36</v>
          </cell>
          <cell r="F2207" t="str">
            <v>E1</v>
          </cell>
          <cell r="G2207" t="str">
            <v>AXE</v>
          </cell>
          <cell r="H2207" t="str">
            <v>A</v>
          </cell>
          <cell r="I2207" t="str">
            <v>BOGOTA</v>
          </cell>
          <cell r="J2207" t="str">
            <v>CHIC</v>
          </cell>
        </row>
        <row r="2208">
          <cell r="A2208" t="str">
            <v>6239</v>
          </cell>
          <cell r="B2208" t="str">
            <v>CHIC</v>
          </cell>
          <cell r="C2208" t="str">
            <v>CO04</v>
          </cell>
          <cell r="D2208" t="str">
            <v>CO04</v>
          </cell>
          <cell r="E2208">
            <v>36</v>
          </cell>
          <cell r="F2208" t="str">
            <v>E1</v>
          </cell>
          <cell r="G2208" t="str">
            <v>AXE</v>
          </cell>
          <cell r="H2208" t="str">
            <v>A</v>
          </cell>
          <cell r="I2208" t="str">
            <v>BOGOTA</v>
          </cell>
          <cell r="J2208" t="str">
            <v>CHIC</v>
          </cell>
        </row>
        <row r="2209">
          <cell r="A2209" t="str">
            <v>6240</v>
          </cell>
          <cell r="B2209" t="str">
            <v>NIZA</v>
          </cell>
          <cell r="C2209" t="str">
            <v>NI06</v>
          </cell>
          <cell r="D2209" t="str">
            <v>NI06</v>
          </cell>
          <cell r="E2209">
            <v>52</v>
          </cell>
          <cell r="F2209" t="str">
            <v>LN</v>
          </cell>
          <cell r="G2209" t="str">
            <v>FETEX</v>
          </cell>
          <cell r="H2209" t="str">
            <v>A</v>
          </cell>
          <cell r="I2209" t="str">
            <v>BOGOTA</v>
          </cell>
          <cell r="J2209" t="str">
            <v>NIZA</v>
          </cell>
        </row>
        <row r="2210">
          <cell r="A2210" t="str">
            <v>6241</v>
          </cell>
          <cell r="B2210" t="str">
            <v>NIZA</v>
          </cell>
          <cell r="C2210" t="str">
            <v>NI06</v>
          </cell>
          <cell r="D2210" t="str">
            <v>NI06</v>
          </cell>
          <cell r="E2210">
            <v>52</v>
          </cell>
          <cell r="F2210" t="str">
            <v>LN</v>
          </cell>
          <cell r="G2210" t="str">
            <v>FETEX</v>
          </cell>
          <cell r="H2210" t="str">
            <v>A</v>
          </cell>
          <cell r="I2210" t="str">
            <v>BOGOTA</v>
          </cell>
          <cell r="J2210" t="str">
            <v>NIZA</v>
          </cell>
        </row>
        <row r="2211">
          <cell r="A2211" t="str">
            <v>6242</v>
          </cell>
          <cell r="B2211" t="str">
            <v>NIZA</v>
          </cell>
          <cell r="C2211" t="str">
            <v>NI06</v>
          </cell>
          <cell r="D2211" t="str">
            <v>NI06</v>
          </cell>
          <cell r="E2211">
            <v>52</v>
          </cell>
          <cell r="F2211" t="str">
            <v>LN</v>
          </cell>
          <cell r="G2211" t="str">
            <v>FETEX</v>
          </cell>
          <cell r="H2211" t="str">
            <v>A</v>
          </cell>
          <cell r="I2211" t="str">
            <v>BOGOTA</v>
          </cell>
          <cell r="J2211" t="str">
            <v>NIZA</v>
          </cell>
        </row>
        <row r="2212">
          <cell r="A2212" t="str">
            <v>6243</v>
          </cell>
          <cell r="B2212" t="str">
            <v>NIZA</v>
          </cell>
          <cell r="C2212" t="str">
            <v>NI06</v>
          </cell>
          <cell r="D2212" t="str">
            <v>NI06</v>
          </cell>
          <cell r="E2212">
            <v>52</v>
          </cell>
          <cell r="F2212" t="str">
            <v>LN</v>
          </cell>
          <cell r="G2212" t="str">
            <v>FETEX</v>
          </cell>
          <cell r="H2212" t="str">
            <v>A</v>
          </cell>
          <cell r="I2212" t="str">
            <v>BOGOTA</v>
          </cell>
          <cell r="J2212" t="str">
            <v>NIZA</v>
          </cell>
        </row>
        <row r="2213">
          <cell r="A2213" t="str">
            <v>6244</v>
          </cell>
          <cell r="B2213" t="str">
            <v>NIZA</v>
          </cell>
          <cell r="C2213" t="str">
            <v>NI06</v>
          </cell>
          <cell r="D2213" t="str">
            <v>NI06</v>
          </cell>
          <cell r="E2213">
            <v>52</v>
          </cell>
          <cell r="F2213" t="str">
            <v>LN</v>
          </cell>
          <cell r="G2213" t="str">
            <v>FETEX</v>
          </cell>
          <cell r="H2213" t="str">
            <v>A</v>
          </cell>
          <cell r="I2213" t="str">
            <v>BOGOTA</v>
          </cell>
          <cell r="J2213" t="str">
            <v>NIZA</v>
          </cell>
        </row>
        <row r="2214">
          <cell r="A2214" t="str">
            <v>6245</v>
          </cell>
          <cell r="B2214" t="str">
            <v>NIZA</v>
          </cell>
          <cell r="C2214" t="str">
            <v>NI06</v>
          </cell>
          <cell r="D2214" t="str">
            <v>NI06</v>
          </cell>
          <cell r="E2214">
            <v>52</v>
          </cell>
          <cell r="F2214" t="str">
            <v>LN</v>
          </cell>
          <cell r="G2214" t="str">
            <v>FETEX</v>
          </cell>
          <cell r="H2214" t="str">
            <v>A</v>
          </cell>
          <cell r="I2214" t="str">
            <v>BOGOTA</v>
          </cell>
          <cell r="J2214" t="str">
            <v>NIZA</v>
          </cell>
        </row>
        <row r="2215">
          <cell r="A2215" t="str">
            <v>6246</v>
          </cell>
          <cell r="B2215" t="str">
            <v>NIZA</v>
          </cell>
          <cell r="C2215" t="str">
            <v>NI06</v>
          </cell>
          <cell r="D2215" t="str">
            <v>NI06</v>
          </cell>
          <cell r="E2215">
            <v>52</v>
          </cell>
          <cell r="F2215" t="str">
            <v>LN</v>
          </cell>
          <cell r="G2215" t="str">
            <v>FETEX</v>
          </cell>
          <cell r="H2215" t="str">
            <v>A</v>
          </cell>
          <cell r="I2215" t="str">
            <v>BOGOTA</v>
          </cell>
          <cell r="J2215" t="str">
            <v>NIZA</v>
          </cell>
        </row>
        <row r="2216">
          <cell r="A2216" t="str">
            <v>6247</v>
          </cell>
          <cell r="B2216" t="str">
            <v>NIZA</v>
          </cell>
          <cell r="C2216" t="str">
            <v>NI06</v>
          </cell>
          <cell r="D2216" t="str">
            <v>NI06</v>
          </cell>
          <cell r="E2216">
            <v>52</v>
          </cell>
          <cell r="F2216" t="str">
            <v>LN</v>
          </cell>
          <cell r="G2216" t="str">
            <v>FETEX</v>
          </cell>
          <cell r="H2216" t="str">
            <v>A</v>
          </cell>
          <cell r="I2216" t="str">
            <v>BOGOTA</v>
          </cell>
          <cell r="J2216" t="str">
            <v>NIZA</v>
          </cell>
        </row>
        <row r="2217">
          <cell r="A2217" t="str">
            <v>6248</v>
          </cell>
          <cell r="B2217" t="str">
            <v>NIZA</v>
          </cell>
          <cell r="C2217" t="str">
            <v>NI06</v>
          </cell>
          <cell r="D2217" t="str">
            <v>NI06</v>
          </cell>
          <cell r="E2217">
            <v>52</v>
          </cell>
          <cell r="F2217" t="str">
            <v>LN</v>
          </cell>
          <cell r="G2217" t="str">
            <v>FETEX</v>
          </cell>
          <cell r="H2217" t="str">
            <v>A</v>
          </cell>
          <cell r="I2217" t="str">
            <v>BOGOTA</v>
          </cell>
          <cell r="J2217" t="str">
            <v>NIZA</v>
          </cell>
        </row>
        <row r="2218">
          <cell r="A2218" t="str">
            <v>6249</v>
          </cell>
          <cell r="B2218" t="str">
            <v>NIZA</v>
          </cell>
          <cell r="C2218" t="str">
            <v>NI06</v>
          </cell>
          <cell r="D2218" t="str">
            <v>NI06</v>
          </cell>
          <cell r="E2218">
            <v>52</v>
          </cell>
          <cell r="F2218" t="str">
            <v>LN</v>
          </cell>
          <cell r="G2218" t="str">
            <v>FETEX</v>
          </cell>
          <cell r="H2218" t="str">
            <v>A</v>
          </cell>
          <cell r="I2218" t="str">
            <v>BOGOTA</v>
          </cell>
          <cell r="J2218" t="str">
            <v>NIZA</v>
          </cell>
        </row>
        <row r="2219">
          <cell r="A2219" t="str">
            <v>6250</v>
          </cell>
          <cell r="B2219" t="str">
            <v>AUTO</v>
          </cell>
          <cell r="C2219" t="str">
            <v>AU05</v>
          </cell>
          <cell r="D2219" t="str">
            <v>AU05</v>
          </cell>
          <cell r="E2219">
            <v>8</v>
          </cell>
          <cell r="F2219" t="str">
            <v>LN</v>
          </cell>
          <cell r="G2219" t="str">
            <v>EWSD</v>
          </cell>
          <cell r="H2219" t="str">
            <v>A</v>
          </cell>
          <cell r="I2219" t="str">
            <v>BOGOTA</v>
          </cell>
          <cell r="J2219" t="str">
            <v>AUTO</v>
          </cell>
        </row>
        <row r="2220">
          <cell r="A2220" t="str">
            <v>6251</v>
          </cell>
          <cell r="B2220" t="str">
            <v>AUTO</v>
          </cell>
          <cell r="C2220" t="str">
            <v>AU05</v>
          </cell>
          <cell r="D2220" t="str">
            <v>AU05</v>
          </cell>
          <cell r="E2220">
            <v>8</v>
          </cell>
          <cell r="F2220" t="str">
            <v>LN</v>
          </cell>
          <cell r="G2220" t="str">
            <v>EWSD</v>
          </cell>
          <cell r="H2220" t="str">
            <v>A</v>
          </cell>
          <cell r="I2220" t="str">
            <v>BOGOTA</v>
          </cell>
          <cell r="J2220" t="str">
            <v>AUTO</v>
          </cell>
        </row>
        <row r="2221">
          <cell r="A2221" t="str">
            <v>6252</v>
          </cell>
          <cell r="B2221" t="str">
            <v>AUTO</v>
          </cell>
          <cell r="C2221" t="str">
            <v>AU05</v>
          </cell>
          <cell r="D2221" t="str">
            <v>AU05</v>
          </cell>
          <cell r="E2221">
            <v>8</v>
          </cell>
          <cell r="F2221" t="str">
            <v>LN</v>
          </cell>
          <cell r="G2221" t="str">
            <v>EWSD</v>
          </cell>
          <cell r="H2221" t="str">
            <v>A</v>
          </cell>
          <cell r="I2221" t="str">
            <v>BOGOTA</v>
          </cell>
          <cell r="J2221" t="str">
            <v>AUTO</v>
          </cell>
        </row>
        <row r="2222">
          <cell r="A2222" t="str">
            <v>6253</v>
          </cell>
          <cell r="B2222" t="str">
            <v>AUTO</v>
          </cell>
          <cell r="C2222" t="str">
            <v>AU05</v>
          </cell>
          <cell r="D2222" t="str">
            <v>AU05</v>
          </cell>
          <cell r="E2222">
            <v>8</v>
          </cell>
          <cell r="F2222" t="str">
            <v>LN</v>
          </cell>
          <cell r="G2222" t="str">
            <v>EWSD</v>
          </cell>
          <cell r="H2222" t="str">
            <v>A</v>
          </cell>
          <cell r="I2222" t="str">
            <v>BOGOTA</v>
          </cell>
          <cell r="J2222" t="str">
            <v>AUTO</v>
          </cell>
        </row>
        <row r="2223">
          <cell r="A2223" t="str">
            <v>6254</v>
          </cell>
          <cell r="B2223" t="str">
            <v>AUTO</v>
          </cell>
          <cell r="C2223" t="str">
            <v>AU05</v>
          </cell>
          <cell r="D2223" t="str">
            <v>AU05</v>
          </cell>
          <cell r="E2223">
            <v>8</v>
          </cell>
          <cell r="F2223" t="str">
            <v>LN</v>
          </cell>
          <cell r="G2223" t="str">
            <v>EWSD</v>
          </cell>
          <cell r="H2223" t="str">
            <v>A</v>
          </cell>
          <cell r="I2223" t="str">
            <v>BOGOTA</v>
          </cell>
          <cell r="J2223" t="str">
            <v>AUTO</v>
          </cell>
        </row>
        <row r="2224">
          <cell r="A2224" t="str">
            <v>6255</v>
          </cell>
          <cell r="B2224" t="str">
            <v>AUTO</v>
          </cell>
          <cell r="C2224" t="str">
            <v>AU05</v>
          </cell>
          <cell r="D2224" t="str">
            <v>AU05</v>
          </cell>
          <cell r="E2224">
            <v>8</v>
          </cell>
          <cell r="F2224" t="str">
            <v>LN</v>
          </cell>
          <cell r="G2224" t="str">
            <v>EWSD</v>
          </cell>
          <cell r="H2224" t="str">
            <v>A</v>
          </cell>
          <cell r="I2224" t="str">
            <v>BOGOTA</v>
          </cell>
          <cell r="J2224" t="str">
            <v>AUTO</v>
          </cell>
        </row>
        <row r="2225">
          <cell r="A2225" t="str">
            <v>6256</v>
          </cell>
          <cell r="B2225" t="str">
            <v>AUTO</v>
          </cell>
          <cell r="C2225" t="str">
            <v>AU05</v>
          </cell>
          <cell r="D2225" t="str">
            <v>AU05</v>
          </cell>
          <cell r="E2225">
            <v>8</v>
          </cell>
          <cell r="F2225" t="str">
            <v>LN</v>
          </cell>
          <cell r="G2225" t="str">
            <v>EWSD</v>
          </cell>
          <cell r="H2225" t="str">
            <v>A</v>
          </cell>
          <cell r="I2225" t="str">
            <v>BOGOTA</v>
          </cell>
          <cell r="J2225" t="str">
            <v>AUTO</v>
          </cell>
        </row>
        <row r="2226">
          <cell r="A2226" t="str">
            <v>6257</v>
          </cell>
          <cell r="B2226" t="str">
            <v>AUTO</v>
          </cell>
          <cell r="C2226" t="str">
            <v>AU05</v>
          </cell>
          <cell r="D2226" t="str">
            <v>AU05</v>
          </cell>
          <cell r="E2226">
            <v>8</v>
          </cell>
          <cell r="F2226" t="str">
            <v>MD</v>
          </cell>
          <cell r="G2226" t="str">
            <v>EWSD</v>
          </cell>
          <cell r="H2226" t="str">
            <v>A</v>
          </cell>
          <cell r="I2226" t="str">
            <v>BOGOTA</v>
          </cell>
          <cell r="J2226" t="str">
            <v>AUTO</v>
          </cell>
        </row>
        <row r="2227">
          <cell r="A2227" t="str">
            <v>6258</v>
          </cell>
          <cell r="B2227" t="str">
            <v>AUTO</v>
          </cell>
          <cell r="C2227" t="str">
            <v>AU05</v>
          </cell>
          <cell r="D2227" t="str">
            <v>AU05</v>
          </cell>
          <cell r="E2227">
            <v>8</v>
          </cell>
          <cell r="F2227" t="str">
            <v>RP</v>
          </cell>
          <cell r="G2227" t="str">
            <v>EWSD</v>
          </cell>
          <cell r="H2227" t="str">
            <v>A</v>
          </cell>
          <cell r="I2227" t="str">
            <v>BOGOTA</v>
          </cell>
          <cell r="J2227" t="str">
            <v>AUTO</v>
          </cell>
        </row>
        <row r="2228">
          <cell r="A2228" t="str">
            <v>6259</v>
          </cell>
          <cell r="B2228" t="str">
            <v>AUTO</v>
          </cell>
          <cell r="C2228" t="str">
            <v>AU05</v>
          </cell>
          <cell r="D2228" t="str">
            <v>AU05</v>
          </cell>
          <cell r="E2228">
            <v>8</v>
          </cell>
          <cell r="F2228" t="str">
            <v>RB</v>
          </cell>
          <cell r="G2228" t="str">
            <v>EWSD</v>
          </cell>
          <cell r="H2228" t="str">
            <v>A</v>
          </cell>
          <cell r="I2228" t="str">
            <v>BOGOTA</v>
          </cell>
          <cell r="J2228" t="str">
            <v>AUTO</v>
          </cell>
        </row>
        <row r="2229">
          <cell r="A2229" t="str">
            <v>6260</v>
          </cell>
          <cell r="B2229" t="str">
            <v>AUTO</v>
          </cell>
          <cell r="C2229" t="str">
            <v>AU05</v>
          </cell>
          <cell r="D2229" t="str">
            <v>AU05</v>
          </cell>
          <cell r="E2229">
            <v>8</v>
          </cell>
          <cell r="F2229" t="str">
            <v>LN</v>
          </cell>
          <cell r="G2229" t="str">
            <v>EWSD</v>
          </cell>
          <cell r="H2229" t="str">
            <v>A</v>
          </cell>
          <cell r="I2229" t="str">
            <v>BOGOTA</v>
          </cell>
          <cell r="J2229" t="str">
            <v>AUTO</v>
          </cell>
        </row>
        <row r="2230">
          <cell r="A2230" t="str">
            <v>6261</v>
          </cell>
          <cell r="B2230" t="str">
            <v>AUTO</v>
          </cell>
          <cell r="C2230" t="str">
            <v>AU05</v>
          </cell>
          <cell r="D2230" t="str">
            <v>AU05</v>
          </cell>
          <cell r="E2230">
            <v>8</v>
          </cell>
          <cell r="F2230" t="str">
            <v>LN</v>
          </cell>
          <cell r="G2230" t="str">
            <v>EWSD</v>
          </cell>
          <cell r="H2230" t="str">
            <v>A</v>
          </cell>
          <cell r="I2230" t="str">
            <v>BOGOTA</v>
          </cell>
          <cell r="J2230" t="str">
            <v>AUTO</v>
          </cell>
        </row>
        <row r="2231">
          <cell r="A2231" t="str">
            <v>6262</v>
          </cell>
          <cell r="B2231" t="str">
            <v>AUTO</v>
          </cell>
          <cell r="C2231" t="str">
            <v>AU05</v>
          </cell>
          <cell r="D2231" t="str">
            <v>AU05</v>
          </cell>
          <cell r="E2231">
            <v>8</v>
          </cell>
          <cell r="F2231" t="str">
            <v>LN</v>
          </cell>
          <cell r="G2231" t="str">
            <v>EWSD</v>
          </cell>
          <cell r="H2231" t="str">
            <v>A</v>
          </cell>
          <cell r="I2231" t="str">
            <v>BOGOTA</v>
          </cell>
          <cell r="J2231" t="str">
            <v>AUTO</v>
          </cell>
        </row>
        <row r="2232">
          <cell r="A2232" t="str">
            <v>6263</v>
          </cell>
          <cell r="B2232" t="str">
            <v>AUTO</v>
          </cell>
          <cell r="C2232" t="str">
            <v>AU05</v>
          </cell>
          <cell r="D2232" t="str">
            <v>AU05</v>
          </cell>
          <cell r="E2232">
            <v>8</v>
          </cell>
          <cell r="F2232" t="str">
            <v>LN</v>
          </cell>
          <cell r="G2232" t="str">
            <v>EWSD</v>
          </cell>
          <cell r="H2232" t="str">
            <v>A</v>
          </cell>
          <cell r="I2232" t="str">
            <v>BOGOTA</v>
          </cell>
          <cell r="J2232" t="str">
            <v>AUTO</v>
          </cell>
        </row>
        <row r="2233">
          <cell r="A2233" t="str">
            <v>6264</v>
          </cell>
          <cell r="B2233" t="str">
            <v>AUTO</v>
          </cell>
          <cell r="C2233" t="str">
            <v>AU05</v>
          </cell>
          <cell r="D2233" t="str">
            <v>AU05</v>
          </cell>
          <cell r="E2233">
            <v>8</v>
          </cell>
          <cell r="F2233" t="str">
            <v>LN</v>
          </cell>
          <cell r="G2233" t="str">
            <v>EWSD</v>
          </cell>
          <cell r="H2233" t="str">
            <v>A</v>
          </cell>
          <cell r="I2233" t="str">
            <v>BOGOTA</v>
          </cell>
          <cell r="J2233" t="str">
            <v>AUTO</v>
          </cell>
        </row>
        <row r="2234">
          <cell r="A2234" t="str">
            <v>6265</v>
          </cell>
          <cell r="B2234" t="str">
            <v>AUTO</v>
          </cell>
          <cell r="C2234" t="str">
            <v>AU05</v>
          </cell>
          <cell r="D2234" t="str">
            <v>AU05</v>
          </cell>
          <cell r="E2234">
            <v>8</v>
          </cell>
          <cell r="F2234" t="str">
            <v>LN</v>
          </cell>
          <cell r="G2234" t="str">
            <v>EWSD</v>
          </cell>
          <cell r="H2234" t="str">
            <v>A</v>
          </cell>
          <cell r="I2234" t="str">
            <v>BOGOTA</v>
          </cell>
          <cell r="J2234" t="str">
            <v>AUTO</v>
          </cell>
        </row>
        <row r="2235">
          <cell r="A2235" t="str">
            <v>6266</v>
          </cell>
          <cell r="B2235" t="str">
            <v>AUTO</v>
          </cell>
          <cell r="C2235" t="str">
            <v>AU05</v>
          </cell>
          <cell r="D2235" t="str">
            <v>AU05</v>
          </cell>
          <cell r="E2235">
            <v>8</v>
          </cell>
          <cell r="F2235" t="str">
            <v>LN</v>
          </cell>
          <cell r="G2235" t="str">
            <v>EWSD</v>
          </cell>
          <cell r="H2235" t="str">
            <v>A</v>
          </cell>
          <cell r="I2235" t="str">
            <v>BOGOTA</v>
          </cell>
          <cell r="J2235" t="str">
            <v>AUTO</v>
          </cell>
        </row>
        <row r="2236">
          <cell r="A2236" t="str">
            <v>6267</v>
          </cell>
          <cell r="B2236" t="str">
            <v>AUTO</v>
          </cell>
          <cell r="C2236" t="str">
            <v>AU05</v>
          </cell>
          <cell r="D2236" t="str">
            <v>AU05</v>
          </cell>
          <cell r="E2236">
            <v>8</v>
          </cell>
          <cell r="F2236" t="str">
            <v>LN</v>
          </cell>
          <cell r="G2236" t="str">
            <v>EWSD</v>
          </cell>
          <cell r="H2236" t="str">
            <v>A</v>
          </cell>
          <cell r="I2236" t="str">
            <v>BOGOTA</v>
          </cell>
          <cell r="J2236" t="str">
            <v>AUTO</v>
          </cell>
        </row>
        <row r="2237">
          <cell r="A2237" t="str">
            <v>6268</v>
          </cell>
          <cell r="B2237" t="str">
            <v>AUTO</v>
          </cell>
          <cell r="C2237" t="str">
            <v>AU05</v>
          </cell>
          <cell r="D2237" t="str">
            <v>AU05</v>
          </cell>
          <cell r="E2237">
            <v>8</v>
          </cell>
          <cell r="F2237" t="str">
            <v>LN</v>
          </cell>
          <cell r="G2237" t="str">
            <v>EWSD</v>
          </cell>
          <cell r="H2237" t="str">
            <v>A</v>
          </cell>
          <cell r="I2237" t="str">
            <v>BOGOTA</v>
          </cell>
          <cell r="J2237" t="str">
            <v>AUTO</v>
          </cell>
        </row>
        <row r="2238">
          <cell r="A2238" t="str">
            <v>6269</v>
          </cell>
          <cell r="B2238" t="str">
            <v>AUTO</v>
          </cell>
          <cell r="C2238" t="str">
            <v>AU05</v>
          </cell>
          <cell r="D2238" t="str">
            <v>AU05</v>
          </cell>
          <cell r="E2238">
            <v>8</v>
          </cell>
          <cell r="F2238" t="str">
            <v>LN</v>
          </cell>
          <cell r="G2238" t="str">
            <v>EWSD</v>
          </cell>
          <cell r="H2238" t="str">
            <v>A</v>
          </cell>
          <cell r="I2238" t="str">
            <v>BOGOTA</v>
          </cell>
          <cell r="J2238" t="str">
            <v>AUTO</v>
          </cell>
        </row>
        <row r="2239">
          <cell r="A2239" t="str">
            <v>6270</v>
          </cell>
          <cell r="B2239" t="str">
            <v>AUTO</v>
          </cell>
          <cell r="C2239" t="str">
            <v>AU05</v>
          </cell>
          <cell r="D2239" t="str">
            <v>AU05</v>
          </cell>
          <cell r="E2239">
            <v>8</v>
          </cell>
          <cell r="F2239" t="str">
            <v>LN</v>
          </cell>
          <cell r="G2239" t="str">
            <v>EWSD</v>
          </cell>
          <cell r="H2239" t="str">
            <v>A</v>
          </cell>
          <cell r="I2239" t="str">
            <v>BOGOTA</v>
          </cell>
          <cell r="J2239" t="str">
            <v>AUTO</v>
          </cell>
        </row>
        <row r="2240">
          <cell r="A2240" t="str">
            <v>6271</v>
          </cell>
          <cell r="B2240" t="str">
            <v>AUTO</v>
          </cell>
          <cell r="C2240" t="str">
            <v>AU05</v>
          </cell>
          <cell r="D2240" t="str">
            <v>AU05</v>
          </cell>
          <cell r="E2240">
            <v>8</v>
          </cell>
          <cell r="F2240" t="str">
            <v>LN</v>
          </cell>
          <cell r="G2240" t="str">
            <v>EWSD</v>
          </cell>
          <cell r="H2240" t="str">
            <v>A</v>
          </cell>
          <cell r="I2240" t="str">
            <v>BOGOTA</v>
          </cell>
          <cell r="J2240" t="str">
            <v>AUTO</v>
          </cell>
        </row>
        <row r="2241">
          <cell r="A2241" t="str">
            <v>6272</v>
          </cell>
          <cell r="B2241" t="str">
            <v>AUTO</v>
          </cell>
          <cell r="C2241" t="str">
            <v>AU05</v>
          </cell>
          <cell r="D2241" t="str">
            <v>AU05</v>
          </cell>
          <cell r="E2241">
            <v>8</v>
          </cell>
          <cell r="F2241" t="str">
            <v>LN</v>
          </cell>
          <cell r="G2241" t="str">
            <v>EWSD</v>
          </cell>
          <cell r="H2241" t="str">
            <v>A</v>
          </cell>
          <cell r="I2241" t="str">
            <v>BOGOTA</v>
          </cell>
          <cell r="J2241" t="str">
            <v>AUTO</v>
          </cell>
        </row>
        <row r="2242">
          <cell r="A2242" t="str">
            <v>6273</v>
          </cell>
          <cell r="B2242" t="str">
            <v>AUTO</v>
          </cell>
          <cell r="C2242" t="str">
            <v>AU05</v>
          </cell>
          <cell r="D2242" t="str">
            <v>AU05</v>
          </cell>
          <cell r="E2242">
            <v>8</v>
          </cell>
          <cell r="F2242" t="str">
            <v>LN</v>
          </cell>
          <cell r="G2242" t="str">
            <v>EWSD</v>
          </cell>
          <cell r="H2242" t="str">
            <v>A</v>
          </cell>
          <cell r="I2242" t="str">
            <v>BOGOTA</v>
          </cell>
          <cell r="J2242" t="str">
            <v>AUTO</v>
          </cell>
        </row>
        <row r="2243">
          <cell r="A2243" t="str">
            <v>6274</v>
          </cell>
          <cell r="B2243" t="str">
            <v>AUTO</v>
          </cell>
          <cell r="C2243" t="str">
            <v>AU05</v>
          </cell>
          <cell r="D2243" t="str">
            <v>AU05</v>
          </cell>
          <cell r="E2243">
            <v>8</v>
          </cell>
          <cell r="F2243" t="str">
            <v>LN</v>
          </cell>
          <cell r="G2243" t="str">
            <v>EWSD</v>
          </cell>
          <cell r="H2243" t="str">
            <v>A</v>
          </cell>
          <cell r="I2243" t="str">
            <v>BOGOTA</v>
          </cell>
          <cell r="J2243" t="str">
            <v>AUTO</v>
          </cell>
        </row>
        <row r="2244">
          <cell r="A2244" t="str">
            <v>6275</v>
          </cell>
          <cell r="B2244" t="str">
            <v>AUTO</v>
          </cell>
          <cell r="C2244" t="str">
            <v>AU05</v>
          </cell>
          <cell r="D2244" t="str">
            <v>AU05</v>
          </cell>
          <cell r="E2244">
            <v>8</v>
          </cell>
          <cell r="F2244" t="str">
            <v>LN</v>
          </cell>
          <cell r="G2244" t="str">
            <v>EWSD</v>
          </cell>
          <cell r="H2244" t="str">
            <v>A</v>
          </cell>
          <cell r="I2244" t="str">
            <v>BOGOTA</v>
          </cell>
          <cell r="J2244" t="str">
            <v>AUTO</v>
          </cell>
        </row>
        <row r="2245">
          <cell r="A2245" t="str">
            <v>6276</v>
          </cell>
          <cell r="B2245" t="str">
            <v>AUTO</v>
          </cell>
          <cell r="C2245" t="str">
            <v>AU05</v>
          </cell>
          <cell r="D2245" t="str">
            <v>AU05</v>
          </cell>
          <cell r="E2245">
            <v>8</v>
          </cell>
          <cell r="F2245" t="str">
            <v>LN</v>
          </cell>
          <cell r="G2245" t="str">
            <v>EWSD</v>
          </cell>
          <cell r="H2245" t="str">
            <v>A</v>
          </cell>
          <cell r="I2245" t="str">
            <v>BOGOTA</v>
          </cell>
          <cell r="J2245" t="str">
            <v>AUTO</v>
          </cell>
        </row>
        <row r="2246">
          <cell r="A2246" t="str">
            <v>6277</v>
          </cell>
          <cell r="B2246" t="str">
            <v>AUTO</v>
          </cell>
          <cell r="C2246" t="str">
            <v>AU05</v>
          </cell>
          <cell r="D2246" t="str">
            <v>AU05</v>
          </cell>
          <cell r="E2246">
            <v>8</v>
          </cell>
          <cell r="F2246" t="str">
            <v>LN</v>
          </cell>
          <cell r="G2246" t="str">
            <v>EWSD</v>
          </cell>
          <cell r="H2246" t="str">
            <v>A</v>
          </cell>
          <cell r="I2246" t="str">
            <v>BOGOTA</v>
          </cell>
          <cell r="J2246" t="str">
            <v>AUTO</v>
          </cell>
        </row>
        <row r="2247">
          <cell r="A2247" t="str">
            <v>6278</v>
          </cell>
          <cell r="B2247" t="str">
            <v>AUTO</v>
          </cell>
          <cell r="C2247" t="str">
            <v>AU05</v>
          </cell>
          <cell r="D2247" t="str">
            <v>AU05</v>
          </cell>
          <cell r="E2247">
            <v>8</v>
          </cell>
          <cell r="F2247" t="str">
            <v>LN</v>
          </cell>
          <cell r="G2247" t="str">
            <v>EWSD</v>
          </cell>
          <cell r="H2247" t="str">
            <v>A</v>
          </cell>
          <cell r="I2247" t="str">
            <v>BOGOTA</v>
          </cell>
          <cell r="J2247" t="str">
            <v>AUTO</v>
          </cell>
        </row>
        <row r="2248">
          <cell r="A2248" t="str">
            <v>6279</v>
          </cell>
          <cell r="B2248" t="str">
            <v>AUTO</v>
          </cell>
          <cell r="C2248" t="str">
            <v>AU05</v>
          </cell>
          <cell r="D2248" t="str">
            <v>AU05</v>
          </cell>
          <cell r="E2248">
            <v>8</v>
          </cell>
          <cell r="F2248" t="str">
            <v>LN</v>
          </cell>
          <cell r="G2248" t="str">
            <v>EWSD</v>
          </cell>
          <cell r="H2248" t="str">
            <v>A</v>
          </cell>
          <cell r="I2248" t="str">
            <v>BOGOTA</v>
          </cell>
          <cell r="J2248" t="str">
            <v>AUTO</v>
          </cell>
        </row>
        <row r="2249">
          <cell r="A2249" t="str">
            <v>6280</v>
          </cell>
          <cell r="B2249" t="str">
            <v>CHIC</v>
          </cell>
          <cell r="C2249" t="str">
            <v>CO14</v>
          </cell>
          <cell r="D2249" t="str">
            <v>CO14</v>
          </cell>
          <cell r="E2249">
            <v>36</v>
          </cell>
          <cell r="F2249" t="str">
            <v>E1</v>
          </cell>
          <cell r="G2249" t="str">
            <v>AXE</v>
          </cell>
          <cell r="H2249" t="str">
            <v>A</v>
          </cell>
          <cell r="I2249" t="str">
            <v>BOGOTA</v>
          </cell>
          <cell r="J2249" t="str">
            <v>CHIC</v>
          </cell>
        </row>
        <row r="2250">
          <cell r="A2250" t="str">
            <v>6281</v>
          </cell>
          <cell r="B2250" t="str">
            <v>CHIC</v>
          </cell>
          <cell r="C2250" t="str">
            <v>CO14</v>
          </cell>
          <cell r="D2250" t="str">
            <v>CO14</v>
          </cell>
          <cell r="E2250">
            <v>36</v>
          </cell>
          <cell r="F2250" t="str">
            <v>E1</v>
          </cell>
          <cell r="G2250" t="str">
            <v>AXE</v>
          </cell>
          <cell r="H2250" t="str">
            <v>A</v>
          </cell>
          <cell r="I2250" t="str">
            <v>BOGOTA</v>
          </cell>
          <cell r="J2250" t="str">
            <v>CHIC</v>
          </cell>
        </row>
        <row r="2251">
          <cell r="A2251" t="str">
            <v>6282</v>
          </cell>
          <cell r="B2251" t="str">
            <v>CHIC</v>
          </cell>
          <cell r="C2251" t="str">
            <v>CO14</v>
          </cell>
          <cell r="D2251" t="str">
            <v>CO14</v>
          </cell>
          <cell r="E2251">
            <v>36</v>
          </cell>
          <cell r="F2251" t="str">
            <v>E1</v>
          </cell>
          <cell r="G2251" t="str">
            <v>AXE</v>
          </cell>
          <cell r="H2251" t="str">
            <v>A</v>
          </cell>
          <cell r="I2251" t="str">
            <v>BOGOTA</v>
          </cell>
          <cell r="J2251" t="str">
            <v>CHIC</v>
          </cell>
        </row>
        <row r="2252">
          <cell r="A2252" t="str">
            <v>6283</v>
          </cell>
          <cell r="B2252" t="str">
            <v>CHIC</v>
          </cell>
          <cell r="C2252" t="str">
            <v>CO14</v>
          </cell>
          <cell r="D2252" t="str">
            <v>CO14</v>
          </cell>
          <cell r="E2252">
            <v>36</v>
          </cell>
          <cell r="F2252" t="str">
            <v>E1</v>
          </cell>
          <cell r="G2252" t="str">
            <v>AXE</v>
          </cell>
          <cell r="H2252" t="str">
            <v>A</v>
          </cell>
          <cell r="I2252" t="str">
            <v>BOGOTA</v>
          </cell>
          <cell r="J2252" t="str">
            <v>CHIC</v>
          </cell>
        </row>
        <row r="2253">
          <cell r="A2253" t="str">
            <v>6284</v>
          </cell>
          <cell r="B2253" t="str">
            <v>CHIC</v>
          </cell>
          <cell r="C2253" t="str">
            <v>CO14</v>
          </cell>
          <cell r="D2253" t="str">
            <v>CO14</v>
          </cell>
          <cell r="E2253">
            <v>36</v>
          </cell>
          <cell r="F2253" t="str">
            <v>E1</v>
          </cell>
          <cell r="G2253" t="str">
            <v>AXE</v>
          </cell>
          <cell r="H2253" t="str">
            <v>A</v>
          </cell>
          <cell r="I2253" t="str">
            <v>BOGOTA</v>
          </cell>
          <cell r="J2253" t="str">
            <v>CHIC</v>
          </cell>
        </row>
        <row r="2254">
          <cell r="A2254" t="str">
            <v>6285</v>
          </cell>
          <cell r="B2254" t="str">
            <v>CHIC</v>
          </cell>
          <cell r="C2254" t="str">
            <v>CO14</v>
          </cell>
          <cell r="D2254" t="str">
            <v>CO14</v>
          </cell>
          <cell r="E2254">
            <v>36</v>
          </cell>
          <cell r="F2254" t="str">
            <v>E1</v>
          </cell>
          <cell r="G2254" t="str">
            <v>AXE</v>
          </cell>
          <cell r="H2254" t="str">
            <v>A</v>
          </cell>
          <cell r="I2254" t="str">
            <v>BOGOTA</v>
          </cell>
          <cell r="J2254" t="str">
            <v>CHIC</v>
          </cell>
        </row>
        <row r="2255">
          <cell r="A2255" t="str">
            <v>6286</v>
          </cell>
          <cell r="B2255" t="str">
            <v>CHIC</v>
          </cell>
          <cell r="C2255" t="str">
            <v>CO14</v>
          </cell>
          <cell r="D2255" t="str">
            <v>CO14</v>
          </cell>
          <cell r="E2255">
            <v>36</v>
          </cell>
          <cell r="F2255" t="str">
            <v>E1</v>
          </cell>
          <cell r="G2255" t="str">
            <v>AXE</v>
          </cell>
          <cell r="H2255" t="str">
            <v>A</v>
          </cell>
          <cell r="I2255" t="str">
            <v>BOGOTA</v>
          </cell>
          <cell r="J2255" t="str">
            <v>CHIC</v>
          </cell>
        </row>
        <row r="2256">
          <cell r="A2256" t="str">
            <v>6287</v>
          </cell>
          <cell r="B2256" t="str">
            <v>CHIC</v>
          </cell>
          <cell r="C2256" t="str">
            <v>CO14</v>
          </cell>
          <cell r="D2256" t="str">
            <v>CO14</v>
          </cell>
          <cell r="E2256">
            <v>36</v>
          </cell>
          <cell r="F2256" t="str">
            <v>E1</v>
          </cell>
          <cell r="G2256" t="str">
            <v>AXE</v>
          </cell>
          <cell r="H2256" t="str">
            <v>A</v>
          </cell>
          <cell r="I2256" t="str">
            <v>BOGOTA</v>
          </cell>
          <cell r="J2256" t="str">
            <v>CHIC</v>
          </cell>
        </row>
        <row r="2257">
          <cell r="A2257" t="str">
            <v>6288</v>
          </cell>
          <cell r="B2257" t="str">
            <v>CHIC</v>
          </cell>
          <cell r="C2257" t="str">
            <v>CO14</v>
          </cell>
          <cell r="D2257" t="str">
            <v>CO14</v>
          </cell>
          <cell r="E2257">
            <v>36</v>
          </cell>
          <cell r="F2257" t="str">
            <v>E1</v>
          </cell>
          <cell r="G2257" t="str">
            <v>AXE</v>
          </cell>
          <cell r="H2257" t="str">
            <v>A</v>
          </cell>
          <cell r="I2257" t="str">
            <v>BOGOTA</v>
          </cell>
          <cell r="J2257" t="str">
            <v>CHIC</v>
          </cell>
        </row>
        <row r="2258">
          <cell r="A2258" t="str">
            <v>6289</v>
          </cell>
          <cell r="B2258" t="str">
            <v>NIZA</v>
          </cell>
          <cell r="C2258" t="str">
            <v>NI06</v>
          </cell>
          <cell r="D2258" t="str">
            <v>NI06</v>
          </cell>
          <cell r="E2258">
            <v>52</v>
          </cell>
          <cell r="F2258" t="str">
            <v>MD</v>
          </cell>
          <cell r="G2258" t="str">
            <v>FETEX</v>
          </cell>
          <cell r="H2258" t="str">
            <v>A</v>
          </cell>
          <cell r="I2258" t="str">
            <v>BOGOTA</v>
          </cell>
          <cell r="J2258" t="str">
            <v>NIZA</v>
          </cell>
        </row>
        <row r="2259">
          <cell r="A2259" t="str">
            <v>6290</v>
          </cell>
          <cell r="B2259" t="str">
            <v>SBAR</v>
          </cell>
          <cell r="C2259" t="str">
            <v>SB04</v>
          </cell>
          <cell r="D2259" t="str">
            <v>SB04</v>
          </cell>
          <cell r="E2259">
            <v>76</v>
          </cell>
          <cell r="F2259" t="str">
            <v>LN</v>
          </cell>
          <cell r="G2259" t="str">
            <v>EWSD</v>
          </cell>
          <cell r="H2259" t="str">
            <v>A</v>
          </cell>
          <cell r="I2259" t="str">
            <v>BOGOTA</v>
          </cell>
          <cell r="J2259" t="str">
            <v>SBAR</v>
          </cell>
        </row>
        <row r="2260">
          <cell r="A2260" t="str">
            <v>6291</v>
          </cell>
          <cell r="B2260" t="str">
            <v>SBAR</v>
          </cell>
          <cell r="C2260" t="str">
            <v>SB04</v>
          </cell>
          <cell r="D2260" t="str">
            <v>SB04</v>
          </cell>
          <cell r="E2260">
            <v>76</v>
          </cell>
          <cell r="F2260" t="str">
            <v>LN</v>
          </cell>
          <cell r="G2260" t="str">
            <v>EWSD</v>
          </cell>
          <cell r="H2260" t="str">
            <v>A</v>
          </cell>
          <cell r="I2260" t="str">
            <v>BOGOTA</v>
          </cell>
          <cell r="J2260" t="str">
            <v>SBAR</v>
          </cell>
        </row>
        <row r="2261">
          <cell r="A2261" t="str">
            <v>6292</v>
          </cell>
          <cell r="B2261" t="str">
            <v>SBAR</v>
          </cell>
          <cell r="C2261" t="str">
            <v>SB04</v>
          </cell>
          <cell r="D2261" t="str">
            <v>SB04</v>
          </cell>
          <cell r="E2261">
            <v>76</v>
          </cell>
          <cell r="F2261" t="str">
            <v>LN</v>
          </cell>
          <cell r="G2261" t="str">
            <v>EWSD</v>
          </cell>
          <cell r="H2261" t="str">
            <v>A</v>
          </cell>
          <cell r="I2261" t="str">
            <v>BOGOTA</v>
          </cell>
          <cell r="J2261" t="str">
            <v>SBAR</v>
          </cell>
        </row>
        <row r="2262">
          <cell r="A2262" t="str">
            <v>6293</v>
          </cell>
          <cell r="B2262" t="str">
            <v>SBAR</v>
          </cell>
          <cell r="C2262" t="str">
            <v>SB04</v>
          </cell>
          <cell r="D2262" t="str">
            <v>SB04</v>
          </cell>
          <cell r="E2262">
            <v>76</v>
          </cell>
          <cell r="F2262" t="str">
            <v>LN</v>
          </cell>
          <cell r="G2262" t="str">
            <v>EWSD</v>
          </cell>
          <cell r="H2262" t="str">
            <v>A</v>
          </cell>
          <cell r="I2262" t="str">
            <v>BOGOTA</v>
          </cell>
          <cell r="J2262" t="str">
            <v>SBAR</v>
          </cell>
        </row>
        <row r="2263">
          <cell r="A2263" t="str">
            <v>6294</v>
          </cell>
          <cell r="B2263" t="str">
            <v>SBAR</v>
          </cell>
          <cell r="C2263" t="str">
            <v>SB04</v>
          </cell>
          <cell r="D2263" t="str">
            <v>SB04</v>
          </cell>
          <cell r="E2263">
            <v>76</v>
          </cell>
          <cell r="F2263" t="str">
            <v>LN</v>
          </cell>
          <cell r="G2263" t="str">
            <v>EWSD</v>
          </cell>
          <cell r="H2263" t="str">
            <v>A</v>
          </cell>
          <cell r="I2263" t="str">
            <v>BOGOTA</v>
          </cell>
          <cell r="J2263" t="str">
            <v>SBAR</v>
          </cell>
        </row>
        <row r="2264">
          <cell r="A2264" t="str">
            <v>6295</v>
          </cell>
          <cell r="B2264" t="str">
            <v>SBAR</v>
          </cell>
          <cell r="C2264" t="str">
            <v>SB04</v>
          </cell>
          <cell r="D2264" t="str">
            <v>SB04</v>
          </cell>
          <cell r="E2264">
            <v>76</v>
          </cell>
          <cell r="F2264" t="str">
            <v>LN</v>
          </cell>
          <cell r="G2264" t="str">
            <v>EWSD</v>
          </cell>
          <cell r="H2264" t="str">
            <v>A</v>
          </cell>
          <cell r="I2264" t="str">
            <v>BOGOTA</v>
          </cell>
          <cell r="J2264" t="str">
            <v>SBAR</v>
          </cell>
        </row>
        <row r="2265">
          <cell r="A2265" t="str">
            <v>6296</v>
          </cell>
          <cell r="B2265" t="str">
            <v>SBAR</v>
          </cell>
          <cell r="C2265" t="str">
            <v>SB04</v>
          </cell>
          <cell r="D2265" t="str">
            <v>SB04</v>
          </cell>
          <cell r="E2265">
            <v>76</v>
          </cell>
          <cell r="F2265" t="str">
            <v>LN</v>
          </cell>
          <cell r="G2265" t="str">
            <v>EWSD</v>
          </cell>
          <cell r="H2265" t="str">
            <v>A</v>
          </cell>
          <cell r="I2265" t="str">
            <v>BOGOTA</v>
          </cell>
          <cell r="J2265" t="str">
            <v>SBAR</v>
          </cell>
        </row>
        <row r="2266">
          <cell r="A2266" t="str">
            <v>6297</v>
          </cell>
          <cell r="B2266" t="str">
            <v>SBAR</v>
          </cell>
          <cell r="C2266" t="str">
            <v>SB04</v>
          </cell>
          <cell r="D2266" t="str">
            <v>SB04</v>
          </cell>
          <cell r="E2266">
            <v>76</v>
          </cell>
          <cell r="F2266" t="str">
            <v>LN</v>
          </cell>
          <cell r="G2266" t="str">
            <v>EWSD</v>
          </cell>
          <cell r="H2266" t="str">
            <v>A</v>
          </cell>
          <cell r="I2266" t="str">
            <v>BOGOTA</v>
          </cell>
          <cell r="J2266" t="str">
            <v>SBAR</v>
          </cell>
        </row>
        <row r="2267">
          <cell r="A2267" t="str">
            <v>6298</v>
          </cell>
          <cell r="B2267" t="str">
            <v>SBAR</v>
          </cell>
          <cell r="C2267" t="str">
            <v>SB04</v>
          </cell>
          <cell r="D2267" t="str">
            <v>SB04</v>
          </cell>
          <cell r="E2267">
            <v>76</v>
          </cell>
          <cell r="F2267" t="str">
            <v>LN</v>
          </cell>
          <cell r="G2267" t="str">
            <v>EWSD</v>
          </cell>
          <cell r="H2267" t="str">
            <v>A</v>
          </cell>
          <cell r="I2267" t="str">
            <v>BOGOTA</v>
          </cell>
          <cell r="J2267" t="str">
            <v>SBAR</v>
          </cell>
        </row>
        <row r="2268">
          <cell r="A2268" t="str">
            <v>6299</v>
          </cell>
          <cell r="B2268" t="str">
            <v>SBAR</v>
          </cell>
          <cell r="C2268" t="str">
            <v>SB04</v>
          </cell>
          <cell r="D2268" t="str">
            <v>SB04</v>
          </cell>
          <cell r="E2268">
            <v>76</v>
          </cell>
          <cell r="F2268" t="str">
            <v>LN</v>
          </cell>
          <cell r="G2268" t="str">
            <v>EWSD</v>
          </cell>
          <cell r="H2268" t="str">
            <v>A</v>
          </cell>
          <cell r="I2268" t="str">
            <v>BOGOTA</v>
          </cell>
          <cell r="J2268" t="str">
            <v>SBAR</v>
          </cell>
        </row>
        <row r="2269">
          <cell r="A2269" t="str">
            <v>6300</v>
          </cell>
          <cell r="B2269" t="str">
            <v>SFER</v>
          </cell>
          <cell r="C2269" t="str">
            <v>SF07</v>
          </cell>
          <cell r="D2269" t="str">
            <v>SF07</v>
          </cell>
          <cell r="E2269">
            <v>72</v>
          </cell>
          <cell r="F2269" t="str">
            <v>LN</v>
          </cell>
          <cell r="G2269" t="str">
            <v>FETEX</v>
          </cell>
          <cell r="H2269" t="str">
            <v>A</v>
          </cell>
          <cell r="I2269" t="str">
            <v>BOGOTA</v>
          </cell>
          <cell r="J2269" t="str">
            <v>SFER</v>
          </cell>
        </row>
        <row r="2270">
          <cell r="A2270" t="str">
            <v>6301</v>
          </cell>
          <cell r="B2270" t="str">
            <v>SFER</v>
          </cell>
          <cell r="C2270" t="str">
            <v>SF07</v>
          </cell>
          <cell r="D2270" t="str">
            <v>SF07</v>
          </cell>
          <cell r="E2270">
            <v>72</v>
          </cell>
          <cell r="F2270" t="str">
            <v>LN</v>
          </cell>
          <cell r="G2270" t="str">
            <v>FETEX</v>
          </cell>
          <cell r="H2270" t="str">
            <v>A</v>
          </cell>
          <cell r="I2270" t="str">
            <v>BOGOTA</v>
          </cell>
          <cell r="J2270" t="str">
            <v>SFER</v>
          </cell>
        </row>
        <row r="2271">
          <cell r="A2271" t="str">
            <v>6302</v>
          </cell>
          <cell r="B2271" t="str">
            <v>SFER</v>
          </cell>
          <cell r="C2271" t="str">
            <v>SF07</v>
          </cell>
          <cell r="D2271" t="str">
            <v>SF07</v>
          </cell>
          <cell r="E2271">
            <v>72</v>
          </cell>
          <cell r="F2271" t="str">
            <v>LN</v>
          </cell>
          <cell r="G2271" t="str">
            <v>FETEX</v>
          </cell>
          <cell r="H2271" t="str">
            <v>A</v>
          </cell>
          <cell r="I2271" t="str">
            <v>BOGOTA</v>
          </cell>
          <cell r="J2271" t="str">
            <v>SFER</v>
          </cell>
        </row>
        <row r="2272">
          <cell r="A2272" t="str">
            <v>6303</v>
          </cell>
          <cell r="B2272" t="str">
            <v>SFER</v>
          </cell>
          <cell r="C2272" t="str">
            <v>SF07</v>
          </cell>
          <cell r="D2272" t="str">
            <v>SF07</v>
          </cell>
          <cell r="E2272">
            <v>72</v>
          </cell>
          <cell r="F2272" t="str">
            <v>LN</v>
          </cell>
          <cell r="G2272" t="str">
            <v>FETEX</v>
          </cell>
          <cell r="H2272" t="str">
            <v>A</v>
          </cell>
          <cell r="I2272" t="str">
            <v>BOGOTA</v>
          </cell>
          <cell r="J2272" t="str">
            <v>SFER</v>
          </cell>
        </row>
        <row r="2273">
          <cell r="A2273" t="str">
            <v>6304</v>
          </cell>
          <cell r="B2273" t="str">
            <v>SFER</v>
          </cell>
          <cell r="C2273" t="str">
            <v>SF07</v>
          </cell>
          <cell r="D2273" t="str">
            <v>SF07</v>
          </cell>
          <cell r="E2273">
            <v>72</v>
          </cell>
          <cell r="F2273" t="str">
            <v>LN</v>
          </cell>
          <cell r="G2273" t="str">
            <v>FETEX</v>
          </cell>
          <cell r="H2273" t="str">
            <v>A</v>
          </cell>
          <cell r="I2273" t="str">
            <v>BOGOTA</v>
          </cell>
          <cell r="J2273" t="str">
            <v>SFER</v>
          </cell>
        </row>
        <row r="2274">
          <cell r="A2274" t="str">
            <v>6305</v>
          </cell>
          <cell r="B2274" t="str">
            <v>SFER</v>
          </cell>
          <cell r="C2274" t="str">
            <v>SF07</v>
          </cell>
          <cell r="D2274" t="str">
            <v>SF07</v>
          </cell>
          <cell r="E2274">
            <v>72</v>
          </cell>
          <cell r="F2274" t="str">
            <v>LN</v>
          </cell>
          <cell r="G2274" t="str">
            <v>FETEX</v>
          </cell>
          <cell r="H2274" t="str">
            <v>A</v>
          </cell>
          <cell r="I2274" t="str">
            <v>BOGOTA</v>
          </cell>
          <cell r="J2274" t="str">
            <v>SFER</v>
          </cell>
        </row>
        <row r="2275">
          <cell r="A2275" t="str">
            <v>6306</v>
          </cell>
          <cell r="B2275" t="str">
            <v>SFER</v>
          </cell>
          <cell r="C2275" t="str">
            <v>SF07</v>
          </cell>
          <cell r="D2275" t="str">
            <v>SF07</v>
          </cell>
          <cell r="E2275">
            <v>72</v>
          </cell>
          <cell r="F2275" t="str">
            <v>LN</v>
          </cell>
          <cell r="G2275" t="str">
            <v>FETEX</v>
          </cell>
          <cell r="H2275" t="str">
            <v>A</v>
          </cell>
          <cell r="I2275" t="str">
            <v>BOGOTA</v>
          </cell>
          <cell r="J2275" t="str">
            <v>SFER</v>
          </cell>
        </row>
        <row r="2276">
          <cell r="A2276" t="str">
            <v>6307</v>
          </cell>
          <cell r="B2276" t="str">
            <v>SFER</v>
          </cell>
          <cell r="C2276" t="str">
            <v>SF07</v>
          </cell>
          <cell r="D2276" t="str">
            <v>SF07</v>
          </cell>
          <cell r="E2276">
            <v>72</v>
          </cell>
          <cell r="F2276" t="str">
            <v>LN</v>
          </cell>
          <cell r="G2276" t="str">
            <v>FETEX</v>
          </cell>
          <cell r="H2276" t="str">
            <v>A</v>
          </cell>
          <cell r="I2276" t="str">
            <v>BOGOTA</v>
          </cell>
          <cell r="J2276" t="str">
            <v>SFER</v>
          </cell>
        </row>
        <row r="2277">
          <cell r="A2277" t="str">
            <v>6308</v>
          </cell>
          <cell r="B2277" t="str">
            <v>SFER</v>
          </cell>
          <cell r="C2277" t="str">
            <v>SF07</v>
          </cell>
          <cell r="D2277" t="str">
            <v>SF07</v>
          </cell>
          <cell r="E2277">
            <v>72</v>
          </cell>
          <cell r="F2277" t="str">
            <v>LN</v>
          </cell>
          <cell r="G2277" t="str">
            <v>FETEX</v>
          </cell>
          <cell r="H2277" t="str">
            <v>A</v>
          </cell>
          <cell r="I2277" t="str">
            <v>BOGOTA</v>
          </cell>
          <cell r="J2277" t="str">
            <v>SFER</v>
          </cell>
        </row>
        <row r="2278">
          <cell r="A2278" t="str">
            <v>6309</v>
          </cell>
          <cell r="B2278" t="str">
            <v>SFER</v>
          </cell>
          <cell r="C2278" t="str">
            <v>SF07</v>
          </cell>
          <cell r="D2278" t="str">
            <v>SF07</v>
          </cell>
          <cell r="E2278">
            <v>72</v>
          </cell>
          <cell r="F2278" t="str">
            <v>LN</v>
          </cell>
          <cell r="G2278" t="str">
            <v>FETEX</v>
          </cell>
          <cell r="H2278" t="str">
            <v>A</v>
          </cell>
          <cell r="I2278" t="str">
            <v>BOGOTA</v>
          </cell>
          <cell r="J2278" t="str">
            <v>SFER</v>
          </cell>
        </row>
        <row r="2279">
          <cell r="A2279" t="str">
            <v>6310</v>
          </cell>
          <cell r="B2279" t="str">
            <v>SFER</v>
          </cell>
          <cell r="C2279" t="str">
            <v>SF07</v>
          </cell>
          <cell r="D2279" t="str">
            <v>SF07</v>
          </cell>
          <cell r="E2279">
            <v>72</v>
          </cell>
          <cell r="F2279" t="str">
            <v>LN</v>
          </cell>
          <cell r="G2279" t="str">
            <v>FETEX</v>
          </cell>
          <cell r="H2279" t="str">
            <v>A</v>
          </cell>
          <cell r="I2279" t="str">
            <v>BOGOTA</v>
          </cell>
          <cell r="J2279" t="str">
            <v>SFER</v>
          </cell>
        </row>
        <row r="2280">
          <cell r="A2280" t="str">
            <v>6311</v>
          </cell>
          <cell r="B2280" t="str">
            <v>SFER</v>
          </cell>
          <cell r="C2280" t="str">
            <v>SF07</v>
          </cell>
          <cell r="D2280" t="str">
            <v>SF07</v>
          </cell>
          <cell r="E2280">
            <v>72</v>
          </cell>
          <cell r="F2280" t="str">
            <v>LN</v>
          </cell>
          <cell r="G2280" t="str">
            <v>FETEX</v>
          </cell>
          <cell r="H2280" t="str">
            <v>A</v>
          </cell>
          <cell r="I2280" t="str">
            <v>BOGOTA</v>
          </cell>
          <cell r="J2280" t="str">
            <v>SFER</v>
          </cell>
        </row>
        <row r="2281">
          <cell r="A2281" t="str">
            <v>6319</v>
          </cell>
          <cell r="B2281" t="str">
            <v>SFER</v>
          </cell>
          <cell r="C2281" t="str">
            <v>SF07</v>
          </cell>
          <cell r="D2281" t="str">
            <v>SF07</v>
          </cell>
          <cell r="E2281">
            <v>72</v>
          </cell>
          <cell r="F2281" t="str">
            <v>MD</v>
          </cell>
          <cell r="G2281" t="str">
            <v>FETEX</v>
          </cell>
          <cell r="H2281" t="str">
            <v>A</v>
          </cell>
          <cell r="I2281" t="str">
            <v>BOGOTA</v>
          </cell>
          <cell r="J2281" t="str">
            <v>SFER</v>
          </cell>
        </row>
        <row r="2282">
          <cell r="A2282" t="str">
            <v>6320</v>
          </cell>
          <cell r="B2282" t="str">
            <v>AUTO</v>
          </cell>
          <cell r="C2282" t="str">
            <v>AU05</v>
          </cell>
          <cell r="D2282" t="str">
            <v>AU05</v>
          </cell>
          <cell r="E2282">
            <v>8</v>
          </cell>
          <cell r="F2282" t="str">
            <v>LNC</v>
          </cell>
          <cell r="G2282" t="str">
            <v>EWSD</v>
          </cell>
          <cell r="H2282" t="str">
            <v>A</v>
          </cell>
          <cell r="I2282" t="str">
            <v>LA CALERA</v>
          </cell>
          <cell r="J2282" t="str">
            <v>AUTO</v>
          </cell>
        </row>
        <row r="2283">
          <cell r="A2283" t="str">
            <v>6321</v>
          </cell>
          <cell r="B2283" t="str">
            <v>CHIC</v>
          </cell>
          <cell r="C2283" t="str">
            <v>CO14</v>
          </cell>
          <cell r="D2283" t="str">
            <v>CO14</v>
          </cell>
          <cell r="E2283">
            <v>36</v>
          </cell>
          <cell r="F2283" t="str">
            <v>E1</v>
          </cell>
          <cell r="G2283" t="str">
            <v>AXE</v>
          </cell>
          <cell r="H2283" t="str">
            <v>A</v>
          </cell>
          <cell r="I2283" t="str">
            <v>BOGOTA</v>
          </cell>
          <cell r="J2283" t="str">
            <v>CHIC</v>
          </cell>
        </row>
        <row r="2284">
          <cell r="A2284" t="str">
            <v>6322</v>
          </cell>
          <cell r="B2284" t="str">
            <v>CHIC</v>
          </cell>
          <cell r="C2284" t="str">
            <v>CO14</v>
          </cell>
          <cell r="D2284" t="str">
            <v>CO14</v>
          </cell>
          <cell r="E2284">
            <v>36</v>
          </cell>
          <cell r="F2284" t="str">
            <v>E1</v>
          </cell>
          <cell r="G2284" t="str">
            <v>AXE</v>
          </cell>
          <cell r="H2284" t="str">
            <v>A</v>
          </cell>
          <cell r="I2284" t="str">
            <v>BOGOTA</v>
          </cell>
          <cell r="J2284" t="str">
            <v>CHIC</v>
          </cell>
        </row>
        <row r="2285">
          <cell r="A2285" t="str">
            <v>6323</v>
          </cell>
          <cell r="B2285" t="str">
            <v>CHIC</v>
          </cell>
          <cell r="C2285" t="str">
            <v>CO14</v>
          </cell>
          <cell r="D2285" t="str">
            <v>CO14</v>
          </cell>
          <cell r="E2285">
            <v>36</v>
          </cell>
          <cell r="F2285" t="str">
            <v>E1</v>
          </cell>
          <cell r="G2285" t="str">
            <v>AXE</v>
          </cell>
          <cell r="H2285" t="str">
            <v>A</v>
          </cell>
          <cell r="I2285" t="str">
            <v>BOGOTA</v>
          </cell>
          <cell r="J2285" t="str">
            <v>CHIC</v>
          </cell>
        </row>
        <row r="2286">
          <cell r="A2286" t="str">
            <v>6324</v>
          </cell>
          <cell r="B2286" t="str">
            <v>CHIC</v>
          </cell>
          <cell r="C2286" t="str">
            <v>CO14</v>
          </cell>
          <cell r="D2286" t="str">
            <v>CO14</v>
          </cell>
          <cell r="E2286">
            <v>36</v>
          </cell>
          <cell r="F2286" t="str">
            <v>E1</v>
          </cell>
          <cell r="G2286" t="str">
            <v>AXE</v>
          </cell>
          <cell r="H2286" t="str">
            <v>A</v>
          </cell>
          <cell r="I2286" t="str">
            <v>BOGOTA</v>
          </cell>
          <cell r="J2286" t="str">
            <v>CHIC</v>
          </cell>
        </row>
        <row r="2287">
          <cell r="A2287" t="str">
            <v>6325</v>
          </cell>
          <cell r="B2287" t="str">
            <v>CHIC</v>
          </cell>
          <cell r="C2287" t="str">
            <v>CO14</v>
          </cell>
          <cell r="D2287" t="str">
            <v>CO14</v>
          </cell>
          <cell r="E2287">
            <v>36</v>
          </cell>
          <cell r="F2287" t="str">
            <v>E1</v>
          </cell>
          <cell r="G2287" t="str">
            <v>AXE</v>
          </cell>
          <cell r="H2287" t="str">
            <v>A</v>
          </cell>
          <cell r="I2287" t="str">
            <v>BOGOTA</v>
          </cell>
          <cell r="J2287" t="str">
            <v>CHIC</v>
          </cell>
        </row>
        <row r="2288">
          <cell r="A2288" t="str">
            <v>6326</v>
          </cell>
          <cell r="B2288" t="str">
            <v>CHIC</v>
          </cell>
          <cell r="C2288" t="str">
            <v>CO14</v>
          </cell>
          <cell r="D2288" t="str">
            <v>CO14</v>
          </cell>
          <cell r="E2288">
            <v>36</v>
          </cell>
          <cell r="F2288" t="str">
            <v>E1</v>
          </cell>
          <cell r="G2288" t="str">
            <v>AXE</v>
          </cell>
          <cell r="H2288" t="str">
            <v>A</v>
          </cell>
          <cell r="I2288" t="str">
            <v>BOGOTA</v>
          </cell>
          <cell r="J2288" t="str">
            <v>CHIC</v>
          </cell>
        </row>
        <row r="2289">
          <cell r="A2289" t="str">
            <v>6327</v>
          </cell>
          <cell r="B2289" t="str">
            <v>CHIC</v>
          </cell>
          <cell r="C2289" t="str">
            <v>CO14</v>
          </cell>
          <cell r="D2289" t="str">
            <v>CO14</v>
          </cell>
          <cell r="E2289">
            <v>36</v>
          </cell>
          <cell r="F2289" t="str">
            <v>E1</v>
          </cell>
          <cell r="G2289" t="str">
            <v>AXE</v>
          </cell>
          <cell r="H2289" t="str">
            <v>A</v>
          </cell>
          <cell r="I2289" t="str">
            <v>BOGOTA</v>
          </cell>
          <cell r="J2289" t="str">
            <v>CHIC</v>
          </cell>
        </row>
        <row r="2290">
          <cell r="A2290" t="str">
            <v>6328</v>
          </cell>
          <cell r="B2290" t="str">
            <v>CHIC</v>
          </cell>
          <cell r="C2290" t="str">
            <v>CO14</v>
          </cell>
          <cell r="D2290" t="str">
            <v>CO14</v>
          </cell>
          <cell r="E2290">
            <v>36</v>
          </cell>
          <cell r="F2290" t="str">
            <v>E1</v>
          </cell>
          <cell r="G2290" t="str">
            <v>AXE</v>
          </cell>
          <cell r="H2290" t="str">
            <v>A</v>
          </cell>
          <cell r="I2290" t="str">
            <v>BOGOTA</v>
          </cell>
          <cell r="J2290" t="str">
            <v>CHIC</v>
          </cell>
        </row>
        <row r="2291">
          <cell r="A2291" t="str">
            <v>6329</v>
          </cell>
          <cell r="B2291" t="str">
            <v>CHIC</v>
          </cell>
          <cell r="C2291" t="str">
            <v>CO14</v>
          </cell>
          <cell r="D2291" t="str">
            <v>CO14</v>
          </cell>
          <cell r="E2291">
            <v>36</v>
          </cell>
          <cell r="F2291" t="str">
            <v>E1</v>
          </cell>
          <cell r="G2291" t="str">
            <v>AXE</v>
          </cell>
          <cell r="H2291" t="str">
            <v>A</v>
          </cell>
          <cell r="I2291" t="str">
            <v>BOGOTA</v>
          </cell>
          <cell r="J2291" t="str">
            <v>CHIC</v>
          </cell>
        </row>
        <row r="2292">
          <cell r="A2292" t="str">
            <v>6330</v>
          </cell>
          <cell r="B2292" t="str">
            <v>AUTO</v>
          </cell>
          <cell r="C2292" t="str">
            <v>AU05</v>
          </cell>
          <cell r="D2292" t="str">
            <v>AU05</v>
          </cell>
          <cell r="E2292">
            <v>8</v>
          </cell>
          <cell r="F2292" t="str">
            <v>LN</v>
          </cell>
          <cell r="G2292" t="str">
            <v>EWSD</v>
          </cell>
          <cell r="H2292" t="str">
            <v>A</v>
          </cell>
          <cell r="I2292" t="str">
            <v>BOGOTA</v>
          </cell>
          <cell r="J2292" t="str">
            <v>AUTO</v>
          </cell>
        </row>
        <row r="2293">
          <cell r="A2293" t="str">
            <v>6331</v>
          </cell>
          <cell r="B2293" t="str">
            <v>AUTO</v>
          </cell>
          <cell r="C2293" t="str">
            <v>AU05</v>
          </cell>
          <cell r="D2293" t="str">
            <v>AU05</v>
          </cell>
          <cell r="E2293">
            <v>8</v>
          </cell>
          <cell r="F2293" t="str">
            <v>LN</v>
          </cell>
          <cell r="G2293" t="str">
            <v>EWSD</v>
          </cell>
          <cell r="H2293" t="str">
            <v>A</v>
          </cell>
          <cell r="I2293" t="str">
            <v>BOGOTA</v>
          </cell>
          <cell r="J2293" t="str">
            <v>AUTO</v>
          </cell>
        </row>
        <row r="2294">
          <cell r="A2294" t="str">
            <v>6332</v>
          </cell>
          <cell r="B2294" t="str">
            <v>AUTO</v>
          </cell>
          <cell r="C2294" t="str">
            <v>AU05</v>
          </cell>
          <cell r="D2294" t="str">
            <v>AU05</v>
          </cell>
          <cell r="E2294">
            <v>8</v>
          </cell>
          <cell r="F2294" t="str">
            <v>LN</v>
          </cell>
          <cell r="G2294" t="str">
            <v>EWSD</v>
          </cell>
          <cell r="H2294" t="str">
            <v>A</v>
          </cell>
          <cell r="I2294" t="str">
            <v>BOGOTA</v>
          </cell>
          <cell r="J2294" t="str">
            <v>AUTO</v>
          </cell>
        </row>
        <row r="2295">
          <cell r="A2295" t="str">
            <v>6333</v>
          </cell>
          <cell r="B2295" t="str">
            <v>AUTO</v>
          </cell>
          <cell r="C2295" t="str">
            <v>AU05</v>
          </cell>
          <cell r="D2295" t="str">
            <v>AU05</v>
          </cell>
          <cell r="E2295">
            <v>8</v>
          </cell>
          <cell r="F2295" t="str">
            <v>LN</v>
          </cell>
          <cell r="G2295" t="str">
            <v>EWSD</v>
          </cell>
          <cell r="H2295" t="str">
            <v>A</v>
          </cell>
          <cell r="I2295" t="str">
            <v>BOGOTA</v>
          </cell>
          <cell r="J2295" t="str">
            <v>AUTO</v>
          </cell>
        </row>
        <row r="2296">
          <cell r="A2296" t="str">
            <v>6334</v>
          </cell>
          <cell r="B2296" t="str">
            <v>AUTO</v>
          </cell>
          <cell r="C2296" t="str">
            <v>AU05</v>
          </cell>
          <cell r="D2296" t="str">
            <v>AU05</v>
          </cell>
          <cell r="E2296">
            <v>8</v>
          </cell>
          <cell r="F2296" t="str">
            <v>LN</v>
          </cell>
          <cell r="G2296" t="str">
            <v>EWSD</v>
          </cell>
          <cell r="H2296" t="str">
            <v>A</v>
          </cell>
          <cell r="I2296" t="str">
            <v>BOGOTA</v>
          </cell>
          <cell r="J2296" t="str">
            <v>AUTO</v>
          </cell>
        </row>
        <row r="2297">
          <cell r="A2297" t="str">
            <v>6335</v>
          </cell>
          <cell r="B2297" t="str">
            <v>AUTO</v>
          </cell>
          <cell r="C2297" t="str">
            <v>AU05</v>
          </cell>
          <cell r="D2297" t="str">
            <v>AU05</v>
          </cell>
          <cell r="E2297">
            <v>8</v>
          </cell>
          <cell r="F2297" t="str">
            <v>LN</v>
          </cell>
          <cell r="G2297" t="str">
            <v>EWSD</v>
          </cell>
          <cell r="H2297" t="str">
            <v>A</v>
          </cell>
          <cell r="I2297" t="str">
            <v>BOGOTA</v>
          </cell>
          <cell r="J2297" t="str">
            <v>AUTO</v>
          </cell>
        </row>
        <row r="2298">
          <cell r="A2298" t="str">
            <v>6336</v>
          </cell>
          <cell r="B2298" t="str">
            <v>AUTO</v>
          </cell>
          <cell r="C2298" t="str">
            <v>AU05</v>
          </cell>
          <cell r="D2298" t="str">
            <v>AU05</v>
          </cell>
          <cell r="E2298">
            <v>8</v>
          </cell>
          <cell r="F2298" t="str">
            <v>LN</v>
          </cell>
          <cell r="G2298" t="str">
            <v>EWSD</v>
          </cell>
          <cell r="H2298" t="str">
            <v>A</v>
          </cell>
          <cell r="I2298" t="str">
            <v>BOGOTA</v>
          </cell>
          <cell r="J2298" t="str">
            <v>AUTO</v>
          </cell>
        </row>
        <row r="2299">
          <cell r="A2299" t="str">
            <v>6337</v>
          </cell>
          <cell r="B2299" t="str">
            <v>CHIC</v>
          </cell>
          <cell r="C2299" t="str">
            <v>CO04</v>
          </cell>
          <cell r="D2299" t="str">
            <v>CO04</v>
          </cell>
          <cell r="E2299">
            <v>36</v>
          </cell>
          <cell r="F2299" t="str">
            <v>E1</v>
          </cell>
          <cell r="G2299" t="str">
            <v>AXE</v>
          </cell>
          <cell r="H2299" t="str">
            <v>A</v>
          </cell>
          <cell r="I2299" t="str">
            <v>BOGOTA</v>
          </cell>
          <cell r="J2299" t="str">
            <v>CHIC</v>
          </cell>
        </row>
        <row r="2300">
          <cell r="A2300" t="str">
            <v>6338</v>
          </cell>
          <cell r="B2300" t="str">
            <v>CHIC</v>
          </cell>
          <cell r="C2300" t="str">
            <v>CO04</v>
          </cell>
          <cell r="D2300" t="str">
            <v>CO04</v>
          </cell>
          <cell r="E2300">
            <v>36</v>
          </cell>
          <cell r="F2300" t="str">
            <v>E1</v>
          </cell>
          <cell r="G2300" t="str">
            <v>AXE</v>
          </cell>
          <cell r="H2300" t="str">
            <v>A</v>
          </cell>
          <cell r="I2300" t="str">
            <v>BOGOTA</v>
          </cell>
          <cell r="J2300" t="str">
            <v>CHIC</v>
          </cell>
        </row>
        <row r="2301">
          <cell r="A2301" t="str">
            <v>6339</v>
          </cell>
          <cell r="B2301" t="str">
            <v>CHIC</v>
          </cell>
          <cell r="C2301" t="str">
            <v>CO04</v>
          </cell>
          <cell r="D2301" t="str">
            <v>CO04</v>
          </cell>
          <cell r="E2301">
            <v>36</v>
          </cell>
          <cell r="F2301" t="str">
            <v>E1</v>
          </cell>
          <cell r="G2301" t="str">
            <v>AXE</v>
          </cell>
          <cell r="H2301" t="str">
            <v>A</v>
          </cell>
          <cell r="I2301" t="str">
            <v>BOGOTA</v>
          </cell>
          <cell r="J2301" t="str">
            <v>CHIC</v>
          </cell>
        </row>
        <row r="2302">
          <cell r="A2302" t="str">
            <v>6340</v>
          </cell>
          <cell r="B2302" t="str">
            <v>CHIC</v>
          </cell>
          <cell r="C2302" t="str">
            <v>CO14</v>
          </cell>
          <cell r="D2302" t="str">
            <v>CO14</v>
          </cell>
          <cell r="E2302">
            <v>36</v>
          </cell>
          <cell r="F2302" t="str">
            <v>E1</v>
          </cell>
          <cell r="G2302" t="str">
            <v>AXE</v>
          </cell>
          <cell r="H2302" t="str">
            <v>A</v>
          </cell>
          <cell r="I2302" t="str">
            <v>BOGOTA</v>
          </cell>
          <cell r="J2302" t="str">
            <v>CHIC</v>
          </cell>
        </row>
        <row r="2303">
          <cell r="A2303" t="str">
            <v>6341</v>
          </cell>
          <cell r="B2303" t="str">
            <v>CHIC</v>
          </cell>
          <cell r="C2303" t="str">
            <v>CO14</v>
          </cell>
          <cell r="D2303" t="str">
            <v>CO14</v>
          </cell>
          <cell r="E2303">
            <v>36</v>
          </cell>
          <cell r="F2303" t="str">
            <v>E1</v>
          </cell>
          <cell r="G2303" t="str">
            <v>AXE</v>
          </cell>
          <cell r="H2303" t="str">
            <v>A</v>
          </cell>
          <cell r="I2303" t="str">
            <v>BOGOTA</v>
          </cell>
          <cell r="J2303" t="str">
            <v>CHIC</v>
          </cell>
        </row>
        <row r="2304">
          <cell r="A2304" t="str">
            <v>6342</v>
          </cell>
          <cell r="B2304" t="str">
            <v>CHIC</v>
          </cell>
          <cell r="C2304" t="str">
            <v>CO14</v>
          </cell>
          <cell r="D2304" t="str">
            <v>CO14</v>
          </cell>
          <cell r="E2304">
            <v>36</v>
          </cell>
          <cell r="F2304" t="str">
            <v>E1</v>
          </cell>
          <cell r="G2304" t="str">
            <v>AXE</v>
          </cell>
          <cell r="H2304" t="str">
            <v>A</v>
          </cell>
          <cell r="I2304" t="str">
            <v>BOGOTA</v>
          </cell>
          <cell r="J2304" t="str">
            <v>CHIC</v>
          </cell>
        </row>
        <row r="2305">
          <cell r="A2305" t="str">
            <v>6343</v>
          </cell>
          <cell r="B2305" t="str">
            <v>CHIC</v>
          </cell>
          <cell r="C2305" t="str">
            <v>CO14</v>
          </cell>
          <cell r="D2305" t="str">
            <v>CO14</v>
          </cell>
          <cell r="E2305">
            <v>36</v>
          </cell>
          <cell r="F2305" t="str">
            <v>E1</v>
          </cell>
          <cell r="G2305" t="str">
            <v>AXE</v>
          </cell>
          <cell r="H2305" t="str">
            <v>A</v>
          </cell>
          <cell r="I2305" t="str">
            <v>BOGOTA</v>
          </cell>
          <cell r="J2305" t="str">
            <v>CHIC</v>
          </cell>
        </row>
        <row r="2306">
          <cell r="A2306" t="str">
            <v>6344</v>
          </cell>
          <cell r="B2306" t="str">
            <v>CHIC</v>
          </cell>
          <cell r="C2306" t="str">
            <v>CO14</v>
          </cell>
          <cell r="D2306" t="str">
            <v>CO14</v>
          </cell>
          <cell r="E2306">
            <v>36</v>
          </cell>
          <cell r="F2306" t="str">
            <v>E1</v>
          </cell>
          <cell r="G2306" t="str">
            <v>AXE</v>
          </cell>
          <cell r="H2306" t="str">
            <v>A</v>
          </cell>
          <cell r="I2306" t="str">
            <v>BOGOTA</v>
          </cell>
          <cell r="J2306" t="str">
            <v>CHIC</v>
          </cell>
        </row>
        <row r="2307">
          <cell r="A2307" t="str">
            <v>6345</v>
          </cell>
          <cell r="B2307" t="str">
            <v>CHIC</v>
          </cell>
          <cell r="C2307" t="str">
            <v>CO14</v>
          </cell>
          <cell r="D2307" t="str">
            <v>CO14</v>
          </cell>
          <cell r="E2307">
            <v>36</v>
          </cell>
          <cell r="F2307" t="str">
            <v>E1</v>
          </cell>
          <cell r="G2307" t="str">
            <v>AXE</v>
          </cell>
          <cell r="H2307" t="str">
            <v>A</v>
          </cell>
          <cell r="I2307" t="str">
            <v>BOGOTA</v>
          </cell>
          <cell r="J2307" t="str">
            <v>CHIC</v>
          </cell>
        </row>
        <row r="2308">
          <cell r="A2308" t="str">
            <v>6346</v>
          </cell>
          <cell r="B2308" t="str">
            <v>CHIC</v>
          </cell>
          <cell r="C2308" t="str">
            <v>CO14</v>
          </cell>
          <cell r="D2308" t="str">
            <v>CO14</v>
          </cell>
          <cell r="E2308">
            <v>36</v>
          </cell>
          <cell r="F2308" t="str">
            <v>LN</v>
          </cell>
          <cell r="G2308" t="str">
            <v>AXE</v>
          </cell>
          <cell r="H2308" t="str">
            <v>A</v>
          </cell>
          <cell r="I2308" t="str">
            <v>BOGOTA</v>
          </cell>
          <cell r="J2308" t="str">
            <v>CHIC</v>
          </cell>
        </row>
        <row r="2309">
          <cell r="A2309" t="str">
            <v>6347</v>
          </cell>
          <cell r="B2309" t="str">
            <v>CHIC</v>
          </cell>
          <cell r="C2309" t="str">
            <v>CO14</v>
          </cell>
          <cell r="D2309" t="str">
            <v>CO14</v>
          </cell>
          <cell r="E2309">
            <v>36</v>
          </cell>
          <cell r="F2309" t="str">
            <v>LN</v>
          </cell>
          <cell r="G2309" t="str">
            <v>AXE</v>
          </cell>
          <cell r="H2309" t="str">
            <v>A</v>
          </cell>
          <cell r="I2309" t="str">
            <v>BOGOTA</v>
          </cell>
          <cell r="J2309" t="str">
            <v>CHIC</v>
          </cell>
        </row>
        <row r="2310">
          <cell r="A2310" t="str">
            <v>6348</v>
          </cell>
          <cell r="B2310" t="str">
            <v>CHIC</v>
          </cell>
          <cell r="C2310" t="str">
            <v>CO14</v>
          </cell>
          <cell r="D2310" t="str">
            <v>CO14</v>
          </cell>
          <cell r="E2310">
            <v>36</v>
          </cell>
          <cell r="F2310" t="str">
            <v>LN</v>
          </cell>
          <cell r="G2310" t="str">
            <v>AXE</v>
          </cell>
          <cell r="H2310" t="str">
            <v>A</v>
          </cell>
          <cell r="I2310" t="str">
            <v>BOGOTA</v>
          </cell>
          <cell r="J2310" t="str">
            <v>CHIC</v>
          </cell>
        </row>
        <row r="2311">
          <cell r="A2311" t="str">
            <v>6349</v>
          </cell>
          <cell r="B2311" t="str">
            <v>CHIC</v>
          </cell>
          <cell r="C2311" t="str">
            <v>CO14</v>
          </cell>
          <cell r="D2311" t="str">
            <v>CO14</v>
          </cell>
          <cell r="E2311">
            <v>36</v>
          </cell>
          <cell r="F2311" t="str">
            <v>LN</v>
          </cell>
          <cell r="G2311" t="str">
            <v>AXE</v>
          </cell>
          <cell r="H2311" t="str">
            <v>A</v>
          </cell>
          <cell r="I2311" t="str">
            <v>BOGOTA</v>
          </cell>
          <cell r="J2311" t="str">
            <v>CHIC</v>
          </cell>
        </row>
        <row r="2312">
          <cell r="A2312" t="str">
            <v>6350</v>
          </cell>
          <cell r="B2312" t="str">
            <v>CHIC</v>
          </cell>
          <cell r="C2312" t="str">
            <v>CO09</v>
          </cell>
          <cell r="D2312" t="str">
            <v>CO09</v>
          </cell>
          <cell r="E2312">
            <v>36</v>
          </cell>
          <cell r="F2312" t="str">
            <v>LN</v>
          </cell>
          <cell r="G2312" t="str">
            <v>AXE</v>
          </cell>
          <cell r="H2312" t="str">
            <v>A</v>
          </cell>
          <cell r="I2312" t="str">
            <v>BOGOTA</v>
          </cell>
          <cell r="J2312" t="str">
            <v>CHIC</v>
          </cell>
        </row>
        <row r="2313">
          <cell r="A2313" t="str">
            <v>6351</v>
          </cell>
          <cell r="B2313" t="str">
            <v>CHIC</v>
          </cell>
          <cell r="C2313" t="str">
            <v>CO09</v>
          </cell>
          <cell r="D2313" t="str">
            <v>CO09</v>
          </cell>
          <cell r="E2313">
            <v>36</v>
          </cell>
          <cell r="F2313" t="str">
            <v>LN</v>
          </cell>
          <cell r="G2313" t="str">
            <v>AXE</v>
          </cell>
          <cell r="H2313" t="str">
            <v>A</v>
          </cell>
          <cell r="I2313" t="str">
            <v>BOGOTA</v>
          </cell>
          <cell r="J2313" t="str">
            <v>CHIC</v>
          </cell>
        </row>
        <row r="2314">
          <cell r="A2314" t="str">
            <v>6352</v>
          </cell>
          <cell r="B2314" t="str">
            <v>CHIC</v>
          </cell>
          <cell r="C2314" t="str">
            <v>CO09</v>
          </cell>
          <cell r="D2314" t="str">
            <v>CO09</v>
          </cell>
          <cell r="E2314">
            <v>36</v>
          </cell>
          <cell r="F2314" t="str">
            <v>LN</v>
          </cell>
          <cell r="G2314" t="str">
            <v>AXE</v>
          </cell>
          <cell r="H2314" t="str">
            <v>A</v>
          </cell>
          <cell r="I2314" t="str">
            <v>BOGOTA</v>
          </cell>
          <cell r="J2314" t="str">
            <v>CHIC</v>
          </cell>
        </row>
        <row r="2315">
          <cell r="A2315" t="str">
            <v>6353</v>
          </cell>
          <cell r="B2315" t="str">
            <v>CHIC</v>
          </cell>
          <cell r="C2315" t="str">
            <v>CO09</v>
          </cell>
          <cell r="D2315" t="str">
            <v>CO09</v>
          </cell>
          <cell r="E2315">
            <v>36</v>
          </cell>
          <cell r="F2315" t="str">
            <v>LN</v>
          </cell>
          <cell r="G2315" t="str">
            <v>AXE</v>
          </cell>
          <cell r="H2315" t="str">
            <v>A</v>
          </cell>
          <cell r="I2315" t="str">
            <v>BOGOTA</v>
          </cell>
          <cell r="J2315" t="str">
            <v>CHIC</v>
          </cell>
        </row>
        <row r="2316">
          <cell r="A2316" t="str">
            <v>6354</v>
          </cell>
          <cell r="B2316" t="str">
            <v>CHIC</v>
          </cell>
          <cell r="C2316" t="str">
            <v>CO09</v>
          </cell>
          <cell r="D2316" t="str">
            <v>CO09</v>
          </cell>
          <cell r="E2316">
            <v>36</v>
          </cell>
          <cell r="F2316" t="str">
            <v>LN</v>
          </cell>
          <cell r="G2316" t="str">
            <v>AXE</v>
          </cell>
          <cell r="H2316" t="str">
            <v>A</v>
          </cell>
          <cell r="I2316" t="str">
            <v>BOGOTA</v>
          </cell>
          <cell r="J2316" t="str">
            <v>CHIC</v>
          </cell>
        </row>
        <row r="2317">
          <cell r="A2317" t="str">
            <v>6355</v>
          </cell>
          <cell r="B2317" t="str">
            <v>CHIC</v>
          </cell>
          <cell r="C2317" t="str">
            <v>CO09</v>
          </cell>
          <cell r="D2317" t="str">
            <v>CO09</v>
          </cell>
          <cell r="E2317">
            <v>36</v>
          </cell>
          <cell r="F2317" t="str">
            <v>LN</v>
          </cell>
          <cell r="G2317" t="str">
            <v>AXE</v>
          </cell>
          <cell r="H2317" t="str">
            <v>A</v>
          </cell>
          <cell r="I2317" t="str">
            <v>BOGOTA</v>
          </cell>
          <cell r="J2317" t="str">
            <v>CHIC</v>
          </cell>
        </row>
        <row r="2318">
          <cell r="A2318" t="str">
            <v>6356</v>
          </cell>
          <cell r="B2318" t="str">
            <v>CHIC</v>
          </cell>
          <cell r="C2318" t="str">
            <v>CO09</v>
          </cell>
          <cell r="D2318" t="str">
            <v>CO09</v>
          </cell>
          <cell r="E2318">
            <v>36</v>
          </cell>
          <cell r="F2318" t="str">
            <v>LN</v>
          </cell>
          <cell r="G2318" t="str">
            <v>AXE</v>
          </cell>
          <cell r="H2318" t="str">
            <v>A</v>
          </cell>
          <cell r="I2318" t="str">
            <v>BOGOTA</v>
          </cell>
          <cell r="J2318" t="str">
            <v>CHIC</v>
          </cell>
        </row>
        <row r="2319">
          <cell r="A2319" t="str">
            <v>6357</v>
          </cell>
          <cell r="B2319" t="str">
            <v>CHIC</v>
          </cell>
          <cell r="C2319" t="str">
            <v>CO09</v>
          </cell>
          <cell r="D2319" t="str">
            <v>CO09</v>
          </cell>
          <cell r="E2319">
            <v>36</v>
          </cell>
          <cell r="F2319" t="str">
            <v>LN</v>
          </cell>
          <cell r="G2319" t="str">
            <v>AXE</v>
          </cell>
          <cell r="H2319" t="str">
            <v>A</v>
          </cell>
          <cell r="I2319" t="str">
            <v>BOGOTA</v>
          </cell>
          <cell r="J2319" t="str">
            <v>CHIC</v>
          </cell>
        </row>
        <row r="2320">
          <cell r="A2320" t="str">
            <v>6358</v>
          </cell>
          <cell r="B2320" t="str">
            <v>CHIC</v>
          </cell>
          <cell r="C2320" t="str">
            <v>CO09</v>
          </cell>
          <cell r="D2320" t="str">
            <v>CO09</v>
          </cell>
          <cell r="E2320">
            <v>36</v>
          </cell>
          <cell r="F2320" t="str">
            <v>LN</v>
          </cell>
          <cell r="G2320" t="str">
            <v>AXE</v>
          </cell>
          <cell r="H2320" t="str">
            <v>A</v>
          </cell>
          <cell r="I2320" t="str">
            <v>BOGOTA</v>
          </cell>
          <cell r="J2320" t="str">
            <v>CHIC</v>
          </cell>
        </row>
        <row r="2321">
          <cell r="A2321" t="str">
            <v>6359</v>
          </cell>
          <cell r="B2321" t="str">
            <v>CHIC</v>
          </cell>
          <cell r="C2321" t="str">
            <v>CO09</v>
          </cell>
          <cell r="D2321" t="str">
            <v>CO09</v>
          </cell>
          <cell r="E2321">
            <v>36</v>
          </cell>
          <cell r="F2321" t="str">
            <v>LN</v>
          </cell>
          <cell r="G2321" t="str">
            <v>AXE</v>
          </cell>
          <cell r="H2321" t="str">
            <v>A</v>
          </cell>
          <cell r="I2321" t="str">
            <v>BOGOTA</v>
          </cell>
          <cell r="J2321" t="str">
            <v>CHIC</v>
          </cell>
        </row>
        <row r="2322">
          <cell r="A2322" t="str">
            <v>6360</v>
          </cell>
          <cell r="B2322" t="str">
            <v>CHIC</v>
          </cell>
          <cell r="C2322" t="str">
            <v>CO09</v>
          </cell>
          <cell r="D2322" t="str">
            <v>CO09</v>
          </cell>
          <cell r="E2322">
            <v>36</v>
          </cell>
          <cell r="F2322" t="str">
            <v>LN</v>
          </cell>
          <cell r="G2322" t="str">
            <v>AXE</v>
          </cell>
          <cell r="H2322" t="str">
            <v>A</v>
          </cell>
          <cell r="I2322" t="str">
            <v>BOGOTA</v>
          </cell>
          <cell r="J2322" t="str">
            <v>CHIC</v>
          </cell>
        </row>
        <row r="2323">
          <cell r="A2323" t="str">
            <v>6361</v>
          </cell>
          <cell r="B2323" t="str">
            <v>CHIC</v>
          </cell>
          <cell r="C2323" t="str">
            <v>CO09</v>
          </cell>
          <cell r="D2323" t="str">
            <v>CO09</v>
          </cell>
          <cell r="E2323">
            <v>36</v>
          </cell>
          <cell r="F2323" t="str">
            <v>LN</v>
          </cell>
          <cell r="G2323" t="str">
            <v>AXE</v>
          </cell>
          <cell r="H2323" t="str">
            <v>A</v>
          </cell>
          <cell r="I2323" t="str">
            <v>BOGOTA</v>
          </cell>
          <cell r="J2323" t="str">
            <v>CHIC</v>
          </cell>
        </row>
        <row r="2324">
          <cell r="A2324" t="str">
            <v>6362</v>
          </cell>
          <cell r="B2324" t="str">
            <v>CHIC</v>
          </cell>
          <cell r="C2324" t="str">
            <v>CO09</v>
          </cell>
          <cell r="D2324" t="str">
            <v>CO09</v>
          </cell>
          <cell r="E2324">
            <v>36</v>
          </cell>
          <cell r="F2324" t="str">
            <v>LN</v>
          </cell>
          <cell r="G2324" t="str">
            <v>AXE</v>
          </cell>
          <cell r="H2324" t="str">
            <v>A</v>
          </cell>
          <cell r="I2324" t="str">
            <v>BOGOTA</v>
          </cell>
          <cell r="J2324" t="str">
            <v>CHIC</v>
          </cell>
        </row>
        <row r="2325">
          <cell r="A2325" t="str">
            <v>6363</v>
          </cell>
          <cell r="B2325" t="str">
            <v>CHIC</v>
          </cell>
          <cell r="C2325" t="str">
            <v>CO09</v>
          </cell>
          <cell r="D2325" t="str">
            <v>CO09</v>
          </cell>
          <cell r="E2325">
            <v>36</v>
          </cell>
          <cell r="F2325" t="str">
            <v>LN</v>
          </cell>
          <cell r="G2325" t="str">
            <v>AXE</v>
          </cell>
          <cell r="H2325" t="str">
            <v>A</v>
          </cell>
          <cell r="I2325" t="str">
            <v>BOGOTA</v>
          </cell>
          <cell r="J2325" t="str">
            <v>CHIC</v>
          </cell>
        </row>
        <row r="2326">
          <cell r="A2326" t="str">
            <v>6364</v>
          </cell>
          <cell r="B2326" t="str">
            <v>CHIC</v>
          </cell>
          <cell r="C2326" t="str">
            <v>CO09</v>
          </cell>
          <cell r="D2326" t="str">
            <v>CO09</v>
          </cell>
          <cell r="E2326">
            <v>36</v>
          </cell>
          <cell r="F2326" t="str">
            <v>LN</v>
          </cell>
          <cell r="G2326" t="str">
            <v>AXE</v>
          </cell>
          <cell r="H2326" t="str">
            <v>A</v>
          </cell>
          <cell r="I2326" t="str">
            <v>BOGOTA</v>
          </cell>
          <cell r="J2326" t="str">
            <v>CHIC</v>
          </cell>
        </row>
        <row r="2327">
          <cell r="A2327" t="str">
            <v>6365</v>
          </cell>
          <cell r="B2327" t="str">
            <v>CHIC</v>
          </cell>
          <cell r="C2327" t="str">
            <v>CO09</v>
          </cell>
          <cell r="D2327" t="str">
            <v>CO09</v>
          </cell>
          <cell r="E2327">
            <v>36</v>
          </cell>
          <cell r="F2327" t="str">
            <v>LN</v>
          </cell>
          <cell r="G2327" t="str">
            <v>AXE</v>
          </cell>
          <cell r="H2327" t="str">
            <v>A</v>
          </cell>
          <cell r="I2327" t="str">
            <v>BOGOTA</v>
          </cell>
          <cell r="J2327" t="str">
            <v>CHIC</v>
          </cell>
        </row>
        <row r="2328">
          <cell r="A2328" t="str">
            <v>6366</v>
          </cell>
          <cell r="B2328" t="str">
            <v>CHIC</v>
          </cell>
          <cell r="C2328" t="str">
            <v>CO09</v>
          </cell>
          <cell r="D2328" t="str">
            <v>CO09</v>
          </cell>
          <cell r="E2328">
            <v>36</v>
          </cell>
          <cell r="F2328" t="str">
            <v>LN</v>
          </cell>
          <cell r="G2328" t="str">
            <v>AXE</v>
          </cell>
          <cell r="H2328" t="str">
            <v>A</v>
          </cell>
          <cell r="I2328" t="str">
            <v>BOGOTA</v>
          </cell>
          <cell r="J2328" t="str">
            <v>CHIC</v>
          </cell>
        </row>
        <row r="2329">
          <cell r="A2329" t="str">
            <v>6367</v>
          </cell>
          <cell r="B2329" t="str">
            <v>CHIC</v>
          </cell>
          <cell r="C2329" t="str">
            <v>CO09</v>
          </cell>
          <cell r="D2329" t="str">
            <v>CO09</v>
          </cell>
          <cell r="E2329">
            <v>36</v>
          </cell>
          <cell r="F2329" t="str">
            <v>LN</v>
          </cell>
          <cell r="G2329" t="str">
            <v>AXE</v>
          </cell>
          <cell r="H2329" t="str">
            <v>A</v>
          </cell>
          <cell r="I2329" t="str">
            <v>BOGOTA</v>
          </cell>
          <cell r="J2329" t="str">
            <v>CHIC</v>
          </cell>
        </row>
        <row r="2330">
          <cell r="A2330" t="str">
            <v>6368</v>
          </cell>
          <cell r="B2330" t="str">
            <v>CHIC</v>
          </cell>
          <cell r="C2330" t="str">
            <v>CO09</v>
          </cell>
          <cell r="D2330" t="str">
            <v>CO09</v>
          </cell>
          <cell r="E2330">
            <v>36</v>
          </cell>
          <cell r="F2330" t="str">
            <v>LN</v>
          </cell>
          <cell r="G2330" t="str">
            <v>AXE</v>
          </cell>
          <cell r="H2330" t="str">
            <v>A</v>
          </cell>
          <cell r="I2330" t="str">
            <v>BOGOTA</v>
          </cell>
          <cell r="J2330" t="str">
            <v>CHIC</v>
          </cell>
        </row>
        <row r="2331">
          <cell r="A2331" t="str">
            <v>6369</v>
          </cell>
          <cell r="B2331" t="str">
            <v>CHIC</v>
          </cell>
          <cell r="C2331" t="str">
            <v>CO09</v>
          </cell>
          <cell r="D2331" t="str">
            <v>CO09</v>
          </cell>
          <cell r="E2331">
            <v>36</v>
          </cell>
          <cell r="F2331" t="str">
            <v>LN</v>
          </cell>
          <cell r="G2331" t="str">
            <v>AXE</v>
          </cell>
          <cell r="H2331" t="str">
            <v>A</v>
          </cell>
          <cell r="I2331" t="str">
            <v>BOGOTA</v>
          </cell>
          <cell r="J2331" t="str">
            <v>CHIC</v>
          </cell>
        </row>
        <row r="2332">
          <cell r="A2332" t="str">
            <v>6370</v>
          </cell>
          <cell r="B2332" t="str">
            <v>SBAR</v>
          </cell>
          <cell r="C2332" t="str">
            <v>SB04</v>
          </cell>
          <cell r="D2332" t="str">
            <v>SB04</v>
          </cell>
          <cell r="E2332">
            <v>76</v>
          </cell>
          <cell r="F2332" t="str">
            <v>LN</v>
          </cell>
          <cell r="G2332" t="str">
            <v>EWSD</v>
          </cell>
          <cell r="H2332" t="str">
            <v>A</v>
          </cell>
          <cell r="I2332" t="str">
            <v>BOGOTA</v>
          </cell>
          <cell r="J2332" t="str">
            <v>SBAR</v>
          </cell>
        </row>
        <row r="2333">
          <cell r="A2333" t="str">
            <v>6371</v>
          </cell>
          <cell r="B2333" t="str">
            <v>SBAR</v>
          </cell>
          <cell r="C2333" t="str">
            <v>SB04</v>
          </cell>
          <cell r="D2333" t="str">
            <v>SB04</v>
          </cell>
          <cell r="E2333">
            <v>76</v>
          </cell>
          <cell r="F2333" t="str">
            <v>LN</v>
          </cell>
          <cell r="G2333" t="str">
            <v>EWSD</v>
          </cell>
          <cell r="H2333" t="str">
            <v>A</v>
          </cell>
          <cell r="I2333" t="str">
            <v>BOGOTA</v>
          </cell>
          <cell r="J2333" t="str">
            <v>SBAR</v>
          </cell>
        </row>
        <row r="2334">
          <cell r="A2334" t="str">
            <v>6372</v>
          </cell>
          <cell r="B2334" t="str">
            <v>SBAR</v>
          </cell>
          <cell r="C2334" t="str">
            <v>SB04</v>
          </cell>
          <cell r="D2334" t="str">
            <v>SB04</v>
          </cell>
          <cell r="E2334">
            <v>76</v>
          </cell>
          <cell r="F2334" t="str">
            <v>LN</v>
          </cell>
          <cell r="G2334" t="str">
            <v>EWSD</v>
          </cell>
          <cell r="H2334" t="str">
            <v>A</v>
          </cell>
          <cell r="I2334" t="str">
            <v>BOGOTA</v>
          </cell>
          <cell r="J2334" t="str">
            <v>SBAR</v>
          </cell>
        </row>
        <row r="2335">
          <cell r="A2335" t="str">
            <v>6373</v>
          </cell>
          <cell r="B2335" t="str">
            <v>SBAR</v>
          </cell>
          <cell r="C2335" t="str">
            <v>SB04</v>
          </cell>
          <cell r="D2335" t="str">
            <v>SB04</v>
          </cell>
          <cell r="E2335">
            <v>76</v>
          </cell>
          <cell r="F2335" t="str">
            <v>LN</v>
          </cell>
          <cell r="G2335" t="str">
            <v>EWSD</v>
          </cell>
          <cell r="H2335" t="str">
            <v>A</v>
          </cell>
          <cell r="I2335" t="str">
            <v>BOGOTA</v>
          </cell>
          <cell r="J2335" t="str">
            <v>SBAR</v>
          </cell>
        </row>
        <row r="2336">
          <cell r="A2336" t="str">
            <v>6374</v>
          </cell>
          <cell r="B2336" t="str">
            <v>SBAR</v>
          </cell>
          <cell r="C2336" t="str">
            <v>SB04</v>
          </cell>
          <cell r="D2336" t="str">
            <v>SB04</v>
          </cell>
          <cell r="E2336">
            <v>76</v>
          </cell>
          <cell r="F2336" t="str">
            <v>LN</v>
          </cell>
          <cell r="G2336" t="str">
            <v>EWSD</v>
          </cell>
          <cell r="H2336" t="str">
            <v>A</v>
          </cell>
          <cell r="I2336" t="str">
            <v>BOGOTA</v>
          </cell>
          <cell r="J2336" t="str">
            <v>SBAR</v>
          </cell>
        </row>
        <row r="2337">
          <cell r="A2337" t="str">
            <v>6375</v>
          </cell>
          <cell r="B2337" t="str">
            <v>SBAR</v>
          </cell>
          <cell r="C2337" t="str">
            <v>SB04</v>
          </cell>
          <cell r="D2337" t="str">
            <v>SB04</v>
          </cell>
          <cell r="E2337">
            <v>76</v>
          </cell>
          <cell r="F2337" t="str">
            <v>LN</v>
          </cell>
          <cell r="G2337" t="str">
            <v>EWSD</v>
          </cell>
          <cell r="H2337" t="str">
            <v>A</v>
          </cell>
          <cell r="I2337" t="str">
            <v>BOGOTA</v>
          </cell>
          <cell r="J2337" t="str">
            <v>SBAR</v>
          </cell>
        </row>
        <row r="2338">
          <cell r="A2338" t="str">
            <v>6376</v>
          </cell>
          <cell r="B2338" t="str">
            <v>SBAR</v>
          </cell>
          <cell r="C2338" t="str">
            <v>SB04</v>
          </cell>
          <cell r="D2338" t="str">
            <v>SB04</v>
          </cell>
          <cell r="E2338">
            <v>76</v>
          </cell>
          <cell r="F2338" t="str">
            <v>LN</v>
          </cell>
          <cell r="G2338" t="str">
            <v>EWSD</v>
          </cell>
          <cell r="H2338" t="str">
            <v>A</v>
          </cell>
          <cell r="I2338" t="str">
            <v>BOGOTA</v>
          </cell>
          <cell r="J2338" t="str">
            <v>SBAR</v>
          </cell>
        </row>
        <row r="2339">
          <cell r="A2339" t="str">
            <v>6377</v>
          </cell>
          <cell r="B2339" t="str">
            <v>SBAR</v>
          </cell>
          <cell r="C2339" t="str">
            <v>SB04</v>
          </cell>
          <cell r="D2339" t="str">
            <v>SB04</v>
          </cell>
          <cell r="E2339">
            <v>76</v>
          </cell>
          <cell r="F2339" t="str">
            <v>LN</v>
          </cell>
          <cell r="G2339" t="str">
            <v>EWSD</v>
          </cell>
          <cell r="H2339" t="str">
            <v>A</v>
          </cell>
          <cell r="I2339" t="str">
            <v>BOGOTA</v>
          </cell>
          <cell r="J2339" t="str">
            <v>SBAR</v>
          </cell>
        </row>
        <row r="2340">
          <cell r="A2340" t="str">
            <v>6378</v>
          </cell>
          <cell r="B2340" t="str">
            <v>SBAR</v>
          </cell>
          <cell r="C2340" t="str">
            <v>SB04</v>
          </cell>
          <cell r="D2340" t="str">
            <v>SB04</v>
          </cell>
          <cell r="E2340">
            <v>76</v>
          </cell>
          <cell r="F2340" t="str">
            <v>LN</v>
          </cell>
          <cell r="G2340" t="str">
            <v>EWSD</v>
          </cell>
          <cell r="H2340" t="str">
            <v>A</v>
          </cell>
          <cell r="I2340" t="str">
            <v>BOGOTA</v>
          </cell>
          <cell r="J2340" t="str">
            <v>SBAR</v>
          </cell>
        </row>
        <row r="2341">
          <cell r="A2341" t="str">
            <v>6379</v>
          </cell>
          <cell r="B2341" t="str">
            <v>SBAR</v>
          </cell>
          <cell r="C2341" t="str">
            <v>SB04</v>
          </cell>
          <cell r="D2341" t="str">
            <v>SB04</v>
          </cell>
          <cell r="E2341">
            <v>76</v>
          </cell>
          <cell r="F2341" t="str">
            <v>LN</v>
          </cell>
          <cell r="G2341" t="str">
            <v>EWSD</v>
          </cell>
          <cell r="H2341" t="str">
            <v>A</v>
          </cell>
          <cell r="I2341" t="str">
            <v>BOGOTA</v>
          </cell>
          <cell r="J2341" t="str">
            <v>SBAR</v>
          </cell>
        </row>
        <row r="2342">
          <cell r="A2342" t="str">
            <v>6380</v>
          </cell>
          <cell r="B2342" t="str">
            <v>CHIC</v>
          </cell>
          <cell r="C2342" t="str">
            <v>CO05</v>
          </cell>
          <cell r="D2342" t="str">
            <v>CO05</v>
          </cell>
          <cell r="E2342">
            <v>36</v>
          </cell>
          <cell r="F2342" t="str">
            <v>RP</v>
          </cell>
          <cell r="G2342" t="str">
            <v>EWSD</v>
          </cell>
          <cell r="H2342" t="str">
            <v>A</v>
          </cell>
          <cell r="I2342" t="str">
            <v>BOGOTA</v>
          </cell>
          <cell r="J2342" t="str">
            <v>CHIC</v>
          </cell>
        </row>
        <row r="2343">
          <cell r="A2343" t="str">
            <v>6381</v>
          </cell>
          <cell r="B2343" t="str">
            <v>CHIC</v>
          </cell>
          <cell r="C2343" t="str">
            <v>CO05</v>
          </cell>
          <cell r="D2343" t="str">
            <v>CO05</v>
          </cell>
          <cell r="E2343">
            <v>36</v>
          </cell>
          <cell r="F2343" t="str">
            <v>RP</v>
          </cell>
          <cell r="G2343" t="str">
            <v>EWSD</v>
          </cell>
          <cell r="H2343" t="str">
            <v>A</v>
          </cell>
          <cell r="I2343" t="str">
            <v>BOGOTA</v>
          </cell>
          <cell r="J2343" t="str">
            <v>CHIC</v>
          </cell>
        </row>
        <row r="2344">
          <cell r="A2344" t="str">
            <v>6382</v>
          </cell>
          <cell r="B2344" t="str">
            <v>CHIC</v>
          </cell>
          <cell r="C2344" t="str">
            <v>CO05</v>
          </cell>
          <cell r="D2344" t="str">
            <v>CO05</v>
          </cell>
          <cell r="E2344">
            <v>36</v>
          </cell>
          <cell r="F2344" t="str">
            <v>RP</v>
          </cell>
          <cell r="G2344" t="str">
            <v>EWSD</v>
          </cell>
          <cell r="H2344" t="str">
            <v>A</v>
          </cell>
          <cell r="I2344" t="str">
            <v>BOGOTA</v>
          </cell>
          <cell r="J2344" t="str">
            <v>CHIC</v>
          </cell>
        </row>
        <row r="2345">
          <cell r="A2345" t="str">
            <v>6383</v>
          </cell>
          <cell r="B2345" t="str">
            <v>CHIC</v>
          </cell>
          <cell r="C2345" t="str">
            <v>CO05</v>
          </cell>
          <cell r="D2345" t="str">
            <v>CO05</v>
          </cell>
          <cell r="E2345">
            <v>36</v>
          </cell>
          <cell r="F2345" t="str">
            <v>RP</v>
          </cell>
          <cell r="G2345" t="str">
            <v>EWSD</v>
          </cell>
          <cell r="H2345" t="str">
            <v>A</v>
          </cell>
          <cell r="I2345" t="str">
            <v>BOGOTA</v>
          </cell>
          <cell r="J2345" t="str">
            <v>CHIC</v>
          </cell>
        </row>
        <row r="2346">
          <cell r="A2346" t="str">
            <v>6384</v>
          </cell>
          <cell r="B2346" t="str">
            <v>CHIC</v>
          </cell>
          <cell r="C2346" t="str">
            <v>CO05</v>
          </cell>
          <cell r="D2346" t="str">
            <v>CO05</v>
          </cell>
          <cell r="E2346">
            <v>36</v>
          </cell>
          <cell r="F2346" t="str">
            <v>RP</v>
          </cell>
          <cell r="G2346" t="str">
            <v>EWSD</v>
          </cell>
          <cell r="H2346" t="str">
            <v>A</v>
          </cell>
          <cell r="I2346" t="str">
            <v>BOGOTA</v>
          </cell>
          <cell r="J2346" t="str">
            <v>CHIC</v>
          </cell>
        </row>
        <row r="2347">
          <cell r="A2347" t="str">
            <v>6385</v>
          </cell>
          <cell r="B2347" t="str">
            <v>CHIC</v>
          </cell>
          <cell r="C2347" t="str">
            <v>CO05</v>
          </cell>
          <cell r="D2347" t="str">
            <v>CO05</v>
          </cell>
          <cell r="E2347">
            <v>36</v>
          </cell>
          <cell r="F2347" t="str">
            <v>RP</v>
          </cell>
          <cell r="G2347" t="str">
            <v>EWSD</v>
          </cell>
          <cell r="H2347" t="str">
            <v>A</v>
          </cell>
          <cell r="I2347" t="str">
            <v>BOGOTA</v>
          </cell>
          <cell r="J2347" t="str">
            <v>CHIC</v>
          </cell>
        </row>
        <row r="2348">
          <cell r="A2348" t="str">
            <v>6386</v>
          </cell>
          <cell r="B2348" t="str">
            <v>CHIC</v>
          </cell>
          <cell r="C2348" t="str">
            <v>CO05</v>
          </cell>
          <cell r="D2348" t="str">
            <v>CO05</v>
          </cell>
          <cell r="E2348">
            <v>36</v>
          </cell>
          <cell r="F2348" t="str">
            <v>RP</v>
          </cell>
          <cell r="G2348" t="str">
            <v>EWSD</v>
          </cell>
          <cell r="H2348" t="str">
            <v>A</v>
          </cell>
          <cell r="I2348" t="str">
            <v>BOGOTA</v>
          </cell>
          <cell r="J2348" t="str">
            <v>CHIC</v>
          </cell>
        </row>
        <row r="2349">
          <cell r="A2349" t="str">
            <v>6387</v>
          </cell>
          <cell r="B2349" t="str">
            <v>CHIC</v>
          </cell>
          <cell r="C2349" t="str">
            <v>CO05</v>
          </cell>
          <cell r="D2349" t="str">
            <v>CO05</v>
          </cell>
          <cell r="E2349">
            <v>36</v>
          </cell>
          <cell r="F2349" t="str">
            <v>RP</v>
          </cell>
          <cell r="G2349" t="str">
            <v>EWSD</v>
          </cell>
          <cell r="H2349" t="str">
            <v>A</v>
          </cell>
          <cell r="I2349" t="str">
            <v>BOGOTA</v>
          </cell>
          <cell r="J2349" t="str">
            <v>CHIC</v>
          </cell>
        </row>
        <row r="2350">
          <cell r="A2350" t="str">
            <v>6388</v>
          </cell>
          <cell r="B2350" t="str">
            <v>CHIC</v>
          </cell>
          <cell r="C2350" t="str">
            <v>CO05</v>
          </cell>
          <cell r="D2350" t="str">
            <v>CO05</v>
          </cell>
          <cell r="E2350">
            <v>36</v>
          </cell>
          <cell r="F2350" t="str">
            <v>RP</v>
          </cell>
          <cell r="G2350" t="str">
            <v>EWSD</v>
          </cell>
          <cell r="H2350" t="str">
            <v>A</v>
          </cell>
          <cell r="I2350" t="str">
            <v>BOGOTA</v>
          </cell>
          <cell r="J2350" t="str">
            <v>CHIC</v>
          </cell>
        </row>
        <row r="2351">
          <cell r="A2351" t="str">
            <v>6389</v>
          </cell>
          <cell r="B2351" t="str">
            <v>CHIC</v>
          </cell>
          <cell r="C2351" t="str">
            <v>CO05</v>
          </cell>
          <cell r="D2351" t="str">
            <v>CO05</v>
          </cell>
          <cell r="E2351">
            <v>36</v>
          </cell>
          <cell r="F2351" t="str">
            <v>RP</v>
          </cell>
          <cell r="G2351" t="str">
            <v>EWSD</v>
          </cell>
          <cell r="H2351" t="str">
            <v>A</v>
          </cell>
          <cell r="I2351" t="str">
            <v>BOGOTA</v>
          </cell>
          <cell r="J2351" t="str">
            <v>CHIC</v>
          </cell>
        </row>
        <row r="2352">
          <cell r="A2352" t="str">
            <v>6390</v>
          </cell>
          <cell r="B2352" t="str">
            <v>CHIC</v>
          </cell>
          <cell r="C2352" t="str">
            <v>CO05</v>
          </cell>
          <cell r="D2352" t="str">
            <v>CO05</v>
          </cell>
          <cell r="E2352">
            <v>36</v>
          </cell>
          <cell r="F2352" t="str">
            <v>RP</v>
          </cell>
          <cell r="G2352" t="str">
            <v>EWSD</v>
          </cell>
          <cell r="H2352" t="str">
            <v>A</v>
          </cell>
          <cell r="I2352" t="str">
            <v>BOGOTA</v>
          </cell>
          <cell r="J2352" t="str">
            <v>CHIC</v>
          </cell>
        </row>
        <row r="2353">
          <cell r="A2353" t="str">
            <v>6391</v>
          </cell>
          <cell r="B2353" t="str">
            <v>SUBA</v>
          </cell>
          <cell r="C2353" t="str">
            <v>SU03</v>
          </cell>
          <cell r="D2353" t="str">
            <v>SU03</v>
          </cell>
          <cell r="E2353">
            <v>84</v>
          </cell>
          <cell r="F2353" t="str">
            <v>E1</v>
          </cell>
          <cell r="G2353" t="str">
            <v>EWSD</v>
          </cell>
          <cell r="H2353" t="str">
            <v>A</v>
          </cell>
          <cell r="I2353" t="str">
            <v>BOGOTA</v>
          </cell>
          <cell r="J2353" t="str">
            <v>SUBA</v>
          </cell>
        </row>
        <row r="2354">
          <cell r="A2354" t="str">
            <v>6392</v>
          </cell>
          <cell r="B2354" t="str">
            <v>NIZA</v>
          </cell>
          <cell r="C2354" t="str">
            <v>NI04</v>
          </cell>
          <cell r="D2354" t="str">
            <v>NI04</v>
          </cell>
          <cell r="E2354">
            <v>52</v>
          </cell>
          <cell r="F2354" t="str">
            <v>LN</v>
          </cell>
          <cell r="G2354" t="str">
            <v>EWSD</v>
          </cell>
          <cell r="H2354" t="str">
            <v>A</v>
          </cell>
          <cell r="I2354" t="str">
            <v>BOGOTA</v>
          </cell>
          <cell r="J2354" t="str">
            <v>NIZA</v>
          </cell>
        </row>
        <row r="2355">
          <cell r="A2355" t="str">
            <v>6393</v>
          </cell>
          <cell r="B2355" t="str">
            <v>CHIC</v>
          </cell>
          <cell r="C2355" t="str">
            <v>CO05</v>
          </cell>
          <cell r="D2355" t="str">
            <v>CO05</v>
          </cell>
          <cell r="E2355">
            <v>36</v>
          </cell>
          <cell r="F2355" t="str">
            <v>RP</v>
          </cell>
          <cell r="G2355" t="str">
            <v>EWSD</v>
          </cell>
          <cell r="H2355" t="str">
            <v>A</v>
          </cell>
          <cell r="I2355" t="str">
            <v>BOGOTA</v>
          </cell>
          <cell r="J2355" t="str">
            <v>CHIC</v>
          </cell>
        </row>
        <row r="2356">
          <cell r="A2356" t="str">
            <v>6394</v>
          </cell>
          <cell r="B2356" t="str">
            <v>CHIC</v>
          </cell>
          <cell r="C2356" t="str">
            <v>CO05</v>
          </cell>
          <cell r="D2356" t="str">
            <v>CO05</v>
          </cell>
          <cell r="E2356">
            <v>36</v>
          </cell>
          <cell r="F2356" t="str">
            <v>E1</v>
          </cell>
          <cell r="G2356" t="str">
            <v>EWSD</v>
          </cell>
          <cell r="H2356" t="str">
            <v>A</v>
          </cell>
          <cell r="I2356" t="str">
            <v>BOGOTA</v>
          </cell>
          <cell r="J2356" t="str">
            <v>CHIC</v>
          </cell>
        </row>
        <row r="2357">
          <cell r="A2357" t="str">
            <v>6395</v>
          </cell>
          <cell r="B2357" t="str">
            <v>SUBA</v>
          </cell>
          <cell r="C2357" t="str">
            <v>SU03</v>
          </cell>
          <cell r="D2357" t="str">
            <v>SU03</v>
          </cell>
          <cell r="E2357">
            <v>84</v>
          </cell>
          <cell r="F2357" t="str">
            <v>E1</v>
          </cell>
          <cell r="G2357" t="str">
            <v>EWSD</v>
          </cell>
          <cell r="H2357" t="str">
            <v>A</v>
          </cell>
          <cell r="I2357" t="str">
            <v>BOGOTA</v>
          </cell>
          <cell r="J2357" t="str">
            <v>SUBA</v>
          </cell>
        </row>
        <row r="2358">
          <cell r="A2358" t="str">
            <v>6396</v>
          </cell>
          <cell r="B2358" t="str">
            <v>CHIC</v>
          </cell>
          <cell r="C2358" t="str">
            <v>CO05</v>
          </cell>
          <cell r="D2358" t="str">
            <v>CO05</v>
          </cell>
          <cell r="E2358">
            <v>36</v>
          </cell>
          <cell r="F2358" t="str">
            <v>RP</v>
          </cell>
          <cell r="G2358" t="str">
            <v>EWSD</v>
          </cell>
          <cell r="H2358" t="str">
            <v>A</v>
          </cell>
          <cell r="I2358" t="str">
            <v>BOGOTA</v>
          </cell>
          <cell r="J2358" t="str">
            <v>CHIC</v>
          </cell>
        </row>
        <row r="2359">
          <cell r="A2359" t="str">
            <v>6397</v>
          </cell>
          <cell r="B2359" t="str">
            <v>CHIC</v>
          </cell>
          <cell r="C2359" t="str">
            <v>CO05</v>
          </cell>
          <cell r="D2359" t="str">
            <v>CO05</v>
          </cell>
          <cell r="E2359">
            <v>36</v>
          </cell>
          <cell r="F2359" t="str">
            <v>RP</v>
          </cell>
          <cell r="G2359" t="str">
            <v>EWSD</v>
          </cell>
          <cell r="H2359" t="str">
            <v>A</v>
          </cell>
          <cell r="I2359" t="str">
            <v>BOGOTA</v>
          </cell>
          <cell r="J2359" t="str">
            <v>CHIC</v>
          </cell>
        </row>
        <row r="2360">
          <cell r="A2360" t="str">
            <v>6398</v>
          </cell>
          <cell r="B2360" t="str">
            <v>CHIC</v>
          </cell>
          <cell r="C2360" t="str">
            <v>CO05</v>
          </cell>
          <cell r="D2360" t="str">
            <v>CO05</v>
          </cell>
          <cell r="E2360">
            <v>36</v>
          </cell>
          <cell r="F2360" t="str">
            <v>RP</v>
          </cell>
          <cell r="G2360" t="str">
            <v>EWSD</v>
          </cell>
          <cell r="H2360" t="str">
            <v>A</v>
          </cell>
          <cell r="I2360" t="str">
            <v>BOGOTA</v>
          </cell>
          <cell r="J2360" t="str">
            <v>CHIC</v>
          </cell>
        </row>
        <row r="2361">
          <cell r="A2361" t="str">
            <v>6399</v>
          </cell>
          <cell r="B2361" t="str">
            <v>CHIC</v>
          </cell>
          <cell r="C2361" t="str">
            <v>CO05</v>
          </cell>
          <cell r="D2361" t="str">
            <v>CO05</v>
          </cell>
          <cell r="E2361">
            <v>36</v>
          </cell>
          <cell r="F2361" t="str">
            <v>RP</v>
          </cell>
          <cell r="G2361" t="str">
            <v>EWSD</v>
          </cell>
          <cell r="H2361" t="str">
            <v>A</v>
          </cell>
          <cell r="I2361" t="str">
            <v>BOGOTA</v>
          </cell>
          <cell r="J2361" t="str">
            <v>CHIC</v>
          </cell>
        </row>
        <row r="2362">
          <cell r="A2362" t="str">
            <v>6400</v>
          </cell>
          <cell r="B2362" t="str">
            <v>CHIC</v>
          </cell>
          <cell r="C2362" t="str">
            <v>CO14</v>
          </cell>
          <cell r="D2362" t="str">
            <v>CO14</v>
          </cell>
          <cell r="E2362">
            <v>36</v>
          </cell>
          <cell r="F2362" t="str">
            <v>LNC</v>
          </cell>
          <cell r="G2362" t="str">
            <v>AXE</v>
          </cell>
          <cell r="H2362" t="str">
            <v>A</v>
          </cell>
          <cell r="I2362" t="str">
            <v>BOGOTA</v>
          </cell>
          <cell r="J2362" t="str">
            <v>CHIC</v>
          </cell>
        </row>
        <row r="2363">
          <cell r="A2363" t="str">
            <v>6401</v>
          </cell>
          <cell r="B2363" t="str">
            <v>CHIC</v>
          </cell>
          <cell r="C2363" t="str">
            <v>CO14</v>
          </cell>
          <cell r="D2363" t="str">
            <v>CO14</v>
          </cell>
          <cell r="E2363">
            <v>36</v>
          </cell>
          <cell r="F2363" t="str">
            <v>LNC</v>
          </cell>
          <cell r="G2363" t="str">
            <v>AXE</v>
          </cell>
          <cell r="H2363" t="str">
            <v>A</v>
          </cell>
          <cell r="I2363" t="str">
            <v>BOGOTA</v>
          </cell>
          <cell r="J2363" t="str">
            <v>CHIC</v>
          </cell>
        </row>
        <row r="2364">
          <cell r="A2364" t="str">
            <v>6402</v>
          </cell>
          <cell r="B2364" t="str">
            <v>CHIC</v>
          </cell>
          <cell r="C2364" t="str">
            <v>CO14</v>
          </cell>
          <cell r="D2364" t="str">
            <v>CO14</v>
          </cell>
          <cell r="E2364">
            <v>36</v>
          </cell>
          <cell r="F2364" t="str">
            <v>LNC</v>
          </cell>
          <cell r="G2364" t="str">
            <v>AXE</v>
          </cell>
          <cell r="H2364" t="str">
            <v>A</v>
          </cell>
          <cell r="I2364" t="str">
            <v>BOGOTA</v>
          </cell>
          <cell r="J2364" t="str">
            <v>CHIC</v>
          </cell>
        </row>
        <row r="2365">
          <cell r="A2365" t="str">
            <v>6403</v>
          </cell>
          <cell r="B2365" t="str">
            <v>CHIC</v>
          </cell>
          <cell r="C2365" t="str">
            <v>CO14</v>
          </cell>
          <cell r="D2365" t="str">
            <v>CO14</v>
          </cell>
          <cell r="E2365">
            <v>36</v>
          </cell>
          <cell r="F2365" t="str">
            <v>LNC</v>
          </cell>
          <cell r="G2365" t="str">
            <v>AXE</v>
          </cell>
          <cell r="H2365" t="str">
            <v>A</v>
          </cell>
          <cell r="I2365" t="str">
            <v>BOGOTA</v>
          </cell>
          <cell r="J2365" t="str">
            <v>CHIC</v>
          </cell>
        </row>
        <row r="2366">
          <cell r="A2366" t="str">
            <v>6404</v>
          </cell>
          <cell r="B2366" t="str">
            <v>CHIC</v>
          </cell>
          <cell r="C2366" t="str">
            <v>CO14</v>
          </cell>
          <cell r="D2366" t="str">
            <v>CO14</v>
          </cell>
          <cell r="E2366">
            <v>36</v>
          </cell>
          <cell r="F2366" t="str">
            <v>LNC</v>
          </cell>
          <cell r="G2366" t="str">
            <v>AXE</v>
          </cell>
          <cell r="H2366" t="str">
            <v>A</v>
          </cell>
          <cell r="I2366" t="str">
            <v>BOGOTA</v>
          </cell>
          <cell r="J2366" t="str">
            <v>CHIC</v>
          </cell>
        </row>
        <row r="2367">
          <cell r="A2367" t="str">
            <v>6405</v>
          </cell>
          <cell r="B2367" t="str">
            <v>CHIC</v>
          </cell>
          <cell r="C2367" t="str">
            <v>CO14</v>
          </cell>
          <cell r="D2367" t="str">
            <v>CO14</v>
          </cell>
          <cell r="E2367">
            <v>36</v>
          </cell>
          <cell r="F2367" t="str">
            <v>LNC</v>
          </cell>
          <cell r="G2367" t="str">
            <v>AXE</v>
          </cell>
          <cell r="H2367" t="str">
            <v>A</v>
          </cell>
          <cell r="I2367" t="str">
            <v>BOGOTA</v>
          </cell>
          <cell r="J2367" t="str">
            <v>CHIC</v>
          </cell>
        </row>
        <row r="2368">
          <cell r="A2368" t="str">
            <v>6406</v>
          </cell>
          <cell r="B2368" t="str">
            <v>CHIC</v>
          </cell>
          <cell r="C2368" t="str">
            <v>CO14</v>
          </cell>
          <cell r="D2368" t="str">
            <v>CO14</v>
          </cell>
          <cell r="E2368">
            <v>36</v>
          </cell>
          <cell r="F2368" t="str">
            <v>LNC</v>
          </cell>
          <cell r="G2368" t="str">
            <v>AXE</v>
          </cell>
          <cell r="H2368" t="str">
            <v>A</v>
          </cell>
          <cell r="I2368" t="str">
            <v>BOGOTA</v>
          </cell>
          <cell r="J2368" t="str">
            <v>CHIC</v>
          </cell>
        </row>
        <row r="2369">
          <cell r="A2369" t="str">
            <v>6407</v>
          </cell>
          <cell r="B2369" t="str">
            <v>CHIC</v>
          </cell>
          <cell r="C2369" t="str">
            <v>CO14</v>
          </cell>
          <cell r="D2369" t="str">
            <v>CO14</v>
          </cell>
          <cell r="E2369">
            <v>36</v>
          </cell>
          <cell r="F2369" t="str">
            <v>LNC</v>
          </cell>
          <cell r="G2369" t="str">
            <v>AXE</v>
          </cell>
          <cell r="H2369" t="str">
            <v>A</v>
          </cell>
          <cell r="I2369" t="str">
            <v>BOGOTA</v>
          </cell>
          <cell r="J2369" t="str">
            <v>CHIC</v>
          </cell>
        </row>
        <row r="2370">
          <cell r="A2370" t="str">
            <v>6408</v>
          </cell>
          <cell r="B2370" t="str">
            <v>CHIC</v>
          </cell>
          <cell r="C2370" t="str">
            <v>CO14</v>
          </cell>
          <cell r="D2370" t="str">
            <v>CO14</v>
          </cell>
          <cell r="E2370">
            <v>36</v>
          </cell>
          <cell r="F2370" t="str">
            <v>LNC</v>
          </cell>
          <cell r="G2370" t="str">
            <v>AXE</v>
          </cell>
          <cell r="H2370" t="str">
            <v>A</v>
          </cell>
          <cell r="I2370" t="str">
            <v>BOGOTA</v>
          </cell>
          <cell r="J2370" t="str">
            <v>CHIC</v>
          </cell>
        </row>
        <row r="2371">
          <cell r="A2371" t="str">
            <v>6409</v>
          </cell>
          <cell r="B2371" t="str">
            <v>CHIC</v>
          </cell>
          <cell r="C2371" t="str">
            <v>CO14</v>
          </cell>
          <cell r="D2371" t="str">
            <v>CO14</v>
          </cell>
          <cell r="E2371">
            <v>36</v>
          </cell>
          <cell r="F2371" t="str">
            <v>LNC</v>
          </cell>
          <cell r="G2371" t="str">
            <v>AXE</v>
          </cell>
          <cell r="H2371" t="str">
            <v>A</v>
          </cell>
          <cell r="I2371" t="str">
            <v>BOGOTA</v>
          </cell>
          <cell r="J2371" t="str">
            <v>CHIC</v>
          </cell>
        </row>
        <row r="2372">
          <cell r="A2372" t="str">
            <v>6410</v>
          </cell>
          <cell r="B2372" t="str">
            <v>CHIC</v>
          </cell>
          <cell r="C2372" t="str">
            <v>CO14</v>
          </cell>
          <cell r="D2372" t="str">
            <v>CO14</v>
          </cell>
          <cell r="E2372">
            <v>36</v>
          </cell>
          <cell r="F2372" t="str">
            <v>LNC</v>
          </cell>
          <cell r="G2372" t="str">
            <v>AXE</v>
          </cell>
          <cell r="H2372" t="str">
            <v>A</v>
          </cell>
          <cell r="I2372" t="str">
            <v>BOGOTA</v>
          </cell>
          <cell r="J2372" t="str">
            <v>CHIC</v>
          </cell>
        </row>
        <row r="2373">
          <cell r="A2373" t="str">
            <v>6411</v>
          </cell>
          <cell r="B2373" t="str">
            <v>CHIC</v>
          </cell>
          <cell r="C2373" t="str">
            <v>CO14</v>
          </cell>
          <cell r="D2373" t="str">
            <v>CO14</v>
          </cell>
          <cell r="E2373">
            <v>36</v>
          </cell>
          <cell r="F2373" t="str">
            <v>LNC</v>
          </cell>
          <cell r="G2373" t="str">
            <v>AXE</v>
          </cell>
          <cell r="H2373" t="str">
            <v>A</v>
          </cell>
          <cell r="I2373" t="str">
            <v>BOGOTA</v>
          </cell>
          <cell r="J2373" t="str">
            <v>CHIC</v>
          </cell>
        </row>
        <row r="2374">
          <cell r="A2374" t="str">
            <v>6412</v>
          </cell>
          <cell r="B2374" t="str">
            <v>CHIC</v>
          </cell>
          <cell r="C2374" t="str">
            <v>CO14</v>
          </cell>
          <cell r="D2374" t="str">
            <v>CO14</v>
          </cell>
          <cell r="E2374">
            <v>36</v>
          </cell>
          <cell r="F2374" t="str">
            <v>LNC</v>
          </cell>
          <cell r="G2374" t="str">
            <v>AXE</v>
          </cell>
          <cell r="H2374" t="str">
            <v>A</v>
          </cell>
          <cell r="I2374" t="str">
            <v>BOGOTA</v>
          </cell>
          <cell r="J2374" t="str">
            <v>CHIC</v>
          </cell>
        </row>
        <row r="2375">
          <cell r="A2375" t="str">
            <v>6413</v>
          </cell>
          <cell r="B2375" t="str">
            <v>CHIC</v>
          </cell>
          <cell r="C2375" t="str">
            <v>CO14</v>
          </cell>
          <cell r="D2375" t="str">
            <v>CO14</v>
          </cell>
          <cell r="E2375">
            <v>36</v>
          </cell>
          <cell r="F2375" t="str">
            <v>LNC</v>
          </cell>
          <cell r="G2375" t="str">
            <v>AXE</v>
          </cell>
          <cell r="H2375" t="str">
            <v>A</v>
          </cell>
          <cell r="I2375" t="str">
            <v>BOGOTA</v>
          </cell>
          <cell r="J2375" t="str">
            <v>CHIC</v>
          </cell>
        </row>
        <row r="2376">
          <cell r="A2376" t="str">
            <v>6414</v>
          </cell>
          <cell r="B2376" t="str">
            <v>CHIC</v>
          </cell>
          <cell r="C2376" t="str">
            <v>CO14</v>
          </cell>
          <cell r="D2376" t="str">
            <v>CO14</v>
          </cell>
          <cell r="E2376">
            <v>36</v>
          </cell>
          <cell r="F2376" t="str">
            <v>LNC</v>
          </cell>
          <cell r="G2376" t="str">
            <v>AXE</v>
          </cell>
          <cell r="H2376" t="str">
            <v>A</v>
          </cell>
          <cell r="I2376" t="str">
            <v>BOGOTA</v>
          </cell>
          <cell r="J2376" t="str">
            <v>CHIC</v>
          </cell>
        </row>
        <row r="2377">
          <cell r="A2377" t="str">
            <v>6415</v>
          </cell>
          <cell r="B2377" t="str">
            <v>CHIC</v>
          </cell>
          <cell r="C2377" t="str">
            <v>CO14</v>
          </cell>
          <cell r="D2377" t="str">
            <v>CO14</v>
          </cell>
          <cell r="E2377">
            <v>36</v>
          </cell>
          <cell r="F2377" t="str">
            <v>LNC</v>
          </cell>
          <cell r="G2377" t="str">
            <v>AXE</v>
          </cell>
          <cell r="H2377" t="str">
            <v>A</v>
          </cell>
          <cell r="I2377" t="str">
            <v>BOGOTA</v>
          </cell>
          <cell r="J2377" t="str">
            <v>CHIC</v>
          </cell>
        </row>
        <row r="2378">
          <cell r="A2378" t="str">
            <v>6416</v>
          </cell>
          <cell r="B2378" t="str">
            <v>CHIC</v>
          </cell>
          <cell r="C2378" t="str">
            <v>CO14</v>
          </cell>
          <cell r="D2378" t="str">
            <v>CO14</v>
          </cell>
          <cell r="E2378">
            <v>36</v>
          </cell>
          <cell r="F2378" t="str">
            <v>LNC</v>
          </cell>
          <cell r="G2378" t="str">
            <v>AXE</v>
          </cell>
          <cell r="H2378" t="str">
            <v>A</v>
          </cell>
          <cell r="I2378" t="str">
            <v>BOGOTA</v>
          </cell>
          <cell r="J2378" t="str">
            <v>CHIC</v>
          </cell>
        </row>
        <row r="2379">
          <cell r="A2379" t="str">
            <v>6417</v>
          </cell>
          <cell r="B2379" t="str">
            <v>CHIC</v>
          </cell>
          <cell r="C2379" t="str">
            <v>CO14</v>
          </cell>
          <cell r="D2379" t="str">
            <v>CO14</v>
          </cell>
          <cell r="E2379">
            <v>36</v>
          </cell>
          <cell r="F2379" t="str">
            <v>LNC</v>
          </cell>
          <cell r="G2379" t="str">
            <v>AXE</v>
          </cell>
          <cell r="H2379" t="str">
            <v>A</v>
          </cell>
          <cell r="I2379" t="str">
            <v>BOGOTA</v>
          </cell>
          <cell r="J2379" t="str">
            <v>CHIC</v>
          </cell>
        </row>
        <row r="2380">
          <cell r="A2380" t="str">
            <v>6418</v>
          </cell>
          <cell r="B2380" t="str">
            <v>CHIC</v>
          </cell>
          <cell r="C2380" t="str">
            <v>CO14</v>
          </cell>
          <cell r="D2380" t="str">
            <v>CO14</v>
          </cell>
          <cell r="E2380">
            <v>36</v>
          </cell>
          <cell r="F2380" t="str">
            <v>LNC</v>
          </cell>
          <cell r="G2380" t="str">
            <v>AXE</v>
          </cell>
          <cell r="H2380" t="str">
            <v>A</v>
          </cell>
          <cell r="I2380" t="str">
            <v>BOGOTA</v>
          </cell>
          <cell r="J2380" t="str">
            <v>CHIC</v>
          </cell>
        </row>
        <row r="2381">
          <cell r="A2381" t="str">
            <v>6419</v>
          </cell>
          <cell r="B2381" t="str">
            <v>CHIC</v>
          </cell>
          <cell r="C2381" t="str">
            <v>CO14</v>
          </cell>
          <cell r="D2381" t="str">
            <v>CO14</v>
          </cell>
          <cell r="E2381">
            <v>36</v>
          </cell>
          <cell r="F2381" t="str">
            <v>LNC</v>
          </cell>
          <cell r="G2381" t="str">
            <v>AXE</v>
          </cell>
          <cell r="H2381" t="str">
            <v>A</v>
          </cell>
          <cell r="I2381" t="str">
            <v>BOGOTA</v>
          </cell>
          <cell r="J2381" t="str">
            <v>CHIC</v>
          </cell>
        </row>
        <row r="2382">
          <cell r="A2382" t="str">
            <v>6420</v>
          </cell>
          <cell r="B2382" t="str">
            <v>CHIC</v>
          </cell>
          <cell r="C2382" t="str">
            <v>CO09</v>
          </cell>
          <cell r="D2382" t="str">
            <v>CO09</v>
          </cell>
          <cell r="E2382">
            <v>36</v>
          </cell>
          <cell r="F2382" t="str">
            <v>LNC</v>
          </cell>
          <cell r="G2382" t="str">
            <v>AXE</v>
          </cell>
          <cell r="H2382" t="str">
            <v>A</v>
          </cell>
          <cell r="I2382" t="str">
            <v>BOGOTA</v>
          </cell>
          <cell r="J2382" t="str">
            <v>CHIC</v>
          </cell>
        </row>
        <row r="2383">
          <cell r="A2383" t="str">
            <v>6421</v>
          </cell>
          <cell r="B2383" t="str">
            <v>CHIC</v>
          </cell>
          <cell r="C2383" t="str">
            <v>CO09</v>
          </cell>
          <cell r="D2383" t="str">
            <v>CO09</v>
          </cell>
          <cell r="E2383">
            <v>36</v>
          </cell>
          <cell r="F2383" t="str">
            <v>LNC</v>
          </cell>
          <cell r="G2383" t="str">
            <v>AXE</v>
          </cell>
          <cell r="H2383" t="str">
            <v>A</v>
          </cell>
          <cell r="I2383" t="str">
            <v>BOGOTA</v>
          </cell>
          <cell r="J2383" t="str">
            <v>CHIC</v>
          </cell>
        </row>
        <row r="2384">
          <cell r="A2384" t="str">
            <v>6422</v>
          </cell>
          <cell r="B2384" t="str">
            <v>CHIC</v>
          </cell>
          <cell r="C2384" t="str">
            <v>CO09</v>
          </cell>
          <cell r="D2384" t="str">
            <v>CO09</v>
          </cell>
          <cell r="E2384">
            <v>36</v>
          </cell>
          <cell r="F2384" t="str">
            <v>LNC</v>
          </cell>
          <cell r="G2384" t="str">
            <v>AXE</v>
          </cell>
          <cell r="H2384" t="str">
            <v>A</v>
          </cell>
          <cell r="I2384" t="str">
            <v>BOGOTA</v>
          </cell>
          <cell r="J2384" t="str">
            <v>CHIC</v>
          </cell>
        </row>
        <row r="2385">
          <cell r="A2385" t="str">
            <v>6423</v>
          </cell>
          <cell r="B2385" t="str">
            <v>CHIC</v>
          </cell>
          <cell r="C2385" t="str">
            <v>CO09</v>
          </cell>
          <cell r="D2385" t="str">
            <v>CO09</v>
          </cell>
          <cell r="E2385">
            <v>36</v>
          </cell>
          <cell r="F2385" t="str">
            <v>LNC</v>
          </cell>
          <cell r="G2385" t="str">
            <v>AXE</v>
          </cell>
          <cell r="H2385" t="str">
            <v>A</v>
          </cell>
          <cell r="I2385" t="str">
            <v>BOGOTA</v>
          </cell>
          <cell r="J2385" t="str">
            <v>CHIC</v>
          </cell>
        </row>
        <row r="2386">
          <cell r="A2386" t="str">
            <v>6424</v>
          </cell>
          <cell r="B2386" t="str">
            <v>CHIC</v>
          </cell>
          <cell r="C2386" t="str">
            <v>CO09</v>
          </cell>
          <cell r="D2386" t="str">
            <v>CO09</v>
          </cell>
          <cell r="E2386">
            <v>36</v>
          </cell>
          <cell r="F2386" t="str">
            <v>LNC</v>
          </cell>
          <cell r="G2386" t="str">
            <v>AXE</v>
          </cell>
          <cell r="H2386" t="str">
            <v>A</v>
          </cell>
          <cell r="I2386" t="str">
            <v>BOGOTA</v>
          </cell>
          <cell r="J2386" t="str">
            <v>CHIC</v>
          </cell>
        </row>
        <row r="2387">
          <cell r="A2387" t="str">
            <v>6425</v>
          </cell>
          <cell r="B2387" t="str">
            <v>CHIC</v>
          </cell>
          <cell r="C2387" t="str">
            <v>CO09</v>
          </cell>
          <cell r="D2387" t="str">
            <v>CO09</v>
          </cell>
          <cell r="E2387">
            <v>36</v>
          </cell>
          <cell r="F2387" t="str">
            <v>LNC</v>
          </cell>
          <cell r="G2387" t="str">
            <v>AXE</v>
          </cell>
          <cell r="H2387" t="str">
            <v>A</v>
          </cell>
          <cell r="I2387" t="str">
            <v>BOGOTA</v>
          </cell>
          <cell r="J2387" t="str">
            <v>CHIC</v>
          </cell>
        </row>
        <row r="2388">
          <cell r="A2388" t="str">
            <v>6426</v>
          </cell>
          <cell r="B2388" t="str">
            <v>CHIC</v>
          </cell>
          <cell r="C2388" t="str">
            <v>CO09</v>
          </cell>
          <cell r="D2388" t="str">
            <v>CO09</v>
          </cell>
          <cell r="E2388">
            <v>36</v>
          </cell>
          <cell r="F2388" t="str">
            <v>LNC</v>
          </cell>
          <cell r="G2388" t="str">
            <v>AXE</v>
          </cell>
          <cell r="H2388" t="str">
            <v>A</v>
          </cell>
          <cell r="I2388" t="str">
            <v>BOGOTA</v>
          </cell>
          <cell r="J2388" t="str">
            <v>CHIC</v>
          </cell>
        </row>
        <row r="2389">
          <cell r="A2389" t="str">
            <v>6427</v>
          </cell>
          <cell r="B2389" t="str">
            <v>CHIC</v>
          </cell>
          <cell r="C2389" t="str">
            <v>CO09</v>
          </cell>
          <cell r="D2389" t="str">
            <v>CO09</v>
          </cell>
          <cell r="E2389">
            <v>36</v>
          </cell>
          <cell r="F2389" t="str">
            <v>LNC</v>
          </cell>
          <cell r="G2389" t="str">
            <v>AXE</v>
          </cell>
          <cell r="H2389" t="str">
            <v>A</v>
          </cell>
          <cell r="I2389" t="str">
            <v>BOGOTA</v>
          </cell>
          <cell r="J2389" t="str">
            <v>CHIC</v>
          </cell>
        </row>
        <row r="2390">
          <cell r="A2390" t="str">
            <v>6428</v>
          </cell>
          <cell r="B2390" t="str">
            <v>CHIC</v>
          </cell>
          <cell r="C2390" t="str">
            <v>CO09</v>
          </cell>
          <cell r="D2390" t="str">
            <v>CO09</v>
          </cell>
          <cell r="E2390">
            <v>36</v>
          </cell>
          <cell r="F2390" t="str">
            <v>LNC</v>
          </cell>
          <cell r="G2390" t="str">
            <v>AXE</v>
          </cell>
          <cell r="H2390" t="str">
            <v>A</v>
          </cell>
          <cell r="I2390" t="str">
            <v>BOGOTA</v>
          </cell>
          <cell r="J2390" t="str">
            <v>CHIC</v>
          </cell>
        </row>
        <row r="2391">
          <cell r="A2391" t="str">
            <v>6429</v>
          </cell>
          <cell r="B2391" t="str">
            <v>CHIC</v>
          </cell>
          <cell r="C2391" t="str">
            <v>CO04</v>
          </cell>
          <cell r="D2391" t="str">
            <v>CO04</v>
          </cell>
          <cell r="E2391">
            <v>36</v>
          </cell>
          <cell r="F2391" t="str">
            <v>LNC</v>
          </cell>
          <cell r="G2391" t="str">
            <v>AXE</v>
          </cell>
          <cell r="H2391" t="str">
            <v>A</v>
          </cell>
          <cell r="I2391" t="str">
            <v>BOGOTA</v>
          </cell>
          <cell r="J2391" t="str">
            <v>CHIC</v>
          </cell>
        </row>
        <row r="2392">
          <cell r="A2392" t="str">
            <v>6430</v>
          </cell>
          <cell r="B2392" t="str">
            <v>NIZA</v>
          </cell>
          <cell r="C2392" t="str">
            <v>NI04</v>
          </cell>
          <cell r="D2392" t="str">
            <v>NI04</v>
          </cell>
          <cell r="E2392">
            <v>52</v>
          </cell>
          <cell r="F2392" t="str">
            <v>E1</v>
          </cell>
          <cell r="G2392" t="str">
            <v>EWSD</v>
          </cell>
          <cell r="H2392" t="str">
            <v>A</v>
          </cell>
          <cell r="I2392" t="str">
            <v>BOGOTA</v>
          </cell>
          <cell r="J2392" t="str">
            <v>NIZA</v>
          </cell>
        </row>
        <row r="2393">
          <cell r="A2393" t="str">
            <v>6431</v>
          </cell>
          <cell r="B2393" t="str">
            <v>NIZA</v>
          </cell>
          <cell r="C2393" t="str">
            <v>NI04</v>
          </cell>
          <cell r="D2393" t="str">
            <v>NI04</v>
          </cell>
          <cell r="E2393">
            <v>52</v>
          </cell>
          <cell r="F2393" t="str">
            <v>LN</v>
          </cell>
          <cell r="G2393" t="str">
            <v>EWSD</v>
          </cell>
          <cell r="H2393" t="str">
            <v>A</v>
          </cell>
          <cell r="I2393" t="str">
            <v>BOGOTA</v>
          </cell>
          <cell r="J2393" t="str">
            <v>NIZA</v>
          </cell>
        </row>
        <row r="2394">
          <cell r="A2394" t="str">
            <v>6432</v>
          </cell>
          <cell r="B2394" t="str">
            <v>NIZA</v>
          </cell>
          <cell r="C2394" t="str">
            <v>NI04</v>
          </cell>
          <cell r="D2394" t="str">
            <v>NI04</v>
          </cell>
          <cell r="E2394">
            <v>52</v>
          </cell>
          <cell r="F2394" t="str">
            <v>LN</v>
          </cell>
          <cell r="G2394" t="str">
            <v>EWSD</v>
          </cell>
          <cell r="H2394" t="str">
            <v>A</v>
          </cell>
          <cell r="I2394" t="str">
            <v>BOGOTA</v>
          </cell>
          <cell r="J2394" t="str">
            <v>NIZA</v>
          </cell>
        </row>
        <row r="2395">
          <cell r="A2395" t="str">
            <v>6433</v>
          </cell>
          <cell r="B2395" t="str">
            <v>NIZA</v>
          </cell>
          <cell r="C2395" t="str">
            <v>NI04</v>
          </cell>
          <cell r="D2395" t="str">
            <v>NI04</v>
          </cell>
          <cell r="E2395">
            <v>52</v>
          </cell>
          <cell r="F2395" t="str">
            <v>LN</v>
          </cell>
          <cell r="G2395" t="str">
            <v>EWSD</v>
          </cell>
          <cell r="H2395" t="str">
            <v>A</v>
          </cell>
          <cell r="I2395" t="str">
            <v>BOGOTA</v>
          </cell>
          <cell r="J2395" t="str">
            <v>NIZA</v>
          </cell>
        </row>
        <row r="2396">
          <cell r="A2396" t="str">
            <v>6434</v>
          </cell>
          <cell r="B2396" t="str">
            <v>NIZA</v>
          </cell>
          <cell r="C2396" t="str">
            <v>NI04</v>
          </cell>
          <cell r="D2396" t="str">
            <v>NI04</v>
          </cell>
          <cell r="E2396">
            <v>52</v>
          </cell>
          <cell r="F2396" t="str">
            <v>LN</v>
          </cell>
          <cell r="G2396" t="str">
            <v>EWSD</v>
          </cell>
          <cell r="H2396" t="str">
            <v>A</v>
          </cell>
          <cell r="I2396" t="str">
            <v>BOGOTA</v>
          </cell>
          <cell r="J2396" t="str">
            <v>NIZA</v>
          </cell>
        </row>
        <row r="2397">
          <cell r="A2397" t="str">
            <v>6435</v>
          </cell>
          <cell r="B2397" t="str">
            <v>NIZA</v>
          </cell>
          <cell r="C2397" t="str">
            <v>NI04</v>
          </cell>
          <cell r="D2397" t="str">
            <v>NI04</v>
          </cell>
          <cell r="E2397">
            <v>52</v>
          </cell>
          <cell r="F2397" t="str">
            <v>LNC</v>
          </cell>
          <cell r="G2397" t="str">
            <v>EWSD</v>
          </cell>
          <cell r="H2397" t="str">
            <v>A</v>
          </cell>
          <cell r="I2397" t="str">
            <v>BOGOTA</v>
          </cell>
          <cell r="J2397" t="str">
            <v>NIZA</v>
          </cell>
        </row>
        <row r="2398">
          <cell r="A2398" t="str">
            <v>6436</v>
          </cell>
          <cell r="B2398" t="str">
            <v>NIZA</v>
          </cell>
          <cell r="C2398" t="str">
            <v>NI04</v>
          </cell>
          <cell r="D2398" t="str">
            <v>NI04</v>
          </cell>
          <cell r="E2398">
            <v>52</v>
          </cell>
          <cell r="F2398" t="str">
            <v>LNC</v>
          </cell>
          <cell r="G2398" t="str">
            <v>EWSD</v>
          </cell>
          <cell r="H2398" t="str">
            <v>A</v>
          </cell>
          <cell r="I2398" t="str">
            <v>BOGOTA</v>
          </cell>
          <cell r="J2398" t="str">
            <v>NIZA</v>
          </cell>
        </row>
        <row r="2399">
          <cell r="A2399" t="str">
            <v>6437</v>
          </cell>
          <cell r="B2399" t="str">
            <v>NIZA</v>
          </cell>
          <cell r="C2399" t="str">
            <v>NI04</v>
          </cell>
          <cell r="D2399" t="str">
            <v>NI04</v>
          </cell>
          <cell r="E2399">
            <v>52</v>
          </cell>
          <cell r="F2399" t="str">
            <v>LNC</v>
          </cell>
          <cell r="G2399" t="str">
            <v>EWSD</v>
          </cell>
          <cell r="H2399" t="str">
            <v>A</v>
          </cell>
          <cell r="I2399" t="str">
            <v>BOGOTA</v>
          </cell>
          <cell r="J2399" t="str">
            <v>NIZA</v>
          </cell>
        </row>
        <row r="2400">
          <cell r="A2400" t="str">
            <v>6438</v>
          </cell>
          <cell r="B2400" t="str">
            <v>NIZA</v>
          </cell>
          <cell r="C2400" t="str">
            <v>NI04</v>
          </cell>
          <cell r="D2400" t="str">
            <v>NI04</v>
          </cell>
          <cell r="E2400">
            <v>52</v>
          </cell>
          <cell r="F2400" t="str">
            <v>RB</v>
          </cell>
          <cell r="G2400" t="str">
            <v>EWSD</v>
          </cell>
          <cell r="H2400" t="str">
            <v>A</v>
          </cell>
          <cell r="I2400" t="str">
            <v>BOGOTA</v>
          </cell>
          <cell r="J2400" t="str">
            <v>NIZA</v>
          </cell>
        </row>
        <row r="2401">
          <cell r="A2401" t="str">
            <v>6439</v>
          </cell>
          <cell r="B2401" t="str">
            <v>NIZA</v>
          </cell>
          <cell r="C2401" t="str">
            <v>NI04</v>
          </cell>
          <cell r="D2401" t="str">
            <v>NI04</v>
          </cell>
          <cell r="E2401">
            <v>52</v>
          </cell>
          <cell r="F2401" t="str">
            <v>RP</v>
          </cell>
          <cell r="G2401" t="str">
            <v>EWSD</v>
          </cell>
          <cell r="H2401" t="str">
            <v>A</v>
          </cell>
          <cell r="I2401" t="str">
            <v>BOGOTA</v>
          </cell>
          <cell r="J2401" t="str">
            <v>NIZA</v>
          </cell>
        </row>
        <row r="2402">
          <cell r="A2402" t="str">
            <v>6440</v>
          </cell>
          <cell r="B2402" t="str">
            <v>CHIC</v>
          </cell>
          <cell r="C2402" t="str">
            <v>CO14</v>
          </cell>
          <cell r="D2402" t="str">
            <v>CO14</v>
          </cell>
          <cell r="E2402">
            <v>36</v>
          </cell>
          <cell r="F2402" t="str">
            <v>RB</v>
          </cell>
          <cell r="G2402" t="str">
            <v>AXE</v>
          </cell>
          <cell r="H2402" t="str">
            <v>A</v>
          </cell>
          <cell r="I2402" t="str">
            <v>BOGOTA</v>
          </cell>
          <cell r="J2402" t="str">
            <v>CHIC</v>
          </cell>
        </row>
        <row r="2403">
          <cell r="A2403" t="str">
            <v>6441</v>
          </cell>
          <cell r="B2403" t="str">
            <v>CHIC</v>
          </cell>
          <cell r="C2403" t="str">
            <v>CO14</v>
          </cell>
          <cell r="D2403" t="str">
            <v>CO14</v>
          </cell>
          <cell r="E2403">
            <v>36</v>
          </cell>
          <cell r="F2403" t="str">
            <v>RB</v>
          </cell>
          <cell r="G2403" t="str">
            <v>AXE</v>
          </cell>
          <cell r="H2403" t="str">
            <v>A</v>
          </cell>
          <cell r="I2403" t="str">
            <v>BOGOTA</v>
          </cell>
          <cell r="J2403" t="str">
            <v>CHIC</v>
          </cell>
        </row>
        <row r="2404">
          <cell r="A2404" t="str">
            <v>6442</v>
          </cell>
          <cell r="B2404" t="str">
            <v>CHIC</v>
          </cell>
          <cell r="C2404" t="str">
            <v>CO14</v>
          </cell>
          <cell r="D2404" t="str">
            <v>CO14</v>
          </cell>
          <cell r="E2404">
            <v>36</v>
          </cell>
          <cell r="F2404" t="str">
            <v>RB</v>
          </cell>
          <cell r="G2404" t="str">
            <v>AXE</v>
          </cell>
          <cell r="H2404" t="str">
            <v>A</v>
          </cell>
          <cell r="I2404" t="str">
            <v>BOGOTA</v>
          </cell>
          <cell r="J2404" t="str">
            <v>CHIC</v>
          </cell>
        </row>
        <row r="2405">
          <cell r="A2405" t="str">
            <v>6443</v>
          </cell>
          <cell r="B2405" t="str">
            <v>CHIC</v>
          </cell>
          <cell r="C2405" t="str">
            <v>CO14</v>
          </cell>
          <cell r="D2405" t="str">
            <v>CO14</v>
          </cell>
          <cell r="E2405">
            <v>36</v>
          </cell>
          <cell r="F2405" t="str">
            <v>RB</v>
          </cell>
          <cell r="G2405" t="str">
            <v>AXE</v>
          </cell>
          <cell r="H2405" t="str">
            <v>A</v>
          </cell>
          <cell r="I2405" t="str">
            <v>BOGOTA</v>
          </cell>
          <cell r="J2405" t="str">
            <v>CHIC</v>
          </cell>
        </row>
        <row r="2406">
          <cell r="A2406" t="str">
            <v>6444</v>
          </cell>
          <cell r="B2406" t="str">
            <v>CHIC</v>
          </cell>
          <cell r="C2406" t="str">
            <v>CO14</v>
          </cell>
          <cell r="D2406" t="str">
            <v>CO14</v>
          </cell>
          <cell r="E2406">
            <v>36</v>
          </cell>
          <cell r="F2406" t="str">
            <v>RP</v>
          </cell>
          <cell r="G2406" t="str">
            <v>AXE</v>
          </cell>
          <cell r="H2406" t="str">
            <v>A</v>
          </cell>
          <cell r="I2406" t="str">
            <v>BOGOTA</v>
          </cell>
          <cell r="J2406" t="str">
            <v>CHIC</v>
          </cell>
        </row>
        <row r="2407">
          <cell r="A2407" t="str">
            <v>6445</v>
          </cell>
          <cell r="B2407" t="str">
            <v>CHIC</v>
          </cell>
          <cell r="C2407" t="str">
            <v>CO14</v>
          </cell>
          <cell r="D2407" t="str">
            <v>CO14</v>
          </cell>
          <cell r="E2407">
            <v>36</v>
          </cell>
          <cell r="F2407" t="str">
            <v>RP</v>
          </cell>
          <cell r="G2407" t="str">
            <v>AXE</v>
          </cell>
          <cell r="H2407" t="str">
            <v>A</v>
          </cell>
          <cell r="I2407" t="str">
            <v>BOGOTA</v>
          </cell>
          <cell r="J2407" t="str">
            <v>CHIC</v>
          </cell>
        </row>
        <row r="2408">
          <cell r="A2408" t="str">
            <v>6446</v>
          </cell>
          <cell r="B2408" t="str">
            <v>CHIC</v>
          </cell>
          <cell r="C2408" t="str">
            <v>CO14</v>
          </cell>
          <cell r="D2408" t="str">
            <v>CO14</v>
          </cell>
          <cell r="E2408">
            <v>36</v>
          </cell>
          <cell r="F2408" t="str">
            <v>RP</v>
          </cell>
          <cell r="G2408" t="str">
            <v>AXE</v>
          </cell>
          <cell r="H2408" t="str">
            <v>A</v>
          </cell>
          <cell r="I2408" t="str">
            <v>BOGOTA</v>
          </cell>
          <cell r="J2408" t="str">
            <v>CHIC</v>
          </cell>
        </row>
        <row r="2409">
          <cell r="A2409" t="str">
            <v>6447</v>
          </cell>
          <cell r="B2409" t="str">
            <v>CHIC</v>
          </cell>
          <cell r="C2409" t="str">
            <v>CO14</v>
          </cell>
          <cell r="D2409" t="str">
            <v>CO14</v>
          </cell>
          <cell r="E2409">
            <v>36</v>
          </cell>
          <cell r="F2409" t="str">
            <v>RP</v>
          </cell>
          <cell r="G2409" t="str">
            <v>AXE</v>
          </cell>
          <cell r="H2409" t="str">
            <v>A</v>
          </cell>
          <cell r="I2409" t="str">
            <v>BOGOTA</v>
          </cell>
          <cell r="J2409" t="str">
            <v>CHIC</v>
          </cell>
        </row>
        <row r="2410">
          <cell r="A2410" t="str">
            <v>6448</v>
          </cell>
          <cell r="B2410" t="str">
            <v>CHIC</v>
          </cell>
          <cell r="C2410" t="str">
            <v>CO14</v>
          </cell>
          <cell r="D2410" t="str">
            <v>CO14</v>
          </cell>
          <cell r="E2410">
            <v>36</v>
          </cell>
          <cell r="F2410" t="str">
            <v>RP</v>
          </cell>
          <cell r="G2410" t="str">
            <v>AXE</v>
          </cell>
          <cell r="H2410" t="str">
            <v>A</v>
          </cell>
          <cell r="I2410" t="str">
            <v>BOGOTA</v>
          </cell>
          <cell r="J2410" t="str">
            <v>CHIC</v>
          </cell>
        </row>
        <row r="2411">
          <cell r="A2411" t="str">
            <v>6449</v>
          </cell>
          <cell r="B2411" t="str">
            <v>CHIC</v>
          </cell>
          <cell r="C2411" t="str">
            <v>CO14</v>
          </cell>
          <cell r="D2411" t="str">
            <v>CO14</v>
          </cell>
          <cell r="E2411">
            <v>36</v>
          </cell>
          <cell r="F2411" t="str">
            <v>RP</v>
          </cell>
          <cell r="G2411" t="str">
            <v>AXE</v>
          </cell>
          <cell r="H2411" t="str">
            <v>A</v>
          </cell>
          <cell r="I2411" t="str">
            <v>BOGOTA</v>
          </cell>
          <cell r="J2411" t="str">
            <v>CHIC</v>
          </cell>
        </row>
        <row r="2412">
          <cell r="A2412" t="str">
            <v>6457</v>
          </cell>
          <cell r="B2412" t="str">
            <v>CHIC</v>
          </cell>
          <cell r="C2412" t="str">
            <v>CO14</v>
          </cell>
          <cell r="D2412" t="str">
            <v>CO14</v>
          </cell>
          <cell r="E2412">
            <v>36</v>
          </cell>
          <cell r="F2412" t="str">
            <v>LNC</v>
          </cell>
          <cell r="G2412" t="str">
            <v>AXE</v>
          </cell>
          <cell r="H2412" t="str">
            <v>A</v>
          </cell>
          <cell r="I2412" t="str">
            <v>BOGOTA</v>
          </cell>
          <cell r="J2412" t="str">
            <v>CHIC</v>
          </cell>
        </row>
        <row r="2413">
          <cell r="A2413" t="str">
            <v>6458</v>
          </cell>
          <cell r="B2413" t="str">
            <v>CHIC</v>
          </cell>
          <cell r="C2413" t="str">
            <v>CO14</v>
          </cell>
          <cell r="D2413" t="str">
            <v>CO14</v>
          </cell>
          <cell r="E2413">
            <v>36</v>
          </cell>
          <cell r="F2413" t="str">
            <v>LNC</v>
          </cell>
          <cell r="G2413" t="str">
            <v>AXE</v>
          </cell>
          <cell r="H2413" t="str">
            <v>A</v>
          </cell>
          <cell r="I2413" t="str">
            <v>BOGOTA</v>
          </cell>
          <cell r="J2413" t="str">
            <v>CHIC</v>
          </cell>
        </row>
        <row r="2414">
          <cell r="A2414" t="str">
            <v>6460</v>
          </cell>
          <cell r="B2414" t="str">
            <v>CHIC</v>
          </cell>
          <cell r="C2414" t="str">
            <v>CO14</v>
          </cell>
          <cell r="D2414" t="str">
            <v>CO14</v>
          </cell>
          <cell r="E2414">
            <v>36</v>
          </cell>
          <cell r="F2414" t="str">
            <v>RP</v>
          </cell>
          <cell r="G2414" t="str">
            <v>AXE</v>
          </cell>
          <cell r="H2414" t="str">
            <v>A</v>
          </cell>
          <cell r="I2414" t="str">
            <v>BOGOTA</v>
          </cell>
          <cell r="J2414" t="str">
            <v>CHIC</v>
          </cell>
        </row>
        <row r="2415">
          <cell r="A2415" t="str">
            <v>6461</v>
          </cell>
          <cell r="B2415" t="str">
            <v>CHIC</v>
          </cell>
          <cell r="C2415" t="str">
            <v>CO14</v>
          </cell>
          <cell r="D2415" t="str">
            <v>CO14</v>
          </cell>
          <cell r="E2415">
            <v>36</v>
          </cell>
          <cell r="F2415" t="str">
            <v>RP</v>
          </cell>
          <cell r="G2415" t="str">
            <v>AXE</v>
          </cell>
          <cell r="H2415" t="str">
            <v>A</v>
          </cell>
          <cell r="I2415" t="str">
            <v>BOGOTA</v>
          </cell>
          <cell r="J2415" t="str">
            <v>CHIC</v>
          </cell>
        </row>
        <row r="2416">
          <cell r="A2416" t="str">
            <v>6462</v>
          </cell>
          <cell r="B2416" t="str">
            <v>CHIC</v>
          </cell>
          <cell r="C2416" t="str">
            <v>CO14</v>
          </cell>
          <cell r="D2416" t="str">
            <v>CO14</v>
          </cell>
          <cell r="E2416">
            <v>36</v>
          </cell>
          <cell r="F2416" t="str">
            <v>RP</v>
          </cell>
          <cell r="G2416" t="str">
            <v>AXE</v>
          </cell>
          <cell r="H2416" t="str">
            <v>A</v>
          </cell>
          <cell r="I2416" t="str">
            <v>BOGOTA</v>
          </cell>
          <cell r="J2416" t="str">
            <v>CHIC</v>
          </cell>
        </row>
        <row r="2417">
          <cell r="A2417" t="str">
            <v>6463</v>
          </cell>
          <cell r="B2417" t="str">
            <v>CHIC</v>
          </cell>
          <cell r="C2417" t="str">
            <v>CO14</v>
          </cell>
          <cell r="D2417" t="str">
            <v>CO14</v>
          </cell>
          <cell r="E2417">
            <v>36</v>
          </cell>
          <cell r="F2417" t="str">
            <v>RP</v>
          </cell>
          <cell r="G2417" t="str">
            <v>AXE</v>
          </cell>
          <cell r="H2417" t="str">
            <v>A</v>
          </cell>
          <cell r="I2417" t="str">
            <v>BOGOTA</v>
          </cell>
          <cell r="J2417" t="str">
            <v>CHIC</v>
          </cell>
        </row>
        <row r="2418">
          <cell r="A2418" t="str">
            <v>6464</v>
          </cell>
          <cell r="B2418" t="str">
            <v>CHIC</v>
          </cell>
          <cell r="C2418" t="str">
            <v>CO14</v>
          </cell>
          <cell r="D2418" t="str">
            <v>CO14</v>
          </cell>
          <cell r="E2418">
            <v>36</v>
          </cell>
          <cell r="F2418" t="str">
            <v>RP</v>
          </cell>
          <cell r="G2418" t="str">
            <v>AXE</v>
          </cell>
          <cell r="H2418" t="str">
            <v>A</v>
          </cell>
          <cell r="I2418" t="str">
            <v>BOGOTA</v>
          </cell>
          <cell r="J2418" t="str">
            <v>CHIC</v>
          </cell>
        </row>
        <row r="2419">
          <cell r="A2419" t="str">
            <v>6465</v>
          </cell>
          <cell r="B2419" t="str">
            <v>CHIC</v>
          </cell>
          <cell r="C2419" t="str">
            <v>CO14</v>
          </cell>
          <cell r="D2419" t="str">
            <v>CO14</v>
          </cell>
          <cell r="E2419">
            <v>36</v>
          </cell>
          <cell r="F2419" t="str">
            <v>RP</v>
          </cell>
          <cell r="G2419" t="str">
            <v>AXE</v>
          </cell>
          <cell r="H2419" t="str">
            <v>A</v>
          </cell>
          <cell r="I2419" t="str">
            <v>BOGOTA</v>
          </cell>
          <cell r="J2419" t="str">
            <v>CHIC</v>
          </cell>
        </row>
        <row r="2420">
          <cell r="A2420" t="str">
            <v>6466</v>
          </cell>
          <cell r="B2420" t="str">
            <v>CHIC</v>
          </cell>
          <cell r="C2420" t="str">
            <v>CO14</v>
          </cell>
          <cell r="D2420" t="str">
            <v>CO14</v>
          </cell>
          <cell r="E2420">
            <v>36</v>
          </cell>
          <cell r="F2420" t="str">
            <v>RP</v>
          </cell>
          <cell r="G2420" t="str">
            <v>AXE</v>
          </cell>
          <cell r="H2420" t="str">
            <v>A</v>
          </cell>
          <cell r="I2420" t="str">
            <v>BOGOTA</v>
          </cell>
          <cell r="J2420" t="str">
            <v>CHIC</v>
          </cell>
        </row>
        <row r="2421">
          <cell r="A2421" t="str">
            <v>6467</v>
          </cell>
          <cell r="B2421" t="str">
            <v>CHIC</v>
          </cell>
          <cell r="C2421" t="str">
            <v>CO14</v>
          </cell>
          <cell r="D2421" t="str">
            <v>CO14</v>
          </cell>
          <cell r="E2421">
            <v>36</v>
          </cell>
          <cell r="F2421" t="str">
            <v>RP</v>
          </cell>
          <cell r="G2421" t="str">
            <v>AXE</v>
          </cell>
          <cell r="H2421" t="str">
            <v>A</v>
          </cell>
          <cell r="I2421" t="str">
            <v>BOGOTA</v>
          </cell>
          <cell r="J2421" t="str">
            <v>CHIC</v>
          </cell>
        </row>
        <row r="2422">
          <cell r="A2422" t="str">
            <v>6468</v>
          </cell>
          <cell r="B2422" t="str">
            <v>CHIC</v>
          </cell>
          <cell r="C2422" t="str">
            <v>CO14</v>
          </cell>
          <cell r="D2422" t="str">
            <v>CO14</v>
          </cell>
          <cell r="E2422">
            <v>36</v>
          </cell>
          <cell r="F2422" t="str">
            <v>RP</v>
          </cell>
          <cell r="G2422" t="str">
            <v>AXE</v>
          </cell>
          <cell r="H2422" t="str">
            <v>A</v>
          </cell>
          <cell r="I2422" t="str">
            <v>BOGOTA</v>
          </cell>
          <cell r="J2422" t="str">
            <v>CHIC</v>
          </cell>
        </row>
        <row r="2423">
          <cell r="A2423" t="str">
            <v>6469</v>
          </cell>
          <cell r="B2423" t="str">
            <v>CHIC</v>
          </cell>
          <cell r="C2423" t="str">
            <v>CO14</v>
          </cell>
          <cell r="D2423" t="str">
            <v>CO14</v>
          </cell>
          <cell r="E2423">
            <v>36</v>
          </cell>
          <cell r="F2423" t="str">
            <v>RP</v>
          </cell>
          <cell r="G2423" t="str">
            <v>AXE</v>
          </cell>
          <cell r="H2423" t="str">
            <v>A</v>
          </cell>
          <cell r="I2423" t="str">
            <v>BOGOTA</v>
          </cell>
          <cell r="J2423" t="str">
            <v>CHIC</v>
          </cell>
        </row>
        <row r="2424">
          <cell r="A2424" t="str">
            <v>6470</v>
          </cell>
          <cell r="B2424" t="str">
            <v>AUTO</v>
          </cell>
          <cell r="C2424" t="str">
            <v>AU03</v>
          </cell>
          <cell r="D2424" t="str">
            <v>AU03</v>
          </cell>
          <cell r="E2424">
            <v>8</v>
          </cell>
          <cell r="F2424" t="str">
            <v>LNC</v>
          </cell>
          <cell r="G2424" t="str">
            <v>AXE</v>
          </cell>
          <cell r="H2424" t="str">
            <v>A</v>
          </cell>
          <cell r="I2424" t="str">
            <v>BOGOTA</v>
          </cell>
          <cell r="J2424" t="str">
            <v>AUTO</v>
          </cell>
        </row>
        <row r="2425">
          <cell r="A2425" t="str">
            <v>6471</v>
          </cell>
          <cell r="B2425" t="str">
            <v>AUTO</v>
          </cell>
          <cell r="C2425" t="str">
            <v>AU03</v>
          </cell>
          <cell r="D2425" t="str">
            <v>AU03</v>
          </cell>
          <cell r="E2425">
            <v>8</v>
          </cell>
          <cell r="F2425" t="str">
            <v>LNC</v>
          </cell>
          <cell r="G2425" t="str">
            <v>AXE</v>
          </cell>
          <cell r="H2425" t="str">
            <v>A</v>
          </cell>
          <cell r="I2425" t="str">
            <v>BOGOTA</v>
          </cell>
          <cell r="J2425" t="str">
            <v>AUTO</v>
          </cell>
        </row>
        <row r="2426">
          <cell r="A2426" t="str">
            <v>6472</v>
          </cell>
          <cell r="B2426" t="str">
            <v>AUTO</v>
          </cell>
          <cell r="C2426" t="str">
            <v>AU03</v>
          </cell>
          <cell r="D2426" t="str">
            <v>AU03</v>
          </cell>
          <cell r="E2426">
            <v>8</v>
          </cell>
          <cell r="F2426" t="str">
            <v>LNC</v>
          </cell>
          <cell r="G2426" t="str">
            <v>AXE</v>
          </cell>
          <cell r="H2426" t="str">
            <v>A</v>
          </cell>
          <cell r="I2426" t="str">
            <v>BOGOTA</v>
          </cell>
          <cell r="J2426" t="str">
            <v>AUTO</v>
          </cell>
        </row>
        <row r="2427">
          <cell r="A2427" t="str">
            <v>6473</v>
          </cell>
          <cell r="B2427" t="str">
            <v>AUTO</v>
          </cell>
          <cell r="C2427" t="str">
            <v>AU03</v>
          </cell>
          <cell r="D2427" t="str">
            <v>AU03</v>
          </cell>
          <cell r="E2427">
            <v>8</v>
          </cell>
          <cell r="F2427" t="str">
            <v>LNC</v>
          </cell>
          <cell r="G2427" t="str">
            <v>AXE</v>
          </cell>
          <cell r="H2427" t="str">
            <v>A</v>
          </cell>
          <cell r="I2427" t="str">
            <v>BOGOTA</v>
          </cell>
          <cell r="J2427" t="str">
            <v>AUTO</v>
          </cell>
        </row>
        <row r="2428">
          <cell r="A2428" t="str">
            <v>6474</v>
          </cell>
          <cell r="B2428" t="str">
            <v>AUTO</v>
          </cell>
          <cell r="C2428" t="str">
            <v>AU03</v>
          </cell>
          <cell r="D2428" t="str">
            <v>AU03</v>
          </cell>
          <cell r="E2428">
            <v>8</v>
          </cell>
          <cell r="F2428" t="str">
            <v>LNC</v>
          </cell>
          <cell r="G2428" t="str">
            <v>AXE</v>
          </cell>
          <cell r="H2428" t="str">
            <v>A</v>
          </cell>
          <cell r="I2428" t="str">
            <v>BOGOTA</v>
          </cell>
          <cell r="J2428" t="str">
            <v>AUTO</v>
          </cell>
        </row>
        <row r="2429">
          <cell r="A2429" t="str">
            <v>6479</v>
          </cell>
          <cell r="B2429" t="str">
            <v>AUTO</v>
          </cell>
          <cell r="C2429" t="str">
            <v>AU05</v>
          </cell>
          <cell r="D2429" t="str">
            <v>AU05</v>
          </cell>
          <cell r="E2429">
            <v>8</v>
          </cell>
          <cell r="F2429" t="str">
            <v>RB</v>
          </cell>
          <cell r="G2429" t="str">
            <v>EWSD</v>
          </cell>
          <cell r="H2429" t="str">
            <v>A</v>
          </cell>
          <cell r="I2429" t="str">
            <v>BOGOTA</v>
          </cell>
          <cell r="J2429" t="str">
            <v>AUTO</v>
          </cell>
        </row>
        <row r="2430">
          <cell r="A2430" t="str">
            <v>6480</v>
          </cell>
          <cell r="B2430" t="str">
            <v>AUTO</v>
          </cell>
          <cell r="C2430" t="str">
            <v>AU05</v>
          </cell>
          <cell r="D2430" t="str">
            <v>AU05</v>
          </cell>
          <cell r="E2430">
            <v>8</v>
          </cell>
          <cell r="F2430" t="str">
            <v>LN</v>
          </cell>
          <cell r="G2430" t="str">
            <v>EWSD</v>
          </cell>
          <cell r="H2430" t="str">
            <v>A</v>
          </cell>
          <cell r="I2430" t="str">
            <v>BOGOTA</v>
          </cell>
          <cell r="J2430" t="str">
            <v>AUTO</v>
          </cell>
        </row>
        <row r="2431">
          <cell r="A2431" t="str">
            <v>6481</v>
          </cell>
          <cell r="B2431" t="str">
            <v>AUTO</v>
          </cell>
          <cell r="C2431" t="str">
            <v>AU05</v>
          </cell>
          <cell r="D2431" t="str">
            <v>AU05</v>
          </cell>
          <cell r="E2431">
            <v>8</v>
          </cell>
          <cell r="F2431" t="str">
            <v>LN</v>
          </cell>
          <cell r="G2431" t="str">
            <v>EWSD</v>
          </cell>
          <cell r="H2431" t="str">
            <v>A</v>
          </cell>
          <cell r="I2431" t="str">
            <v>BOGOTA</v>
          </cell>
          <cell r="J2431" t="str">
            <v>AUTO</v>
          </cell>
        </row>
        <row r="2432">
          <cell r="A2432" t="str">
            <v>6482</v>
          </cell>
          <cell r="B2432" t="str">
            <v>AUTO</v>
          </cell>
          <cell r="C2432" t="str">
            <v>AU05</v>
          </cell>
          <cell r="D2432" t="str">
            <v>AU05</v>
          </cell>
          <cell r="E2432">
            <v>8</v>
          </cell>
          <cell r="F2432" t="str">
            <v>LN</v>
          </cell>
          <cell r="G2432" t="str">
            <v>EWSD</v>
          </cell>
          <cell r="H2432" t="str">
            <v>A</v>
          </cell>
          <cell r="I2432" t="str">
            <v>BOGOTA</v>
          </cell>
          <cell r="J2432" t="str">
            <v>AUTO</v>
          </cell>
        </row>
        <row r="2433">
          <cell r="A2433" t="str">
            <v>6483</v>
          </cell>
          <cell r="B2433" t="str">
            <v>AUTO</v>
          </cell>
          <cell r="C2433" t="str">
            <v>AU05</v>
          </cell>
          <cell r="D2433" t="str">
            <v>AU05</v>
          </cell>
          <cell r="E2433">
            <v>8</v>
          </cell>
          <cell r="F2433" t="str">
            <v>LN</v>
          </cell>
          <cell r="G2433" t="str">
            <v>EWSD</v>
          </cell>
          <cell r="H2433" t="str">
            <v>A</v>
          </cell>
          <cell r="I2433" t="str">
            <v>BOGOTA</v>
          </cell>
          <cell r="J2433" t="str">
            <v>AUTO</v>
          </cell>
        </row>
        <row r="2434">
          <cell r="A2434" t="str">
            <v>6484</v>
          </cell>
          <cell r="B2434" t="str">
            <v>AUTO</v>
          </cell>
          <cell r="C2434" t="str">
            <v>AU05</v>
          </cell>
          <cell r="D2434" t="str">
            <v>AU05</v>
          </cell>
          <cell r="E2434">
            <v>8</v>
          </cell>
          <cell r="F2434" t="str">
            <v>LN</v>
          </cell>
          <cell r="G2434" t="str">
            <v>EWSD</v>
          </cell>
          <cell r="H2434" t="str">
            <v>A</v>
          </cell>
          <cell r="I2434" t="str">
            <v>BOGOTA</v>
          </cell>
          <cell r="J2434" t="str">
            <v>AUTO</v>
          </cell>
        </row>
        <row r="2435">
          <cell r="A2435" t="str">
            <v>6485</v>
          </cell>
          <cell r="B2435" t="str">
            <v>AUTO</v>
          </cell>
          <cell r="C2435" t="str">
            <v>AU05</v>
          </cell>
          <cell r="D2435" t="str">
            <v>AU05</v>
          </cell>
          <cell r="E2435">
            <v>8</v>
          </cell>
          <cell r="F2435" t="str">
            <v>LNC</v>
          </cell>
          <cell r="G2435" t="str">
            <v>EWSD</v>
          </cell>
          <cell r="H2435" t="str">
            <v>A</v>
          </cell>
          <cell r="I2435" t="str">
            <v>BOGOTA</v>
          </cell>
          <cell r="J2435" t="str">
            <v>AUTO</v>
          </cell>
        </row>
        <row r="2436">
          <cell r="A2436" t="str">
            <v>6486</v>
          </cell>
          <cell r="B2436" t="str">
            <v>AUTO</v>
          </cell>
          <cell r="C2436" t="str">
            <v>AU05</v>
          </cell>
          <cell r="D2436" t="str">
            <v>AU05</v>
          </cell>
          <cell r="E2436">
            <v>8</v>
          </cell>
          <cell r="F2436" t="str">
            <v>LNC</v>
          </cell>
          <cell r="G2436" t="str">
            <v>EWSD</v>
          </cell>
          <cell r="H2436" t="str">
            <v>A</v>
          </cell>
          <cell r="I2436" t="str">
            <v>BOGOTA</v>
          </cell>
          <cell r="J2436" t="str">
            <v>AUTO</v>
          </cell>
        </row>
        <row r="2437">
          <cell r="A2437" t="str">
            <v>6487</v>
          </cell>
          <cell r="B2437" t="str">
            <v>AUTO</v>
          </cell>
          <cell r="C2437" t="str">
            <v>AU05</v>
          </cell>
          <cell r="D2437" t="str">
            <v>AU05</v>
          </cell>
          <cell r="E2437">
            <v>8</v>
          </cell>
          <cell r="F2437" t="str">
            <v>RB</v>
          </cell>
          <cell r="G2437" t="str">
            <v>EWSD</v>
          </cell>
          <cell r="H2437" t="str">
            <v>A</v>
          </cell>
          <cell r="I2437" t="str">
            <v>BOGOTA</v>
          </cell>
          <cell r="J2437" t="str">
            <v>AUTO</v>
          </cell>
        </row>
        <row r="2438">
          <cell r="A2438" t="str">
            <v>6488</v>
          </cell>
          <cell r="B2438" t="str">
            <v>AUTO</v>
          </cell>
          <cell r="C2438" t="str">
            <v>AU05</v>
          </cell>
          <cell r="D2438" t="str">
            <v>AU05</v>
          </cell>
          <cell r="E2438">
            <v>8</v>
          </cell>
          <cell r="F2438" t="str">
            <v>E1</v>
          </cell>
          <cell r="G2438" t="str">
            <v>EWSD</v>
          </cell>
          <cell r="H2438" t="str">
            <v>A</v>
          </cell>
          <cell r="I2438" t="str">
            <v>BOGOTA</v>
          </cell>
          <cell r="J2438" t="str">
            <v>AUTO</v>
          </cell>
        </row>
        <row r="2439">
          <cell r="A2439" t="str">
            <v>6489</v>
          </cell>
          <cell r="B2439" t="str">
            <v>AUTO</v>
          </cell>
          <cell r="C2439" t="str">
            <v>AU05</v>
          </cell>
          <cell r="D2439" t="str">
            <v>AU05</v>
          </cell>
          <cell r="E2439">
            <v>8</v>
          </cell>
          <cell r="F2439" t="str">
            <v>E1</v>
          </cell>
          <cell r="G2439" t="str">
            <v>EWSD</v>
          </cell>
          <cell r="H2439" t="str">
            <v>A</v>
          </cell>
          <cell r="I2439" t="str">
            <v>BOGOTA</v>
          </cell>
          <cell r="J2439" t="str">
            <v>AUTO</v>
          </cell>
        </row>
        <row r="2440">
          <cell r="A2440" t="str">
            <v>6490</v>
          </cell>
          <cell r="B2440" t="str">
            <v>AUTO</v>
          </cell>
          <cell r="C2440" t="str">
            <v>AU05</v>
          </cell>
          <cell r="D2440" t="str">
            <v>AU05</v>
          </cell>
          <cell r="E2440">
            <v>8</v>
          </cell>
          <cell r="F2440" t="str">
            <v>RB</v>
          </cell>
          <cell r="G2440" t="str">
            <v>EWSD</v>
          </cell>
          <cell r="H2440" t="str">
            <v>A</v>
          </cell>
          <cell r="I2440" t="str">
            <v>BOGOTA</v>
          </cell>
          <cell r="J2440" t="str">
            <v>AUTO</v>
          </cell>
        </row>
        <row r="2441">
          <cell r="A2441" t="str">
            <v>6491</v>
          </cell>
          <cell r="B2441" t="str">
            <v>AUTO</v>
          </cell>
          <cell r="C2441" t="str">
            <v>AU05</v>
          </cell>
          <cell r="D2441" t="str">
            <v>AU05</v>
          </cell>
          <cell r="E2441">
            <v>8</v>
          </cell>
          <cell r="F2441" t="str">
            <v>RB</v>
          </cell>
          <cell r="G2441" t="str">
            <v>EWSD</v>
          </cell>
          <cell r="H2441" t="str">
            <v>A</v>
          </cell>
          <cell r="I2441" t="str">
            <v>BOGOTA</v>
          </cell>
          <cell r="J2441" t="str">
            <v>AUTO</v>
          </cell>
        </row>
        <row r="2442">
          <cell r="A2442" t="str">
            <v>6492</v>
          </cell>
          <cell r="B2442" t="str">
            <v>AUTO</v>
          </cell>
          <cell r="C2442" t="str">
            <v>AU05</v>
          </cell>
          <cell r="D2442" t="str">
            <v>AU05</v>
          </cell>
          <cell r="E2442">
            <v>8</v>
          </cell>
          <cell r="F2442" t="str">
            <v>RB</v>
          </cell>
          <cell r="G2442" t="str">
            <v>EWSD</v>
          </cell>
          <cell r="H2442" t="str">
            <v>A</v>
          </cell>
          <cell r="I2442" t="str">
            <v>BOGOTA</v>
          </cell>
          <cell r="J2442" t="str">
            <v>AUTO</v>
          </cell>
        </row>
        <row r="2443">
          <cell r="A2443" t="str">
            <v>6493</v>
          </cell>
          <cell r="B2443" t="str">
            <v>AUTO</v>
          </cell>
          <cell r="C2443" t="str">
            <v>AU05</v>
          </cell>
          <cell r="D2443" t="str">
            <v>AU05</v>
          </cell>
          <cell r="E2443">
            <v>8</v>
          </cell>
          <cell r="F2443" t="str">
            <v>RB</v>
          </cell>
          <cell r="G2443" t="str">
            <v>EWSD</v>
          </cell>
          <cell r="H2443" t="str">
            <v>A</v>
          </cell>
          <cell r="I2443" t="str">
            <v>BOGOTA</v>
          </cell>
          <cell r="J2443" t="str">
            <v>AUTO</v>
          </cell>
        </row>
        <row r="2444">
          <cell r="A2444" t="str">
            <v>6497</v>
          </cell>
          <cell r="B2444" t="str">
            <v>AUTO</v>
          </cell>
          <cell r="C2444" t="str">
            <v>AU03</v>
          </cell>
          <cell r="D2444" t="str">
            <v>AU03</v>
          </cell>
          <cell r="E2444">
            <v>8</v>
          </cell>
          <cell r="F2444" t="str">
            <v>RP</v>
          </cell>
          <cell r="G2444" t="str">
            <v>AXE</v>
          </cell>
          <cell r="H2444" t="str">
            <v>A</v>
          </cell>
          <cell r="I2444" t="str">
            <v>BOGOTA</v>
          </cell>
          <cell r="J2444" t="str">
            <v>AUTO</v>
          </cell>
        </row>
        <row r="2445">
          <cell r="A2445" t="str">
            <v>6498</v>
          </cell>
          <cell r="B2445" t="str">
            <v>AUTO</v>
          </cell>
          <cell r="C2445" t="str">
            <v>AU03</v>
          </cell>
          <cell r="D2445" t="str">
            <v>AU03</v>
          </cell>
          <cell r="E2445">
            <v>8</v>
          </cell>
          <cell r="F2445" t="str">
            <v>RP</v>
          </cell>
          <cell r="G2445" t="str">
            <v>AXE</v>
          </cell>
          <cell r="H2445" t="str">
            <v>A</v>
          </cell>
          <cell r="I2445" t="str">
            <v>BOGOTA</v>
          </cell>
          <cell r="J2445" t="str">
            <v>AUTO</v>
          </cell>
        </row>
        <row r="2446">
          <cell r="A2446" t="str">
            <v>6499</v>
          </cell>
          <cell r="B2446" t="str">
            <v>AUTO</v>
          </cell>
          <cell r="C2446" t="str">
            <v>AU03</v>
          </cell>
          <cell r="D2446" t="str">
            <v>AU03</v>
          </cell>
          <cell r="E2446">
            <v>8</v>
          </cell>
          <cell r="F2446" t="str">
            <v>RP</v>
          </cell>
          <cell r="G2446" t="str">
            <v>AXE</v>
          </cell>
          <cell r="H2446" t="str">
            <v>A</v>
          </cell>
          <cell r="I2446" t="str">
            <v>BOGOTA</v>
          </cell>
          <cell r="J2446" t="str">
            <v>AUTO</v>
          </cell>
        </row>
        <row r="2447">
          <cell r="A2447" t="str">
            <v>6500</v>
          </cell>
          <cell r="B2447" t="str">
            <v>CHIC</v>
          </cell>
          <cell r="C2447" t="str">
            <v>CO14</v>
          </cell>
          <cell r="D2447" t="str">
            <v>CO14</v>
          </cell>
          <cell r="E2447">
            <v>36</v>
          </cell>
          <cell r="F2447" t="str">
            <v>RP</v>
          </cell>
          <cell r="G2447" t="str">
            <v>AXE</v>
          </cell>
          <cell r="H2447" t="str">
            <v>A</v>
          </cell>
          <cell r="I2447" t="str">
            <v>BOGOTA</v>
          </cell>
          <cell r="J2447" t="str">
            <v>CHIC</v>
          </cell>
        </row>
        <row r="2448">
          <cell r="A2448" t="str">
            <v>6501</v>
          </cell>
          <cell r="B2448" t="str">
            <v>CHIC</v>
          </cell>
          <cell r="C2448" t="str">
            <v>CO14</v>
          </cell>
          <cell r="D2448" t="str">
            <v>CO14</v>
          </cell>
          <cell r="E2448">
            <v>36</v>
          </cell>
          <cell r="F2448" t="str">
            <v>RP</v>
          </cell>
          <cell r="G2448" t="str">
            <v>AXE</v>
          </cell>
          <cell r="H2448" t="str">
            <v>A</v>
          </cell>
          <cell r="I2448" t="str">
            <v>BOGOTA</v>
          </cell>
          <cell r="J2448" t="str">
            <v>CHIC</v>
          </cell>
        </row>
        <row r="2449">
          <cell r="A2449" t="str">
            <v>6502</v>
          </cell>
          <cell r="B2449" t="str">
            <v>CHIC</v>
          </cell>
          <cell r="C2449" t="str">
            <v>CO14</v>
          </cell>
          <cell r="D2449" t="str">
            <v>CO14</v>
          </cell>
          <cell r="E2449">
            <v>36</v>
          </cell>
          <cell r="F2449" t="str">
            <v>RP</v>
          </cell>
          <cell r="G2449" t="str">
            <v>AXE</v>
          </cell>
          <cell r="H2449" t="str">
            <v>A</v>
          </cell>
          <cell r="I2449" t="str">
            <v>BOGOTA</v>
          </cell>
          <cell r="J2449" t="str">
            <v>CHIC</v>
          </cell>
        </row>
        <row r="2450">
          <cell r="A2450" t="str">
            <v>6503</v>
          </cell>
          <cell r="B2450" t="str">
            <v>CHIC</v>
          </cell>
          <cell r="C2450" t="str">
            <v>CO14</v>
          </cell>
          <cell r="D2450" t="str">
            <v>CO14</v>
          </cell>
          <cell r="E2450">
            <v>36</v>
          </cell>
          <cell r="F2450" t="str">
            <v>RP</v>
          </cell>
          <cell r="G2450" t="str">
            <v>AXE</v>
          </cell>
          <cell r="H2450" t="str">
            <v>A</v>
          </cell>
          <cell r="I2450" t="str">
            <v>BOGOTA</v>
          </cell>
          <cell r="J2450" t="str">
            <v>CHIC</v>
          </cell>
        </row>
        <row r="2451">
          <cell r="A2451" t="str">
            <v>6504</v>
          </cell>
          <cell r="B2451" t="str">
            <v>CHIC</v>
          </cell>
          <cell r="C2451" t="str">
            <v>CO14</v>
          </cell>
          <cell r="D2451" t="str">
            <v>CO14</v>
          </cell>
          <cell r="E2451">
            <v>36</v>
          </cell>
          <cell r="F2451" t="str">
            <v>RP</v>
          </cell>
          <cell r="G2451" t="str">
            <v>AXE</v>
          </cell>
          <cell r="H2451" t="str">
            <v>A</v>
          </cell>
          <cell r="I2451" t="str">
            <v>BOGOTA</v>
          </cell>
          <cell r="J2451" t="str">
            <v>CHIC</v>
          </cell>
        </row>
        <row r="2452">
          <cell r="A2452" t="str">
            <v>6505</v>
          </cell>
          <cell r="B2452" t="str">
            <v>CHIC</v>
          </cell>
          <cell r="C2452" t="str">
            <v>CO14</v>
          </cell>
          <cell r="D2452" t="str">
            <v>CO14</v>
          </cell>
          <cell r="E2452">
            <v>36</v>
          </cell>
          <cell r="F2452" t="str">
            <v>RP</v>
          </cell>
          <cell r="G2452" t="str">
            <v>AXE</v>
          </cell>
          <cell r="H2452" t="str">
            <v>A</v>
          </cell>
          <cell r="I2452" t="str">
            <v>BOGOTA</v>
          </cell>
          <cell r="J2452" t="str">
            <v>CHIC</v>
          </cell>
        </row>
        <row r="2453">
          <cell r="A2453" t="str">
            <v>6506</v>
          </cell>
          <cell r="B2453" t="str">
            <v>CHIC</v>
          </cell>
          <cell r="C2453" t="str">
            <v>CO14</v>
          </cell>
          <cell r="D2453" t="str">
            <v>CO14</v>
          </cell>
          <cell r="E2453">
            <v>36</v>
          </cell>
          <cell r="F2453" t="str">
            <v>RP</v>
          </cell>
          <cell r="G2453" t="str">
            <v>AXE</v>
          </cell>
          <cell r="H2453" t="str">
            <v>A</v>
          </cell>
          <cell r="I2453" t="str">
            <v>BOGOTA</v>
          </cell>
          <cell r="J2453" t="str">
            <v>CHIC</v>
          </cell>
        </row>
        <row r="2454">
          <cell r="A2454" t="str">
            <v>6507</v>
          </cell>
          <cell r="B2454" t="str">
            <v>CHIC</v>
          </cell>
          <cell r="C2454" t="str">
            <v>CO14</v>
          </cell>
          <cell r="D2454" t="str">
            <v>CO14</v>
          </cell>
          <cell r="E2454">
            <v>36</v>
          </cell>
          <cell r="F2454" t="str">
            <v>RP</v>
          </cell>
          <cell r="G2454" t="str">
            <v>AXE</v>
          </cell>
          <cell r="H2454" t="str">
            <v>A</v>
          </cell>
          <cell r="I2454" t="str">
            <v>BOGOTA</v>
          </cell>
          <cell r="J2454" t="str">
            <v>CHIC</v>
          </cell>
        </row>
        <row r="2455">
          <cell r="A2455" t="str">
            <v>6508</v>
          </cell>
          <cell r="B2455" t="str">
            <v>CHIC</v>
          </cell>
          <cell r="C2455" t="str">
            <v>CO14</v>
          </cell>
          <cell r="D2455" t="str">
            <v>CO14</v>
          </cell>
          <cell r="E2455">
            <v>36</v>
          </cell>
          <cell r="F2455" t="str">
            <v>RP</v>
          </cell>
          <cell r="G2455" t="str">
            <v>AXE</v>
          </cell>
          <cell r="H2455" t="str">
            <v>A</v>
          </cell>
          <cell r="I2455" t="str">
            <v>BOGOTA</v>
          </cell>
          <cell r="J2455" t="str">
            <v>CHIC</v>
          </cell>
        </row>
        <row r="2456">
          <cell r="A2456" t="str">
            <v>6509</v>
          </cell>
          <cell r="B2456" t="str">
            <v>CHIC</v>
          </cell>
          <cell r="C2456" t="str">
            <v>CO14</v>
          </cell>
          <cell r="D2456" t="str">
            <v>CO14</v>
          </cell>
          <cell r="E2456">
            <v>36</v>
          </cell>
          <cell r="F2456" t="str">
            <v>RP</v>
          </cell>
          <cell r="G2456" t="str">
            <v>AXE</v>
          </cell>
          <cell r="H2456" t="str">
            <v>A</v>
          </cell>
          <cell r="I2456" t="str">
            <v>BOGOTA</v>
          </cell>
          <cell r="J2456" t="str">
            <v>CHIC</v>
          </cell>
        </row>
        <row r="2457">
          <cell r="A2457" t="str">
            <v>6510</v>
          </cell>
          <cell r="B2457" t="str">
            <v>CHIC</v>
          </cell>
          <cell r="C2457" t="str">
            <v>CO04</v>
          </cell>
          <cell r="D2457" t="str">
            <v>CO04</v>
          </cell>
          <cell r="E2457">
            <v>36</v>
          </cell>
          <cell r="F2457" t="str">
            <v>RP</v>
          </cell>
          <cell r="G2457" t="str">
            <v>AXE</v>
          </cell>
          <cell r="H2457" t="str">
            <v>A</v>
          </cell>
          <cell r="I2457" t="str">
            <v>BOGOTA</v>
          </cell>
          <cell r="J2457" t="str">
            <v>CHIC</v>
          </cell>
        </row>
        <row r="2458">
          <cell r="A2458" t="str">
            <v>6511</v>
          </cell>
          <cell r="B2458" t="str">
            <v>CHIC</v>
          </cell>
          <cell r="C2458" t="str">
            <v>CO04</v>
          </cell>
          <cell r="D2458" t="str">
            <v>CO04</v>
          </cell>
          <cell r="E2458">
            <v>36</v>
          </cell>
          <cell r="F2458" t="str">
            <v>RP</v>
          </cell>
          <cell r="G2458" t="str">
            <v>AXE</v>
          </cell>
          <cell r="H2458" t="str">
            <v>A</v>
          </cell>
          <cell r="I2458" t="str">
            <v>BOGOTA</v>
          </cell>
          <cell r="J2458" t="str">
            <v>CHIC</v>
          </cell>
        </row>
        <row r="2459">
          <cell r="A2459" t="str">
            <v>6512</v>
          </cell>
          <cell r="B2459" t="str">
            <v>CHIC</v>
          </cell>
          <cell r="C2459" t="str">
            <v>CO04</v>
          </cell>
          <cell r="D2459" t="str">
            <v>CO04</v>
          </cell>
          <cell r="E2459">
            <v>36</v>
          </cell>
          <cell r="F2459" t="str">
            <v>RP</v>
          </cell>
          <cell r="G2459" t="str">
            <v>AXE</v>
          </cell>
          <cell r="H2459" t="str">
            <v>A</v>
          </cell>
          <cell r="I2459" t="str">
            <v>BOGOTA</v>
          </cell>
          <cell r="J2459" t="str">
            <v>CHIC</v>
          </cell>
        </row>
        <row r="2460">
          <cell r="A2460" t="str">
            <v>6513</v>
          </cell>
          <cell r="B2460" t="str">
            <v>CHIC</v>
          </cell>
          <cell r="C2460" t="str">
            <v>CO04</v>
          </cell>
          <cell r="D2460" t="str">
            <v>CO04</v>
          </cell>
          <cell r="E2460">
            <v>36</v>
          </cell>
          <cell r="F2460" t="str">
            <v>RP</v>
          </cell>
          <cell r="G2460" t="str">
            <v>AXE</v>
          </cell>
          <cell r="H2460" t="str">
            <v>A</v>
          </cell>
          <cell r="I2460" t="str">
            <v>BOGOTA</v>
          </cell>
          <cell r="J2460" t="str">
            <v>CHIC</v>
          </cell>
        </row>
        <row r="2461">
          <cell r="A2461" t="str">
            <v>6514</v>
          </cell>
          <cell r="B2461" t="str">
            <v>CHIC</v>
          </cell>
          <cell r="C2461" t="str">
            <v>CO04</v>
          </cell>
          <cell r="D2461" t="str">
            <v>CO04</v>
          </cell>
          <cell r="E2461">
            <v>36</v>
          </cell>
          <cell r="F2461" t="str">
            <v>RP</v>
          </cell>
          <cell r="G2461" t="str">
            <v>AXE</v>
          </cell>
          <cell r="H2461" t="str">
            <v>A</v>
          </cell>
          <cell r="I2461" t="str">
            <v>BOGOTA</v>
          </cell>
          <cell r="J2461" t="str">
            <v>CHIC</v>
          </cell>
        </row>
        <row r="2462">
          <cell r="A2462" t="str">
            <v>6515</v>
          </cell>
          <cell r="B2462" t="str">
            <v>CHIC</v>
          </cell>
          <cell r="C2462" t="str">
            <v>CO04</v>
          </cell>
          <cell r="D2462" t="str">
            <v>CO04</v>
          </cell>
          <cell r="E2462">
            <v>36</v>
          </cell>
          <cell r="F2462" t="str">
            <v>RP</v>
          </cell>
          <cell r="G2462" t="str">
            <v>AXE</v>
          </cell>
          <cell r="H2462" t="str">
            <v>A</v>
          </cell>
          <cell r="I2462" t="str">
            <v>BOGOTA</v>
          </cell>
          <cell r="J2462" t="str">
            <v>CHIC</v>
          </cell>
        </row>
        <row r="2463">
          <cell r="A2463" t="str">
            <v>6516</v>
          </cell>
          <cell r="B2463" t="str">
            <v>CHIC</v>
          </cell>
          <cell r="C2463" t="str">
            <v>CO04</v>
          </cell>
          <cell r="D2463" t="str">
            <v>CO04</v>
          </cell>
          <cell r="E2463">
            <v>36</v>
          </cell>
          <cell r="F2463" t="str">
            <v>RP</v>
          </cell>
          <cell r="G2463" t="str">
            <v>AXE</v>
          </cell>
          <cell r="H2463" t="str">
            <v>A</v>
          </cell>
          <cell r="I2463" t="str">
            <v>BOGOTA</v>
          </cell>
          <cell r="J2463" t="str">
            <v>CHIC</v>
          </cell>
        </row>
        <row r="2464">
          <cell r="A2464" t="str">
            <v>6517</v>
          </cell>
          <cell r="B2464" t="str">
            <v>CHIC</v>
          </cell>
          <cell r="C2464" t="str">
            <v>CO04</v>
          </cell>
          <cell r="D2464" t="str">
            <v>CO04</v>
          </cell>
          <cell r="E2464">
            <v>36</v>
          </cell>
          <cell r="F2464" t="str">
            <v>RP</v>
          </cell>
          <cell r="G2464" t="str">
            <v>AXE</v>
          </cell>
          <cell r="H2464" t="str">
            <v>A</v>
          </cell>
          <cell r="I2464" t="str">
            <v>BOGOTA</v>
          </cell>
          <cell r="J2464" t="str">
            <v>CHIC</v>
          </cell>
        </row>
        <row r="2465">
          <cell r="A2465" t="str">
            <v>6520</v>
          </cell>
          <cell r="B2465" t="str">
            <v>NIZA</v>
          </cell>
          <cell r="C2465" t="str">
            <v>NI04</v>
          </cell>
          <cell r="D2465" t="str">
            <v>NI04</v>
          </cell>
          <cell r="E2465">
            <v>52</v>
          </cell>
          <cell r="F2465" t="str">
            <v>LNC</v>
          </cell>
          <cell r="G2465" t="str">
            <v>EWSD</v>
          </cell>
          <cell r="H2465" t="str">
            <v>A</v>
          </cell>
          <cell r="I2465" t="str">
            <v>BOGOTA</v>
          </cell>
          <cell r="J2465" t="str">
            <v>NIZA</v>
          </cell>
        </row>
        <row r="2466">
          <cell r="A2466" t="str">
            <v>6521</v>
          </cell>
          <cell r="B2466" t="str">
            <v>NIZA</v>
          </cell>
          <cell r="C2466" t="str">
            <v>NI04</v>
          </cell>
          <cell r="D2466" t="str">
            <v>NI04</v>
          </cell>
          <cell r="E2466">
            <v>52</v>
          </cell>
          <cell r="F2466" t="str">
            <v>RB</v>
          </cell>
          <cell r="G2466" t="str">
            <v>EWSD</v>
          </cell>
          <cell r="H2466" t="str">
            <v>A</v>
          </cell>
          <cell r="I2466" t="str">
            <v>BOGOTA</v>
          </cell>
          <cell r="J2466" t="str">
            <v>NIZA</v>
          </cell>
        </row>
        <row r="2467">
          <cell r="A2467" t="str">
            <v>6522</v>
          </cell>
          <cell r="B2467" t="str">
            <v>NIZA</v>
          </cell>
          <cell r="C2467" t="str">
            <v>NI04</v>
          </cell>
          <cell r="D2467" t="str">
            <v>NI04</v>
          </cell>
          <cell r="E2467">
            <v>52</v>
          </cell>
          <cell r="F2467" t="str">
            <v>RB</v>
          </cell>
          <cell r="G2467" t="str">
            <v>EWSD</v>
          </cell>
          <cell r="H2467" t="str">
            <v>A</v>
          </cell>
          <cell r="I2467" t="str">
            <v>BOGOTA</v>
          </cell>
          <cell r="J2467" t="str">
            <v>NIZA</v>
          </cell>
        </row>
        <row r="2468">
          <cell r="A2468" t="str">
            <v>6530</v>
          </cell>
          <cell r="B2468" t="str">
            <v>SBAR</v>
          </cell>
          <cell r="C2468" t="str">
            <v>SB04</v>
          </cell>
          <cell r="D2468" t="str">
            <v>SB04</v>
          </cell>
          <cell r="E2468">
            <v>76</v>
          </cell>
          <cell r="F2468" t="str">
            <v>LN</v>
          </cell>
          <cell r="G2468" t="str">
            <v>EWSD</v>
          </cell>
          <cell r="H2468" t="str">
            <v>A</v>
          </cell>
          <cell r="I2468" t="str">
            <v>BOGOTA</v>
          </cell>
          <cell r="J2468" t="str">
            <v>SBAR</v>
          </cell>
        </row>
        <row r="2469">
          <cell r="A2469" t="str">
            <v>6531</v>
          </cell>
          <cell r="B2469" t="str">
            <v>SBAR</v>
          </cell>
          <cell r="C2469" t="str">
            <v>SB04</v>
          </cell>
          <cell r="D2469" t="str">
            <v>SB04</v>
          </cell>
          <cell r="E2469">
            <v>76</v>
          </cell>
          <cell r="F2469" t="str">
            <v>LN</v>
          </cell>
          <cell r="G2469" t="str">
            <v>EWSD</v>
          </cell>
          <cell r="H2469" t="str">
            <v>A</v>
          </cell>
          <cell r="I2469" t="str">
            <v>BOGOTA</v>
          </cell>
          <cell r="J2469" t="str">
            <v>SBAR</v>
          </cell>
        </row>
        <row r="2470">
          <cell r="A2470" t="str">
            <v>6535</v>
          </cell>
          <cell r="B2470" t="str">
            <v>SBAR</v>
          </cell>
          <cell r="C2470" t="str">
            <v>SB04</v>
          </cell>
          <cell r="D2470" t="str">
            <v>SB04</v>
          </cell>
          <cell r="E2470">
            <v>76</v>
          </cell>
          <cell r="F2470" t="str">
            <v>LNC</v>
          </cell>
          <cell r="G2470" t="str">
            <v>EWSD</v>
          </cell>
          <cell r="H2470" t="str">
            <v>A</v>
          </cell>
          <cell r="I2470" t="str">
            <v>BOGOTA</v>
          </cell>
          <cell r="J2470" t="str">
            <v>SBAR</v>
          </cell>
        </row>
        <row r="2471">
          <cell r="A2471" t="str">
            <v>6537</v>
          </cell>
          <cell r="B2471" t="str">
            <v>SBAR</v>
          </cell>
          <cell r="C2471" t="str">
            <v>SB04</v>
          </cell>
          <cell r="D2471" t="str">
            <v>SB04</v>
          </cell>
          <cell r="E2471">
            <v>76</v>
          </cell>
          <cell r="F2471" t="str">
            <v>E1</v>
          </cell>
          <cell r="G2471" t="str">
            <v>EWSD</v>
          </cell>
          <cell r="H2471" t="str">
            <v>A</v>
          </cell>
          <cell r="I2471" t="str">
            <v>BOGOTA</v>
          </cell>
          <cell r="J2471" t="str">
            <v>SBAR</v>
          </cell>
        </row>
        <row r="2472">
          <cell r="A2472" t="str">
            <v>6538</v>
          </cell>
          <cell r="B2472" t="str">
            <v>SBAR</v>
          </cell>
          <cell r="C2472" t="str">
            <v>SB04</v>
          </cell>
          <cell r="D2472" t="str">
            <v>SB04</v>
          </cell>
          <cell r="E2472">
            <v>76</v>
          </cell>
          <cell r="F2472" t="str">
            <v>E1</v>
          </cell>
          <cell r="G2472" t="str">
            <v>EWSD</v>
          </cell>
          <cell r="H2472" t="str">
            <v>A</v>
          </cell>
          <cell r="I2472" t="str">
            <v>BOGOTA</v>
          </cell>
          <cell r="J2472" t="str">
            <v>SBAR</v>
          </cell>
        </row>
        <row r="2473">
          <cell r="A2473" t="str">
            <v>6539</v>
          </cell>
          <cell r="B2473" t="str">
            <v>SBAR</v>
          </cell>
          <cell r="C2473" t="str">
            <v>SB04</v>
          </cell>
          <cell r="D2473" t="str">
            <v>SB04</v>
          </cell>
          <cell r="E2473">
            <v>76</v>
          </cell>
          <cell r="F2473" t="str">
            <v>E1</v>
          </cell>
          <cell r="G2473" t="str">
            <v>EWSD</v>
          </cell>
          <cell r="H2473" t="str">
            <v>A</v>
          </cell>
          <cell r="I2473" t="str">
            <v>BOGOTA</v>
          </cell>
          <cell r="J2473" t="str">
            <v>SBAR</v>
          </cell>
        </row>
        <row r="2474">
          <cell r="A2474" t="str">
            <v>6540</v>
          </cell>
          <cell r="B2474" t="str">
            <v>CHIC</v>
          </cell>
          <cell r="C2474" t="str">
            <v>CO05</v>
          </cell>
          <cell r="D2474" t="str">
            <v>CO05</v>
          </cell>
          <cell r="E2474">
            <v>36</v>
          </cell>
          <cell r="F2474" t="str">
            <v>RP</v>
          </cell>
          <cell r="G2474" t="str">
            <v>EWSD</v>
          </cell>
          <cell r="H2474" t="str">
            <v>A</v>
          </cell>
          <cell r="I2474" t="str">
            <v>BOGOTA</v>
          </cell>
          <cell r="J2474" t="str">
            <v>CHIC</v>
          </cell>
        </row>
        <row r="2475">
          <cell r="A2475" t="str">
            <v>6541</v>
          </cell>
          <cell r="B2475" t="str">
            <v>CHIC</v>
          </cell>
          <cell r="C2475" t="str">
            <v>CO05</v>
          </cell>
          <cell r="D2475" t="str">
            <v>CO05</v>
          </cell>
          <cell r="E2475">
            <v>36</v>
          </cell>
          <cell r="F2475" t="str">
            <v>RP</v>
          </cell>
          <cell r="G2475" t="str">
            <v>EWSD</v>
          </cell>
          <cell r="H2475" t="str">
            <v>A</v>
          </cell>
          <cell r="I2475" t="str">
            <v>BOGOTA</v>
          </cell>
          <cell r="J2475" t="str">
            <v>CHIC</v>
          </cell>
        </row>
        <row r="2476">
          <cell r="A2476" t="str">
            <v>6542</v>
          </cell>
          <cell r="B2476" t="str">
            <v>CHIC</v>
          </cell>
          <cell r="C2476" t="str">
            <v>CO05</v>
          </cell>
          <cell r="D2476" t="str">
            <v>CO05</v>
          </cell>
          <cell r="E2476">
            <v>36</v>
          </cell>
          <cell r="F2476" t="str">
            <v>RP</v>
          </cell>
          <cell r="G2476" t="str">
            <v>EWSD</v>
          </cell>
          <cell r="H2476" t="str">
            <v>A</v>
          </cell>
          <cell r="I2476" t="str">
            <v>BOGOTA</v>
          </cell>
          <cell r="J2476" t="str">
            <v>CHIC</v>
          </cell>
        </row>
        <row r="2477">
          <cell r="A2477" t="str">
            <v>6543</v>
          </cell>
          <cell r="B2477" t="str">
            <v>CHIC</v>
          </cell>
          <cell r="C2477" t="str">
            <v>CO05</v>
          </cell>
          <cell r="D2477" t="str">
            <v>CO05</v>
          </cell>
          <cell r="E2477">
            <v>36</v>
          </cell>
          <cell r="F2477" t="str">
            <v>RP</v>
          </cell>
          <cell r="G2477" t="str">
            <v>EWSD</v>
          </cell>
          <cell r="H2477" t="str">
            <v>A</v>
          </cell>
          <cell r="I2477" t="str">
            <v>BOGOTA</v>
          </cell>
          <cell r="J2477" t="str">
            <v>CHIC</v>
          </cell>
        </row>
        <row r="2478">
          <cell r="A2478" t="str">
            <v>6544</v>
          </cell>
          <cell r="B2478" t="str">
            <v>CHIC</v>
          </cell>
          <cell r="C2478" t="str">
            <v>CO05</v>
          </cell>
          <cell r="D2478" t="str">
            <v>CO05</v>
          </cell>
          <cell r="E2478">
            <v>36</v>
          </cell>
          <cell r="F2478" t="str">
            <v>RP</v>
          </cell>
          <cell r="G2478" t="str">
            <v>EWSD</v>
          </cell>
          <cell r="H2478" t="str">
            <v>A</v>
          </cell>
          <cell r="I2478" t="str">
            <v>BOGOTA</v>
          </cell>
          <cell r="J2478" t="str">
            <v>CHIC</v>
          </cell>
        </row>
        <row r="2479">
          <cell r="A2479" t="str">
            <v>6545</v>
          </cell>
          <cell r="B2479" t="str">
            <v>CHIC</v>
          </cell>
          <cell r="C2479" t="str">
            <v>CO05</v>
          </cell>
          <cell r="D2479" t="str">
            <v>CO05</v>
          </cell>
          <cell r="E2479">
            <v>36</v>
          </cell>
          <cell r="F2479" t="str">
            <v>RP</v>
          </cell>
          <cell r="G2479" t="str">
            <v>EWSD</v>
          </cell>
          <cell r="H2479" t="str">
            <v>A</v>
          </cell>
          <cell r="I2479" t="str">
            <v>BOGOTA</v>
          </cell>
          <cell r="J2479" t="str">
            <v>CHIC</v>
          </cell>
        </row>
        <row r="2480">
          <cell r="A2480" t="str">
            <v>6550</v>
          </cell>
          <cell r="B2480" t="str">
            <v>CHIC</v>
          </cell>
          <cell r="C2480" t="str">
            <v>CO14</v>
          </cell>
          <cell r="D2480" t="str">
            <v>CO14</v>
          </cell>
          <cell r="E2480">
            <v>36</v>
          </cell>
          <cell r="F2480" t="str">
            <v>RB</v>
          </cell>
          <cell r="G2480" t="str">
            <v>AXE</v>
          </cell>
          <cell r="H2480" t="str">
            <v>A</v>
          </cell>
          <cell r="I2480" t="str">
            <v>BOGOTA</v>
          </cell>
          <cell r="J2480" t="str">
            <v>CHIC</v>
          </cell>
        </row>
        <row r="2481">
          <cell r="A2481" t="str">
            <v>6551</v>
          </cell>
          <cell r="B2481" t="str">
            <v>CHIC</v>
          </cell>
          <cell r="C2481" t="str">
            <v>CO14</v>
          </cell>
          <cell r="D2481" t="str">
            <v>CO14</v>
          </cell>
          <cell r="E2481">
            <v>36</v>
          </cell>
          <cell r="F2481" t="str">
            <v>RB</v>
          </cell>
          <cell r="G2481" t="str">
            <v>AXE</v>
          </cell>
          <cell r="H2481" t="str">
            <v>A</v>
          </cell>
          <cell r="I2481" t="str">
            <v>BOGOTA</v>
          </cell>
          <cell r="J2481" t="str">
            <v>CHIC</v>
          </cell>
        </row>
        <row r="2482">
          <cell r="A2482" t="str">
            <v>6552</v>
          </cell>
          <cell r="B2482" t="str">
            <v>CHIC</v>
          </cell>
          <cell r="C2482" t="str">
            <v>CO14</v>
          </cell>
          <cell r="D2482" t="str">
            <v>CO14</v>
          </cell>
          <cell r="E2482">
            <v>36</v>
          </cell>
          <cell r="F2482" t="str">
            <v>RB</v>
          </cell>
          <cell r="G2482" t="str">
            <v>AXE</v>
          </cell>
          <cell r="H2482" t="str">
            <v>A</v>
          </cell>
          <cell r="I2482" t="str">
            <v>BOGOTA</v>
          </cell>
          <cell r="J2482" t="str">
            <v>CHIC</v>
          </cell>
        </row>
        <row r="2483">
          <cell r="A2483" t="str">
            <v>6553</v>
          </cell>
          <cell r="B2483" t="str">
            <v>CHIC</v>
          </cell>
          <cell r="C2483" t="str">
            <v>CO14</v>
          </cell>
          <cell r="D2483" t="str">
            <v>CO14</v>
          </cell>
          <cell r="E2483">
            <v>36</v>
          </cell>
          <cell r="F2483" t="str">
            <v>RB</v>
          </cell>
          <cell r="G2483" t="str">
            <v>AXE</v>
          </cell>
          <cell r="H2483" t="str">
            <v>A</v>
          </cell>
          <cell r="I2483" t="str">
            <v>BOGOTA</v>
          </cell>
          <cell r="J2483" t="str">
            <v>CHIC</v>
          </cell>
        </row>
        <row r="2484">
          <cell r="A2484" t="str">
            <v>6554</v>
          </cell>
          <cell r="B2484" t="str">
            <v>CHIC</v>
          </cell>
          <cell r="C2484" t="str">
            <v>CO14</v>
          </cell>
          <cell r="D2484" t="str">
            <v>CO14</v>
          </cell>
          <cell r="E2484">
            <v>36</v>
          </cell>
          <cell r="F2484" t="str">
            <v>RB</v>
          </cell>
          <cell r="G2484" t="str">
            <v>AXE</v>
          </cell>
          <cell r="H2484" t="str">
            <v>A</v>
          </cell>
          <cell r="I2484" t="str">
            <v>BOGOTA</v>
          </cell>
          <cell r="J2484" t="str">
            <v>CHIC</v>
          </cell>
        </row>
        <row r="2485">
          <cell r="A2485" t="str">
            <v>6555</v>
          </cell>
          <cell r="B2485" t="str">
            <v>CHIC</v>
          </cell>
          <cell r="C2485" t="str">
            <v>CO14</v>
          </cell>
          <cell r="D2485" t="str">
            <v>CO14</v>
          </cell>
          <cell r="E2485">
            <v>36</v>
          </cell>
          <cell r="F2485" t="str">
            <v>RB</v>
          </cell>
          <cell r="G2485" t="str">
            <v>AXE</v>
          </cell>
          <cell r="H2485" t="str">
            <v>A</v>
          </cell>
          <cell r="I2485" t="str">
            <v>BOGOTA</v>
          </cell>
          <cell r="J2485" t="str">
            <v>CHIC</v>
          </cell>
        </row>
        <row r="2486">
          <cell r="A2486" t="str">
            <v>6556</v>
          </cell>
          <cell r="B2486" t="str">
            <v>CHIC</v>
          </cell>
          <cell r="C2486" t="str">
            <v>CO14</v>
          </cell>
          <cell r="D2486" t="str">
            <v>CO14</v>
          </cell>
          <cell r="E2486">
            <v>36</v>
          </cell>
          <cell r="F2486" t="str">
            <v>RB</v>
          </cell>
          <cell r="G2486" t="str">
            <v>AXE</v>
          </cell>
          <cell r="H2486" t="str">
            <v>A</v>
          </cell>
          <cell r="I2486" t="str">
            <v>BOGOTA</v>
          </cell>
          <cell r="J2486" t="str">
            <v>CHIC</v>
          </cell>
        </row>
        <row r="2487">
          <cell r="A2487" t="str">
            <v>6557</v>
          </cell>
          <cell r="B2487" t="str">
            <v>CHIC</v>
          </cell>
          <cell r="C2487" t="str">
            <v>CO14</v>
          </cell>
          <cell r="D2487" t="str">
            <v>CO14</v>
          </cell>
          <cell r="E2487">
            <v>36</v>
          </cell>
          <cell r="F2487" t="str">
            <v>RB</v>
          </cell>
          <cell r="G2487" t="str">
            <v>AXE</v>
          </cell>
          <cell r="H2487" t="str">
            <v>A</v>
          </cell>
          <cell r="I2487" t="str">
            <v>BOGOTA</v>
          </cell>
          <cell r="J2487" t="str">
            <v>CHIC</v>
          </cell>
        </row>
        <row r="2488">
          <cell r="A2488" t="str">
            <v>6558</v>
          </cell>
          <cell r="B2488" t="str">
            <v>CHIC</v>
          </cell>
          <cell r="C2488" t="str">
            <v>CO14</v>
          </cell>
          <cell r="D2488" t="str">
            <v>CO14</v>
          </cell>
          <cell r="E2488">
            <v>36</v>
          </cell>
          <cell r="F2488" t="str">
            <v>RB</v>
          </cell>
          <cell r="G2488" t="str">
            <v>AXE</v>
          </cell>
          <cell r="H2488" t="str">
            <v>A</v>
          </cell>
          <cell r="I2488" t="str">
            <v>BOGOTA</v>
          </cell>
          <cell r="J2488" t="str">
            <v>CHIC</v>
          </cell>
        </row>
        <row r="2489">
          <cell r="A2489" t="str">
            <v>6559</v>
          </cell>
          <cell r="B2489" t="str">
            <v>CHIC</v>
          </cell>
          <cell r="C2489" t="str">
            <v>CO14</v>
          </cell>
          <cell r="D2489" t="str">
            <v>CO14</v>
          </cell>
          <cell r="E2489">
            <v>36</v>
          </cell>
          <cell r="F2489" t="str">
            <v>RB</v>
          </cell>
          <cell r="G2489" t="str">
            <v>AXE</v>
          </cell>
          <cell r="H2489" t="str">
            <v>A</v>
          </cell>
          <cell r="I2489" t="str">
            <v>BOGOTA</v>
          </cell>
          <cell r="J2489" t="str">
            <v>CHIC</v>
          </cell>
        </row>
        <row r="2490">
          <cell r="A2490" t="str">
            <v>6566</v>
          </cell>
          <cell r="B2490" t="str">
            <v>SBAR</v>
          </cell>
          <cell r="C2490" t="str">
            <v>SB04</v>
          </cell>
          <cell r="D2490" t="str">
            <v>SB04</v>
          </cell>
          <cell r="E2490">
            <v>76</v>
          </cell>
          <cell r="F2490" t="str">
            <v>RB</v>
          </cell>
          <cell r="G2490" t="str">
            <v>EWSD</v>
          </cell>
          <cell r="H2490" t="str">
            <v>A</v>
          </cell>
          <cell r="I2490" t="str">
            <v>BOGOTA</v>
          </cell>
          <cell r="J2490" t="str">
            <v>SBAR</v>
          </cell>
        </row>
        <row r="2491">
          <cell r="A2491" t="str">
            <v>6567</v>
          </cell>
          <cell r="B2491" t="str">
            <v>SBAR</v>
          </cell>
          <cell r="C2491" t="str">
            <v>SB04</v>
          </cell>
          <cell r="D2491" t="str">
            <v>SB04</v>
          </cell>
          <cell r="E2491">
            <v>76</v>
          </cell>
          <cell r="F2491" t="str">
            <v>RB</v>
          </cell>
          <cell r="G2491" t="str">
            <v>EWSD</v>
          </cell>
          <cell r="H2491" t="str">
            <v>A</v>
          </cell>
          <cell r="I2491" t="str">
            <v>BOGOTA</v>
          </cell>
          <cell r="J2491" t="str">
            <v>SBAR</v>
          </cell>
        </row>
        <row r="2492">
          <cell r="A2492" t="str">
            <v>6568</v>
          </cell>
          <cell r="B2492" t="str">
            <v>SBAR</v>
          </cell>
          <cell r="C2492" t="str">
            <v>SB04</v>
          </cell>
          <cell r="D2492" t="str">
            <v>SB04</v>
          </cell>
          <cell r="E2492">
            <v>76</v>
          </cell>
          <cell r="F2492" t="str">
            <v>RB</v>
          </cell>
          <cell r="G2492" t="str">
            <v>EWSD</v>
          </cell>
          <cell r="H2492" t="str">
            <v>A</v>
          </cell>
          <cell r="I2492" t="str">
            <v>BOGOTA</v>
          </cell>
          <cell r="J2492" t="str">
            <v>SBAR</v>
          </cell>
        </row>
        <row r="2493">
          <cell r="A2493" t="str">
            <v>6569</v>
          </cell>
          <cell r="B2493" t="str">
            <v>SBAR</v>
          </cell>
          <cell r="C2493" t="str">
            <v>SB04</v>
          </cell>
          <cell r="D2493" t="str">
            <v>SB04</v>
          </cell>
          <cell r="E2493">
            <v>76</v>
          </cell>
          <cell r="F2493" t="str">
            <v>RB</v>
          </cell>
          <cell r="G2493" t="str">
            <v>EWSD</v>
          </cell>
          <cell r="H2493" t="str">
            <v>A</v>
          </cell>
          <cell r="I2493" t="str">
            <v>BOGOTA</v>
          </cell>
          <cell r="J2493" t="str">
            <v>SBAR</v>
          </cell>
        </row>
        <row r="2494">
          <cell r="A2494" t="str">
            <v>6570</v>
          </cell>
          <cell r="B2494" t="str">
            <v>SBAR</v>
          </cell>
          <cell r="C2494" t="str">
            <v>SB03</v>
          </cell>
          <cell r="D2494" t="str">
            <v>SB03</v>
          </cell>
          <cell r="E2494">
            <v>76</v>
          </cell>
          <cell r="F2494" t="str">
            <v>LNC</v>
          </cell>
          <cell r="G2494" t="str">
            <v>AXE</v>
          </cell>
          <cell r="H2494" t="str">
            <v>A</v>
          </cell>
          <cell r="I2494" t="str">
            <v>BOGOTA</v>
          </cell>
          <cell r="J2494" t="str">
            <v>SBAR</v>
          </cell>
        </row>
        <row r="2495">
          <cell r="A2495" t="str">
            <v>6571</v>
          </cell>
          <cell r="B2495" t="str">
            <v>SBAR</v>
          </cell>
          <cell r="C2495" t="str">
            <v>SB03</v>
          </cell>
          <cell r="D2495" t="str">
            <v>SB03</v>
          </cell>
          <cell r="E2495">
            <v>76</v>
          </cell>
          <cell r="F2495" t="str">
            <v>LNC</v>
          </cell>
          <cell r="G2495" t="str">
            <v>AXE</v>
          </cell>
          <cell r="H2495" t="str">
            <v>A</v>
          </cell>
          <cell r="I2495" t="str">
            <v>BOGOTA</v>
          </cell>
          <cell r="J2495" t="str">
            <v>SBAR</v>
          </cell>
        </row>
        <row r="2496">
          <cell r="A2496" t="str">
            <v>6575</v>
          </cell>
          <cell r="B2496" t="str">
            <v>SBAR</v>
          </cell>
          <cell r="C2496" t="str">
            <v>SB04</v>
          </cell>
          <cell r="D2496" t="str">
            <v>SB04</v>
          </cell>
          <cell r="E2496">
            <v>76</v>
          </cell>
          <cell r="F2496" t="str">
            <v>RP</v>
          </cell>
          <cell r="G2496" t="str">
            <v>EWSD</v>
          </cell>
          <cell r="H2496" t="str">
            <v>A</v>
          </cell>
          <cell r="I2496" t="str">
            <v>BOGOTA</v>
          </cell>
          <cell r="J2496" t="str">
            <v>SBAR</v>
          </cell>
        </row>
        <row r="2497">
          <cell r="A2497" t="str">
            <v>6576</v>
          </cell>
          <cell r="B2497" t="str">
            <v>SBAR</v>
          </cell>
          <cell r="C2497" t="str">
            <v>SB04</v>
          </cell>
          <cell r="D2497" t="str">
            <v>SB04</v>
          </cell>
          <cell r="E2497">
            <v>76</v>
          </cell>
          <cell r="F2497" t="str">
            <v>RP</v>
          </cell>
          <cell r="G2497" t="str">
            <v>EWSD</v>
          </cell>
          <cell r="H2497" t="str">
            <v>A</v>
          </cell>
          <cell r="I2497" t="str">
            <v>BOGOTA</v>
          </cell>
          <cell r="J2497" t="str">
            <v>SBAR</v>
          </cell>
        </row>
        <row r="2498">
          <cell r="A2498" t="str">
            <v>6577</v>
          </cell>
          <cell r="B2498" t="str">
            <v>SBAR</v>
          </cell>
          <cell r="C2498" t="str">
            <v>SB04</v>
          </cell>
          <cell r="D2498" t="str">
            <v>SB04</v>
          </cell>
          <cell r="E2498">
            <v>76</v>
          </cell>
          <cell r="F2498" t="str">
            <v>RP</v>
          </cell>
          <cell r="G2498" t="str">
            <v>EWSD</v>
          </cell>
          <cell r="H2498" t="str">
            <v>A</v>
          </cell>
          <cell r="I2498" t="str">
            <v>BOGOTA</v>
          </cell>
          <cell r="J2498" t="str">
            <v>SBAR</v>
          </cell>
        </row>
        <row r="2499">
          <cell r="A2499" t="str">
            <v>6578</v>
          </cell>
          <cell r="B2499" t="str">
            <v>SBAR</v>
          </cell>
          <cell r="C2499" t="str">
            <v>SB04</v>
          </cell>
          <cell r="D2499" t="str">
            <v>SB04</v>
          </cell>
          <cell r="E2499">
            <v>76</v>
          </cell>
          <cell r="F2499" t="str">
            <v>RP</v>
          </cell>
          <cell r="G2499" t="str">
            <v>EWSD</v>
          </cell>
          <cell r="H2499" t="str">
            <v>A</v>
          </cell>
          <cell r="I2499" t="str">
            <v>BOGOTA</v>
          </cell>
          <cell r="J2499" t="str">
            <v>SBAR</v>
          </cell>
        </row>
        <row r="2500">
          <cell r="A2500" t="str">
            <v>6579</v>
          </cell>
          <cell r="B2500" t="str">
            <v>SBAR</v>
          </cell>
          <cell r="C2500" t="str">
            <v>SB04</v>
          </cell>
          <cell r="D2500" t="str">
            <v>SB04</v>
          </cell>
          <cell r="E2500">
            <v>76</v>
          </cell>
          <cell r="F2500" t="str">
            <v>RP</v>
          </cell>
          <cell r="G2500" t="str">
            <v>EWSD</v>
          </cell>
          <cell r="H2500" t="str">
            <v>A</v>
          </cell>
          <cell r="I2500" t="str">
            <v>BOGOTA</v>
          </cell>
          <cell r="J2500" t="str">
            <v>SBAR</v>
          </cell>
        </row>
        <row r="2501">
          <cell r="A2501" t="str">
            <v>6580</v>
          </cell>
          <cell r="B2501" t="str">
            <v>SBAR</v>
          </cell>
          <cell r="C2501" t="str">
            <v>SB03</v>
          </cell>
          <cell r="D2501" t="str">
            <v>SB03</v>
          </cell>
          <cell r="E2501">
            <v>76</v>
          </cell>
          <cell r="F2501" t="str">
            <v>RP</v>
          </cell>
          <cell r="G2501" t="str">
            <v>AXE</v>
          </cell>
          <cell r="H2501" t="str">
            <v>A</v>
          </cell>
          <cell r="I2501" t="str">
            <v>BOGOTA</v>
          </cell>
          <cell r="J2501" t="str">
            <v>SBAR</v>
          </cell>
        </row>
        <row r="2502">
          <cell r="A2502" t="str">
            <v>6581</v>
          </cell>
          <cell r="B2502" t="str">
            <v>SBAR</v>
          </cell>
          <cell r="C2502" t="str">
            <v>SB03</v>
          </cell>
          <cell r="D2502" t="str">
            <v>SB03</v>
          </cell>
          <cell r="E2502">
            <v>76</v>
          </cell>
          <cell r="F2502" t="str">
            <v>RP</v>
          </cell>
          <cell r="G2502" t="str">
            <v>AXE</v>
          </cell>
          <cell r="H2502" t="str">
            <v>A</v>
          </cell>
          <cell r="I2502" t="str">
            <v>BOGOTA</v>
          </cell>
          <cell r="J2502" t="str">
            <v>SBAR</v>
          </cell>
        </row>
        <row r="2503">
          <cell r="A2503" t="str">
            <v>6582</v>
          </cell>
          <cell r="B2503" t="str">
            <v>SBAR</v>
          </cell>
          <cell r="C2503" t="str">
            <v>SB03</v>
          </cell>
          <cell r="D2503" t="str">
            <v>SB03</v>
          </cell>
          <cell r="E2503">
            <v>76</v>
          </cell>
          <cell r="F2503" t="str">
            <v>RP</v>
          </cell>
          <cell r="G2503" t="str">
            <v>AXE</v>
          </cell>
          <cell r="H2503" t="str">
            <v>A</v>
          </cell>
          <cell r="I2503" t="str">
            <v>BOGOTA</v>
          </cell>
          <cell r="J2503" t="str">
            <v>SBAR</v>
          </cell>
        </row>
        <row r="2504">
          <cell r="A2504" t="str">
            <v>6583</v>
          </cell>
          <cell r="B2504" t="str">
            <v>SBAR</v>
          </cell>
          <cell r="C2504" t="str">
            <v>SB03</v>
          </cell>
          <cell r="D2504" t="str">
            <v>SB03</v>
          </cell>
          <cell r="E2504">
            <v>76</v>
          </cell>
          <cell r="F2504" t="str">
            <v>RP</v>
          </cell>
          <cell r="G2504" t="str">
            <v>AXE</v>
          </cell>
          <cell r="H2504" t="str">
            <v>A</v>
          </cell>
          <cell r="I2504" t="str">
            <v>BOGOTA</v>
          </cell>
          <cell r="J2504" t="str">
            <v>SBAR</v>
          </cell>
        </row>
        <row r="2505">
          <cell r="A2505" t="str">
            <v>6584</v>
          </cell>
          <cell r="B2505" t="str">
            <v>SBAR</v>
          </cell>
          <cell r="C2505" t="str">
            <v>SB03</v>
          </cell>
          <cell r="D2505" t="str">
            <v>SB03</v>
          </cell>
          <cell r="E2505">
            <v>76</v>
          </cell>
          <cell r="F2505" t="str">
            <v>RP</v>
          </cell>
          <cell r="G2505" t="str">
            <v>AXE</v>
          </cell>
          <cell r="H2505" t="str">
            <v>A</v>
          </cell>
          <cell r="I2505" t="str">
            <v>BOGOTA</v>
          </cell>
          <cell r="J2505" t="str">
            <v>SBAR</v>
          </cell>
        </row>
        <row r="2506">
          <cell r="A2506" t="str">
            <v>6585</v>
          </cell>
          <cell r="B2506" t="str">
            <v>SBAR</v>
          </cell>
          <cell r="C2506" t="str">
            <v>SB03</v>
          </cell>
          <cell r="D2506" t="str">
            <v>SB03</v>
          </cell>
          <cell r="E2506">
            <v>76</v>
          </cell>
          <cell r="F2506" t="str">
            <v>RP</v>
          </cell>
          <cell r="G2506" t="str">
            <v>AXE</v>
          </cell>
          <cell r="H2506" t="str">
            <v>A</v>
          </cell>
          <cell r="I2506" t="str">
            <v>BOGOTA</v>
          </cell>
          <cell r="J2506" t="str">
            <v>SBAR</v>
          </cell>
        </row>
        <row r="2507">
          <cell r="A2507" t="str">
            <v>6600</v>
          </cell>
          <cell r="B2507" t="str">
            <v>SFER</v>
          </cell>
          <cell r="C2507" t="str">
            <v>SFUR</v>
          </cell>
          <cell r="D2507" t="str">
            <v>MU05</v>
          </cell>
          <cell r="E2507">
            <v>72</v>
          </cell>
          <cell r="F2507" t="str">
            <v>LNC</v>
          </cell>
          <cell r="G2507" t="str">
            <v>AXE</v>
          </cell>
          <cell r="H2507" t="str">
            <v>A</v>
          </cell>
          <cell r="I2507" t="str">
            <v>BOGOTA</v>
          </cell>
          <cell r="J2507" t="str">
            <v>SFER</v>
          </cell>
        </row>
        <row r="2508">
          <cell r="A2508" t="str">
            <v>6601</v>
          </cell>
          <cell r="B2508" t="str">
            <v>SFER</v>
          </cell>
          <cell r="C2508" t="str">
            <v>SFUR</v>
          </cell>
          <cell r="D2508" t="str">
            <v>MU05</v>
          </cell>
          <cell r="E2508">
            <v>72</v>
          </cell>
          <cell r="F2508" t="str">
            <v>LNC</v>
          </cell>
          <cell r="G2508" t="str">
            <v>AXE</v>
          </cell>
          <cell r="H2508" t="str">
            <v>A</v>
          </cell>
          <cell r="I2508" t="str">
            <v>BOGOTA</v>
          </cell>
          <cell r="J2508" t="str">
            <v>SFER</v>
          </cell>
        </row>
        <row r="2509">
          <cell r="A2509" t="str">
            <v>6602</v>
          </cell>
          <cell r="B2509" t="str">
            <v>SFER</v>
          </cell>
          <cell r="C2509" t="str">
            <v>SFUR</v>
          </cell>
          <cell r="D2509" t="str">
            <v>MU05</v>
          </cell>
          <cell r="E2509">
            <v>72</v>
          </cell>
          <cell r="F2509" t="str">
            <v>LNC</v>
          </cell>
          <cell r="G2509" t="str">
            <v>AXE</v>
          </cell>
          <cell r="H2509" t="str">
            <v>A</v>
          </cell>
          <cell r="I2509" t="str">
            <v>BOGOTA</v>
          </cell>
          <cell r="J2509" t="str">
            <v>SFER</v>
          </cell>
        </row>
        <row r="2510">
          <cell r="A2510" t="str">
            <v>6603</v>
          </cell>
          <cell r="B2510" t="str">
            <v>SFER</v>
          </cell>
          <cell r="C2510" t="str">
            <v>SF01</v>
          </cell>
          <cell r="D2510" t="str">
            <v>SF01</v>
          </cell>
          <cell r="E2510">
            <v>72</v>
          </cell>
          <cell r="F2510" t="str">
            <v>LN</v>
          </cell>
          <cell r="G2510" t="str">
            <v>EWSD</v>
          </cell>
          <cell r="H2510" t="str">
            <v>A</v>
          </cell>
          <cell r="I2510" t="str">
            <v>BOGOTA</v>
          </cell>
          <cell r="J2510" t="str">
            <v>SFER</v>
          </cell>
        </row>
        <row r="2511">
          <cell r="A2511" t="str">
            <v>6604</v>
          </cell>
          <cell r="B2511" t="str">
            <v>SFER</v>
          </cell>
          <cell r="C2511" t="str">
            <v>SF01</v>
          </cell>
          <cell r="D2511" t="str">
            <v>SF01</v>
          </cell>
          <cell r="E2511">
            <v>72</v>
          </cell>
          <cell r="F2511" t="str">
            <v>LN</v>
          </cell>
          <cell r="G2511" t="str">
            <v>EWSD</v>
          </cell>
          <cell r="H2511" t="str">
            <v>A</v>
          </cell>
          <cell r="I2511" t="str">
            <v>BOGOTA</v>
          </cell>
          <cell r="J2511" t="str">
            <v>SFER</v>
          </cell>
        </row>
        <row r="2512">
          <cell r="A2512" t="str">
            <v>6605</v>
          </cell>
          <cell r="B2512" t="str">
            <v>SFER</v>
          </cell>
          <cell r="C2512" t="str">
            <v>SF01</v>
          </cell>
          <cell r="D2512" t="str">
            <v>SF01</v>
          </cell>
          <cell r="E2512">
            <v>72</v>
          </cell>
          <cell r="F2512" t="str">
            <v>E1</v>
          </cell>
          <cell r="G2512" t="str">
            <v>EWSD</v>
          </cell>
          <cell r="H2512" t="str">
            <v>A</v>
          </cell>
          <cell r="I2512" t="str">
            <v>BOGOTA</v>
          </cell>
          <cell r="J2512" t="str">
            <v>SFER</v>
          </cell>
        </row>
        <row r="2513">
          <cell r="A2513" t="str">
            <v>6606</v>
          </cell>
          <cell r="B2513" t="str">
            <v>SFER</v>
          </cell>
          <cell r="C2513" t="str">
            <v>SF01</v>
          </cell>
          <cell r="D2513" t="str">
            <v>SF01</v>
          </cell>
          <cell r="E2513">
            <v>72</v>
          </cell>
          <cell r="F2513" t="str">
            <v>LN</v>
          </cell>
          <cell r="G2513" t="str">
            <v>EWSD</v>
          </cell>
          <cell r="H2513" t="str">
            <v>A</v>
          </cell>
          <cell r="I2513" t="str">
            <v>BOGOTA</v>
          </cell>
          <cell r="J2513" t="str">
            <v>SFER</v>
          </cell>
        </row>
        <row r="2514">
          <cell r="A2514" t="str">
            <v>6607</v>
          </cell>
          <cell r="B2514" t="str">
            <v>SFER</v>
          </cell>
          <cell r="C2514" t="str">
            <v>SF01</v>
          </cell>
          <cell r="D2514" t="str">
            <v>SF01</v>
          </cell>
          <cell r="E2514">
            <v>72</v>
          </cell>
          <cell r="F2514" t="str">
            <v>LN</v>
          </cell>
          <cell r="G2514" t="str">
            <v>EWSD</v>
          </cell>
          <cell r="H2514" t="str">
            <v>A</v>
          </cell>
          <cell r="I2514" t="str">
            <v>BOGOTA</v>
          </cell>
          <cell r="J2514" t="str">
            <v>SFER</v>
          </cell>
        </row>
        <row r="2515">
          <cell r="A2515" t="str">
            <v>6608</v>
          </cell>
          <cell r="B2515" t="str">
            <v>SFER</v>
          </cell>
          <cell r="C2515" t="str">
            <v>SF01</v>
          </cell>
          <cell r="D2515" t="str">
            <v>SF01</v>
          </cell>
          <cell r="E2515">
            <v>72</v>
          </cell>
          <cell r="F2515" t="str">
            <v>LN</v>
          </cell>
          <cell r="G2515" t="str">
            <v>EWSD</v>
          </cell>
          <cell r="H2515" t="str">
            <v>A</v>
          </cell>
          <cell r="I2515" t="str">
            <v>BOGOTA</v>
          </cell>
          <cell r="J2515" t="str">
            <v>SFER</v>
          </cell>
        </row>
        <row r="2516">
          <cell r="A2516" t="str">
            <v>6609</v>
          </cell>
          <cell r="B2516" t="str">
            <v>SFER</v>
          </cell>
          <cell r="C2516" t="str">
            <v>SF01</v>
          </cell>
          <cell r="D2516" t="str">
            <v>SF01</v>
          </cell>
          <cell r="E2516">
            <v>72</v>
          </cell>
          <cell r="F2516" t="str">
            <v>LN</v>
          </cell>
          <cell r="G2516" t="str">
            <v>EWSD</v>
          </cell>
          <cell r="H2516" t="str">
            <v>A</v>
          </cell>
          <cell r="I2516" t="str">
            <v>BOGOTA</v>
          </cell>
          <cell r="J2516" t="str">
            <v>SFER</v>
          </cell>
        </row>
        <row r="2517">
          <cell r="A2517" t="str">
            <v>6620</v>
          </cell>
          <cell r="B2517" t="str">
            <v>SUBA</v>
          </cell>
          <cell r="C2517" t="str">
            <v>SU02</v>
          </cell>
          <cell r="D2517" t="str">
            <v>SU02</v>
          </cell>
          <cell r="E2517">
            <v>84</v>
          </cell>
          <cell r="F2517" t="str">
            <v>RP</v>
          </cell>
          <cell r="G2517" t="str">
            <v>AXE</v>
          </cell>
          <cell r="H2517" t="str">
            <v>A</v>
          </cell>
          <cell r="I2517" t="str">
            <v>BOGOTA</v>
          </cell>
          <cell r="J2517" t="str">
            <v>SUBA</v>
          </cell>
        </row>
        <row r="2518">
          <cell r="A2518" t="str">
            <v>6621</v>
          </cell>
          <cell r="B2518" t="str">
            <v>SUBA</v>
          </cell>
          <cell r="C2518" t="str">
            <v>SU02</v>
          </cell>
          <cell r="D2518" t="str">
            <v>SU02</v>
          </cell>
          <cell r="E2518">
            <v>84</v>
          </cell>
          <cell r="F2518" t="str">
            <v>RP</v>
          </cell>
          <cell r="G2518" t="str">
            <v>AXE</v>
          </cell>
          <cell r="H2518" t="str">
            <v>A</v>
          </cell>
          <cell r="I2518" t="str">
            <v>BOGOTA</v>
          </cell>
          <cell r="J2518" t="str">
            <v>SUBA</v>
          </cell>
        </row>
        <row r="2519">
          <cell r="A2519" t="str">
            <v>6622</v>
          </cell>
          <cell r="B2519" t="str">
            <v>SUBA</v>
          </cell>
          <cell r="C2519" t="str">
            <v>SU02</v>
          </cell>
          <cell r="D2519" t="str">
            <v>SU02</v>
          </cell>
          <cell r="E2519">
            <v>84</v>
          </cell>
          <cell r="F2519" t="str">
            <v>RP</v>
          </cell>
          <cell r="G2519" t="str">
            <v>AXE</v>
          </cell>
          <cell r="H2519" t="str">
            <v>A</v>
          </cell>
          <cell r="I2519" t="str">
            <v>BOGOTA</v>
          </cell>
          <cell r="J2519" t="str">
            <v>SUBA</v>
          </cell>
        </row>
        <row r="2520">
          <cell r="A2520" t="str">
            <v>6670</v>
          </cell>
          <cell r="B2520" t="str">
            <v>TOBE</v>
          </cell>
          <cell r="C2520" t="str">
            <v>TO02</v>
          </cell>
          <cell r="D2520" t="str">
            <v>TO02</v>
          </cell>
          <cell r="E2520">
            <v>92</v>
          </cell>
          <cell r="F2520" t="str">
            <v>RB</v>
          </cell>
          <cell r="G2520" t="str">
            <v>AXE</v>
          </cell>
          <cell r="H2520" t="str">
            <v>A</v>
          </cell>
          <cell r="I2520" t="str">
            <v>BOGOTA</v>
          </cell>
          <cell r="J2520" t="str">
            <v>TOBE</v>
          </cell>
        </row>
        <row r="2521">
          <cell r="A2521" t="str">
            <v>6671</v>
          </cell>
          <cell r="B2521" t="str">
            <v>TOBE</v>
          </cell>
          <cell r="C2521" t="str">
            <v>TO02</v>
          </cell>
          <cell r="D2521" t="str">
            <v>TO02</v>
          </cell>
          <cell r="E2521">
            <v>92</v>
          </cell>
          <cell r="F2521" t="str">
            <v>RP</v>
          </cell>
          <cell r="G2521" t="str">
            <v>AXE</v>
          </cell>
          <cell r="H2521" t="str">
            <v>A</v>
          </cell>
          <cell r="I2521" t="str">
            <v>BOGOTA</v>
          </cell>
          <cell r="J2521" t="str">
            <v>TOBE</v>
          </cell>
        </row>
        <row r="2522">
          <cell r="A2522" t="str">
            <v>6672</v>
          </cell>
          <cell r="B2522" t="str">
            <v>TOBE</v>
          </cell>
          <cell r="C2522" t="str">
            <v>TO02</v>
          </cell>
          <cell r="D2522" t="str">
            <v>TO02</v>
          </cell>
          <cell r="E2522">
            <v>92</v>
          </cell>
          <cell r="F2522" t="str">
            <v>RP</v>
          </cell>
          <cell r="G2522" t="str">
            <v>AXE</v>
          </cell>
          <cell r="H2522" t="str">
            <v>A</v>
          </cell>
          <cell r="I2522" t="str">
            <v>BOGOTA</v>
          </cell>
          <cell r="J2522" t="str">
            <v>TOBE</v>
          </cell>
        </row>
        <row r="2523">
          <cell r="A2523" t="str">
            <v>6678</v>
          </cell>
          <cell r="B2523" t="str">
            <v>TOBE</v>
          </cell>
          <cell r="C2523" t="str">
            <v>TO04</v>
          </cell>
          <cell r="D2523" t="str">
            <v>TO04</v>
          </cell>
          <cell r="E2523">
            <v>92</v>
          </cell>
          <cell r="F2523" t="str">
            <v>RB</v>
          </cell>
          <cell r="G2523" t="str">
            <v>EWSD</v>
          </cell>
          <cell r="H2523" t="str">
            <v>A</v>
          </cell>
          <cell r="I2523" t="str">
            <v>BOGOTA</v>
          </cell>
          <cell r="J2523" t="str">
            <v>TOBE</v>
          </cell>
        </row>
        <row r="2524">
          <cell r="A2524" t="str">
            <v>6679</v>
          </cell>
          <cell r="B2524" t="str">
            <v>TOBE</v>
          </cell>
          <cell r="C2524" t="str">
            <v>TO04</v>
          </cell>
          <cell r="D2524" t="str">
            <v>TO04</v>
          </cell>
          <cell r="E2524">
            <v>92</v>
          </cell>
          <cell r="F2524" t="str">
            <v>RB</v>
          </cell>
          <cell r="G2524" t="str">
            <v>EWSD</v>
          </cell>
          <cell r="H2524" t="str">
            <v>A</v>
          </cell>
          <cell r="I2524" t="str">
            <v>BOGOTA</v>
          </cell>
          <cell r="J2524" t="str">
            <v>TOBE</v>
          </cell>
        </row>
        <row r="2525">
          <cell r="A2525" t="str">
            <v>6680</v>
          </cell>
          <cell r="B2525" t="str">
            <v>TOBE</v>
          </cell>
          <cell r="C2525" t="str">
            <v>TO04</v>
          </cell>
          <cell r="D2525" t="str">
            <v>TO04</v>
          </cell>
          <cell r="E2525">
            <v>92</v>
          </cell>
          <cell r="F2525" t="str">
            <v>LN</v>
          </cell>
          <cell r="G2525" t="str">
            <v>EWSD</v>
          </cell>
          <cell r="H2525" t="str">
            <v>A</v>
          </cell>
          <cell r="I2525" t="str">
            <v>BOGOTA</v>
          </cell>
          <cell r="J2525" t="str">
            <v>TOBE</v>
          </cell>
        </row>
        <row r="2526">
          <cell r="A2526" t="str">
            <v>6681</v>
          </cell>
          <cell r="B2526" t="str">
            <v>TOBE</v>
          </cell>
          <cell r="C2526" t="str">
            <v>TO04</v>
          </cell>
          <cell r="D2526" t="str">
            <v>TO04</v>
          </cell>
          <cell r="E2526">
            <v>92</v>
          </cell>
          <cell r="F2526" t="str">
            <v>LN</v>
          </cell>
          <cell r="G2526" t="str">
            <v>EWSD</v>
          </cell>
          <cell r="H2526" t="str">
            <v>A</v>
          </cell>
          <cell r="I2526" t="str">
            <v>BOGOTA</v>
          </cell>
          <cell r="J2526" t="str">
            <v>TOBE</v>
          </cell>
        </row>
        <row r="2527">
          <cell r="A2527" t="str">
            <v>6682</v>
          </cell>
          <cell r="B2527" t="str">
            <v>TOBE</v>
          </cell>
          <cell r="C2527" t="str">
            <v>TO04</v>
          </cell>
          <cell r="D2527" t="str">
            <v>TO04</v>
          </cell>
          <cell r="E2527">
            <v>92</v>
          </cell>
          <cell r="F2527" t="str">
            <v>LN</v>
          </cell>
          <cell r="G2527" t="str">
            <v>EWSD</v>
          </cell>
          <cell r="H2527" t="str">
            <v>A</v>
          </cell>
          <cell r="I2527" t="str">
            <v>BOGOTA</v>
          </cell>
          <cell r="J2527" t="str">
            <v>TOBE</v>
          </cell>
        </row>
        <row r="2528">
          <cell r="A2528" t="str">
            <v>6683</v>
          </cell>
          <cell r="B2528" t="str">
            <v>TOBE</v>
          </cell>
          <cell r="C2528" t="str">
            <v>TO04</v>
          </cell>
          <cell r="D2528" t="str">
            <v>TO04</v>
          </cell>
          <cell r="E2528">
            <v>92</v>
          </cell>
          <cell r="F2528" t="str">
            <v>RP</v>
          </cell>
          <cell r="G2528" t="str">
            <v>EWSD</v>
          </cell>
          <cell r="H2528" t="str">
            <v>A</v>
          </cell>
          <cell r="I2528" t="str">
            <v>BOGOTA</v>
          </cell>
          <cell r="J2528" t="str">
            <v>TOBE</v>
          </cell>
        </row>
        <row r="2529">
          <cell r="A2529" t="str">
            <v>6684</v>
          </cell>
          <cell r="B2529" t="str">
            <v>TOBE</v>
          </cell>
          <cell r="C2529" t="str">
            <v>TO04</v>
          </cell>
          <cell r="D2529" t="str">
            <v>TO04</v>
          </cell>
          <cell r="E2529">
            <v>92</v>
          </cell>
          <cell r="F2529" t="str">
            <v>RP</v>
          </cell>
          <cell r="G2529" t="str">
            <v>EWSD</v>
          </cell>
          <cell r="H2529" t="str">
            <v>A</v>
          </cell>
          <cell r="I2529" t="str">
            <v>BOGOTA</v>
          </cell>
          <cell r="J2529" t="str">
            <v>TOBE</v>
          </cell>
        </row>
        <row r="2530">
          <cell r="A2530" t="str">
            <v>6685</v>
          </cell>
          <cell r="B2530" t="str">
            <v>GUAY</v>
          </cell>
          <cell r="C2530" t="str">
            <v>GU01</v>
          </cell>
          <cell r="D2530" t="str">
            <v>TO04</v>
          </cell>
          <cell r="E2530">
            <v>81</v>
          </cell>
          <cell r="F2530" t="str">
            <v>LN</v>
          </cell>
          <cell r="G2530" t="str">
            <v>EWSD</v>
          </cell>
          <cell r="H2530" t="str">
            <v>A</v>
          </cell>
          <cell r="I2530" t="str">
            <v>BOGOTA</v>
          </cell>
          <cell r="J2530" t="str">
            <v>GUAY</v>
          </cell>
        </row>
        <row r="2531">
          <cell r="A2531" t="str">
            <v>6686</v>
          </cell>
          <cell r="B2531" t="str">
            <v>GUAY</v>
          </cell>
          <cell r="C2531" t="str">
            <v>GU01</v>
          </cell>
          <cell r="D2531" t="str">
            <v>TO04</v>
          </cell>
          <cell r="E2531">
            <v>81</v>
          </cell>
          <cell r="F2531" t="str">
            <v>LN</v>
          </cell>
          <cell r="G2531" t="str">
            <v>EWSD</v>
          </cell>
          <cell r="H2531" t="str">
            <v>A</v>
          </cell>
          <cell r="I2531" t="str">
            <v>BOGOTA</v>
          </cell>
          <cell r="J2531" t="str">
            <v>GUAY</v>
          </cell>
        </row>
        <row r="2532">
          <cell r="A2532" t="str">
            <v>6687</v>
          </cell>
          <cell r="B2532" t="str">
            <v>GUAY</v>
          </cell>
          <cell r="C2532" t="str">
            <v>GU01</v>
          </cell>
          <cell r="D2532" t="str">
            <v>TO04</v>
          </cell>
          <cell r="E2532">
            <v>81</v>
          </cell>
          <cell r="F2532" t="str">
            <v>RP</v>
          </cell>
          <cell r="G2532" t="str">
            <v>EWSD</v>
          </cell>
          <cell r="H2532" t="str">
            <v>A</v>
          </cell>
          <cell r="I2532" t="str">
            <v>BOGOTA</v>
          </cell>
          <cell r="J2532" t="str">
            <v>GUAY</v>
          </cell>
        </row>
        <row r="2533">
          <cell r="A2533" t="str">
            <v>6690</v>
          </cell>
          <cell r="B2533" t="str">
            <v>TOBE</v>
          </cell>
          <cell r="C2533" t="str">
            <v>TO04</v>
          </cell>
          <cell r="D2533" t="str">
            <v>TO04</v>
          </cell>
          <cell r="E2533">
            <v>92</v>
          </cell>
          <cell r="F2533" t="str">
            <v>LN</v>
          </cell>
          <cell r="G2533" t="str">
            <v>EWSD</v>
          </cell>
          <cell r="H2533" t="str">
            <v>A</v>
          </cell>
          <cell r="I2533" t="str">
            <v>BOGOTA</v>
          </cell>
          <cell r="J2533" t="str">
            <v>TOBE</v>
          </cell>
        </row>
        <row r="2534">
          <cell r="A2534" t="str">
            <v>6691</v>
          </cell>
          <cell r="B2534" t="str">
            <v>TOBE</v>
          </cell>
          <cell r="C2534" t="str">
            <v>TO04</v>
          </cell>
          <cell r="D2534" t="str">
            <v>TO04</v>
          </cell>
          <cell r="E2534">
            <v>92</v>
          </cell>
          <cell r="F2534" t="str">
            <v>LN</v>
          </cell>
          <cell r="G2534" t="str">
            <v>EWSD</v>
          </cell>
          <cell r="H2534" t="str">
            <v>A</v>
          </cell>
          <cell r="I2534" t="str">
            <v>BOGOTA</v>
          </cell>
          <cell r="J2534" t="str">
            <v>TOBE</v>
          </cell>
        </row>
        <row r="2535">
          <cell r="A2535" t="str">
            <v>6692</v>
          </cell>
          <cell r="B2535" t="str">
            <v>TOBE</v>
          </cell>
          <cell r="C2535" t="str">
            <v>TO04</v>
          </cell>
          <cell r="D2535" t="str">
            <v>TO04</v>
          </cell>
          <cell r="E2535">
            <v>92</v>
          </cell>
          <cell r="F2535" t="str">
            <v>LN</v>
          </cell>
          <cell r="G2535" t="str">
            <v>EWSD</v>
          </cell>
          <cell r="H2535" t="str">
            <v>A</v>
          </cell>
          <cell r="I2535" t="str">
            <v>BOGOTA</v>
          </cell>
          <cell r="J2535" t="str">
            <v>TOBE</v>
          </cell>
        </row>
        <row r="2536">
          <cell r="A2536" t="str">
            <v>6693</v>
          </cell>
          <cell r="B2536" t="str">
            <v>TOBE</v>
          </cell>
          <cell r="C2536" t="str">
            <v>TO04</v>
          </cell>
          <cell r="D2536" t="str">
            <v>TO04</v>
          </cell>
          <cell r="E2536">
            <v>92</v>
          </cell>
          <cell r="F2536" t="str">
            <v>LN</v>
          </cell>
          <cell r="G2536" t="str">
            <v>EWSD</v>
          </cell>
          <cell r="H2536" t="str">
            <v>A</v>
          </cell>
          <cell r="I2536" t="str">
            <v>BOGOTA</v>
          </cell>
          <cell r="J2536" t="str">
            <v>TOBE</v>
          </cell>
        </row>
        <row r="2537">
          <cell r="A2537" t="str">
            <v>6694</v>
          </cell>
          <cell r="B2537" t="str">
            <v>TOBE</v>
          </cell>
          <cell r="C2537" t="str">
            <v>TO04</v>
          </cell>
          <cell r="D2537" t="str">
            <v>TO04</v>
          </cell>
          <cell r="E2537">
            <v>92</v>
          </cell>
          <cell r="F2537" t="str">
            <v>LN</v>
          </cell>
          <cell r="G2537" t="str">
            <v>EWSD</v>
          </cell>
          <cell r="H2537" t="str">
            <v>A</v>
          </cell>
          <cell r="I2537" t="str">
            <v>BOGOTA</v>
          </cell>
          <cell r="J2537" t="str">
            <v>TOBE</v>
          </cell>
        </row>
        <row r="2538">
          <cell r="A2538" t="str">
            <v>6695</v>
          </cell>
          <cell r="B2538" t="str">
            <v>TOBE</v>
          </cell>
          <cell r="C2538" t="str">
            <v>TO04</v>
          </cell>
          <cell r="D2538" t="str">
            <v>TO04</v>
          </cell>
          <cell r="E2538">
            <v>92</v>
          </cell>
          <cell r="F2538" t="str">
            <v>LNC</v>
          </cell>
          <cell r="G2538" t="str">
            <v>EWSD</v>
          </cell>
          <cell r="H2538" t="str">
            <v>A</v>
          </cell>
          <cell r="I2538" t="str">
            <v>BOGOTA</v>
          </cell>
          <cell r="J2538" t="str">
            <v>TOBE</v>
          </cell>
        </row>
        <row r="2539">
          <cell r="A2539" t="str">
            <v>6696</v>
          </cell>
          <cell r="B2539" t="str">
            <v>TOBE</v>
          </cell>
          <cell r="C2539" t="str">
            <v>TO04</v>
          </cell>
          <cell r="D2539" t="str">
            <v>TO04</v>
          </cell>
          <cell r="E2539">
            <v>92</v>
          </cell>
          <cell r="F2539" t="str">
            <v>LN</v>
          </cell>
          <cell r="G2539" t="str">
            <v>EWSD</v>
          </cell>
          <cell r="H2539" t="str">
            <v>A</v>
          </cell>
          <cell r="I2539" t="str">
            <v>BOGOTA</v>
          </cell>
          <cell r="J2539" t="str">
            <v>TOBE</v>
          </cell>
        </row>
        <row r="2540">
          <cell r="A2540" t="str">
            <v>6697</v>
          </cell>
          <cell r="B2540" t="str">
            <v>TOBE</v>
          </cell>
          <cell r="C2540" t="str">
            <v>TO04</v>
          </cell>
          <cell r="D2540" t="str">
            <v>TO04</v>
          </cell>
          <cell r="E2540">
            <v>92</v>
          </cell>
          <cell r="F2540" t="str">
            <v>LN</v>
          </cell>
          <cell r="G2540" t="str">
            <v>EWSD</v>
          </cell>
          <cell r="H2540" t="str">
            <v>A</v>
          </cell>
          <cell r="I2540" t="str">
            <v>BOGOTA</v>
          </cell>
          <cell r="J2540" t="str">
            <v>TOBE</v>
          </cell>
        </row>
        <row r="2541">
          <cell r="A2541" t="str">
            <v>6698</v>
          </cell>
          <cell r="B2541" t="str">
            <v>TOBE</v>
          </cell>
          <cell r="C2541" t="str">
            <v>TO04</v>
          </cell>
          <cell r="D2541" t="str">
            <v>TO04</v>
          </cell>
          <cell r="E2541">
            <v>92</v>
          </cell>
          <cell r="F2541" t="str">
            <v>LN</v>
          </cell>
          <cell r="G2541" t="str">
            <v>EWSD</v>
          </cell>
          <cell r="H2541" t="str">
            <v>A</v>
          </cell>
          <cell r="I2541" t="str">
            <v>BOGOTA</v>
          </cell>
          <cell r="J2541" t="str">
            <v>TOBE</v>
          </cell>
        </row>
        <row r="2542">
          <cell r="A2542" t="str">
            <v>6699</v>
          </cell>
          <cell r="B2542" t="str">
            <v>TOBE</v>
          </cell>
          <cell r="C2542" t="str">
            <v>TO04</v>
          </cell>
          <cell r="D2542" t="str">
            <v>TO04</v>
          </cell>
          <cell r="E2542">
            <v>92</v>
          </cell>
          <cell r="F2542" t="str">
            <v>LN</v>
          </cell>
          <cell r="G2542" t="str">
            <v>EWSD</v>
          </cell>
          <cell r="H2542" t="str">
            <v>A</v>
          </cell>
          <cell r="I2542" t="str">
            <v>BOGOTA</v>
          </cell>
          <cell r="J2542" t="str">
            <v>TOBE</v>
          </cell>
        </row>
        <row r="2543">
          <cell r="A2543" t="str">
            <v>6700</v>
          </cell>
          <cell r="B2543" t="str">
            <v>TOBE</v>
          </cell>
          <cell r="C2543" t="str">
            <v>TO04</v>
          </cell>
          <cell r="D2543" t="str">
            <v>TO04</v>
          </cell>
          <cell r="E2543">
            <v>92</v>
          </cell>
          <cell r="F2543" t="str">
            <v>LN</v>
          </cell>
          <cell r="G2543" t="str">
            <v>EWSD</v>
          </cell>
          <cell r="H2543" t="str">
            <v>A</v>
          </cell>
          <cell r="I2543" t="str">
            <v>BOGOTA</v>
          </cell>
          <cell r="J2543" t="str">
            <v>TOBE</v>
          </cell>
        </row>
        <row r="2544">
          <cell r="A2544" t="str">
            <v>6701</v>
          </cell>
          <cell r="B2544" t="str">
            <v>TOBE</v>
          </cell>
          <cell r="C2544" t="str">
            <v>TO04</v>
          </cell>
          <cell r="D2544" t="str">
            <v>TO04</v>
          </cell>
          <cell r="E2544">
            <v>92</v>
          </cell>
          <cell r="F2544" t="str">
            <v>LN</v>
          </cell>
          <cell r="G2544" t="str">
            <v>EWSD</v>
          </cell>
          <cell r="H2544" t="str">
            <v>A</v>
          </cell>
          <cell r="I2544" t="str">
            <v>BOGOTA</v>
          </cell>
          <cell r="J2544" t="str">
            <v>TOBE</v>
          </cell>
        </row>
        <row r="2545">
          <cell r="A2545" t="str">
            <v>6702</v>
          </cell>
          <cell r="B2545" t="str">
            <v>TOBE</v>
          </cell>
          <cell r="C2545" t="str">
            <v>TO04</v>
          </cell>
          <cell r="D2545" t="str">
            <v>TO04</v>
          </cell>
          <cell r="E2545">
            <v>92</v>
          </cell>
          <cell r="F2545" t="str">
            <v>LN</v>
          </cell>
          <cell r="G2545" t="str">
            <v>EWSD</v>
          </cell>
          <cell r="H2545" t="str">
            <v>A</v>
          </cell>
          <cell r="I2545" t="str">
            <v>BOGOTA</v>
          </cell>
          <cell r="J2545" t="str">
            <v>TOBE</v>
          </cell>
        </row>
        <row r="2546">
          <cell r="A2546" t="str">
            <v>6703</v>
          </cell>
          <cell r="B2546" t="str">
            <v>TOBE</v>
          </cell>
          <cell r="C2546" t="str">
            <v>TO04</v>
          </cell>
          <cell r="D2546" t="str">
            <v>TO04</v>
          </cell>
          <cell r="E2546">
            <v>92</v>
          </cell>
          <cell r="F2546" t="str">
            <v>LN</v>
          </cell>
          <cell r="G2546" t="str">
            <v>EWSD</v>
          </cell>
          <cell r="H2546" t="str">
            <v>A</v>
          </cell>
          <cell r="I2546" t="str">
            <v>BOGOTA</v>
          </cell>
          <cell r="J2546" t="str">
            <v>TOBE</v>
          </cell>
        </row>
        <row r="2547">
          <cell r="A2547" t="str">
            <v>6704</v>
          </cell>
          <cell r="B2547" t="str">
            <v>TOBE</v>
          </cell>
          <cell r="C2547" t="str">
            <v>TO04</v>
          </cell>
          <cell r="D2547" t="str">
            <v>TO04</v>
          </cell>
          <cell r="E2547">
            <v>92</v>
          </cell>
          <cell r="F2547" t="str">
            <v>LN</v>
          </cell>
          <cell r="G2547" t="str">
            <v>EWSD</v>
          </cell>
          <cell r="H2547" t="str">
            <v>A</v>
          </cell>
          <cell r="I2547" t="str">
            <v>BOGOTA</v>
          </cell>
          <cell r="J2547" t="str">
            <v>TOBE</v>
          </cell>
        </row>
        <row r="2548">
          <cell r="A2548" t="str">
            <v>6705</v>
          </cell>
          <cell r="B2548" t="str">
            <v>TOBE</v>
          </cell>
          <cell r="C2548" t="str">
            <v>TO04</v>
          </cell>
          <cell r="D2548" t="str">
            <v>TO04</v>
          </cell>
          <cell r="E2548">
            <v>92</v>
          </cell>
          <cell r="F2548" t="str">
            <v>LN</v>
          </cell>
          <cell r="G2548" t="str">
            <v>EWSD</v>
          </cell>
          <cell r="H2548" t="str">
            <v>A</v>
          </cell>
          <cell r="I2548" t="str">
            <v>BOGOTA</v>
          </cell>
          <cell r="J2548" t="str">
            <v>TOBE</v>
          </cell>
        </row>
        <row r="2549">
          <cell r="A2549" t="str">
            <v>6706</v>
          </cell>
          <cell r="B2549" t="str">
            <v>TOBE</v>
          </cell>
          <cell r="C2549" t="str">
            <v>TO04</v>
          </cell>
          <cell r="D2549" t="str">
            <v>TO04</v>
          </cell>
          <cell r="E2549">
            <v>92</v>
          </cell>
          <cell r="F2549" t="str">
            <v>LN</v>
          </cell>
          <cell r="G2549" t="str">
            <v>EWSD</v>
          </cell>
          <cell r="H2549" t="str">
            <v>A</v>
          </cell>
          <cell r="I2549" t="str">
            <v>BOGOTA</v>
          </cell>
          <cell r="J2549" t="str">
            <v>TOBE</v>
          </cell>
        </row>
        <row r="2550">
          <cell r="A2550" t="str">
            <v>6707</v>
          </cell>
          <cell r="B2550" t="str">
            <v>TOBE</v>
          </cell>
          <cell r="C2550" t="str">
            <v>TO04</v>
          </cell>
          <cell r="D2550" t="str">
            <v>TO04</v>
          </cell>
          <cell r="E2550">
            <v>92</v>
          </cell>
          <cell r="F2550" t="str">
            <v>LN</v>
          </cell>
          <cell r="G2550" t="str">
            <v>EWSD</v>
          </cell>
          <cell r="H2550" t="str">
            <v>A</v>
          </cell>
          <cell r="I2550" t="str">
            <v>BOGOTA</v>
          </cell>
          <cell r="J2550" t="str">
            <v>TOBE</v>
          </cell>
        </row>
        <row r="2551">
          <cell r="A2551" t="str">
            <v>6708</v>
          </cell>
          <cell r="B2551" t="str">
            <v>TOBE</v>
          </cell>
          <cell r="C2551" t="str">
            <v>TO04</v>
          </cell>
          <cell r="D2551" t="str">
            <v>TO04</v>
          </cell>
          <cell r="E2551">
            <v>92</v>
          </cell>
          <cell r="F2551" t="str">
            <v>LN</v>
          </cell>
          <cell r="G2551" t="str">
            <v>EWSD</v>
          </cell>
          <cell r="H2551" t="str">
            <v>A</v>
          </cell>
          <cell r="I2551" t="str">
            <v>BOGOTA</v>
          </cell>
          <cell r="J2551" t="str">
            <v>TOBE</v>
          </cell>
        </row>
        <row r="2552">
          <cell r="A2552" t="str">
            <v>6709</v>
          </cell>
          <cell r="B2552" t="str">
            <v>TOBE</v>
          </cell>
          <cell r="C2552" t="str">
            <v>TO04</v>
          </cell>
          <cell r="D2552" t="str">
            <v>TO04</v>
          </cell>
          <cell r="E2552">
            <v>92</v>
          </cell>
          <cell r="F2552" t="str">
            <v>LN</v>
          </cell>
          <cell r="G2552" t="str">
            <v>EWSD</v>
          </cell>
          <cell r="H2552" t="str">
            <v>A</v>
          </cell>
          <cell r="I2552" t="str">
            <v>BOGOTA</v>
          </cell>
          <cell r="J2552" t="str">
            <v>TOBE</v>
          </cell>
        </row>
        <row r="2553">
          <cell r="A2553" t="str">
            <v>6710</v>
          </cell>
          <cell r="B2553" t="str">
            <v>TOBE</v>
          </cell>
          <cell r="C2553" t="str">
            <v>TO04</v>
          </cell>
          <cell r="D2553" t="str">
            <v>TO04</v>
          </cell>
          <cell r="E2553">
            <v>92</v>
          </cell>
          <cell r="F2553" t="str">
            <v>LN</v>
          </cell>
          <cell r="G2553" t="str">
            <v>EWSD</v>
          </cell>
          <cell r="H2553" t="str">
            <v>A</v>
          </cell>
          <cell r="I2553" t="str">
            <v>BOGOTA</v>
          </cell>
          <cell r="J2553" t="str">
            <v>TOBE</v>
          </cell>
        </row>
        <row r="2554">
          <cell r="A2554" t="str">
            <v>6711</v>
          </cell>
          <cell r="B2554" t="str">
            <v>TOBE</v>
          </cell>
          <cell r="C2554" t="str">
            <v>TO04</v>
          </cell>
          <cell r="D2554" t="str">
            <v>TO04</v>
          </cell>
          <cell r="E2554">
            <v>92</v>
          </cell>
          <cell r="F2554" t="str">
            <v>LN</v>
          </cell>
          <cell r="G2554" t="str">
            <v>EWSD</v>
          </cell>
          <cell r="H2554" t="str">
            <v>A</v>
          </cell>
          <cell r="I2554" t="str">
            <v>BOGOTA</v>
          </cell>
          <cell r="J2554" t="str">
            <v>TOBE</v>
          </cell>
        </row>
        <row r="2555">
          <cell r="A2555" t="str">
            <v>6712</v>
          </cell>
          <cell r="B2555" t="str">
            <v>TOBE</v>
          </cell>
          <cell r="C2555" t="str">
            <v>TO04</v>
          </cell>
          <cell r="D2555" t="str">
            <v>TO04</v>
          </cell>
          <cell r="E2555">
            <v>92</v>
          </cell>
          <cell r="F2555" t="str">
            <v>LN</v>
          </cell>
          <cell r="G2555" t="str">
            <v>EWSD</v>
          </cell>
          <cell r="H2555" t="str">
            <v>A</v>
          </cell>
          <cell r="I2555" t="str">
            <v>BOGOTA</v>
          </cell>
          <cell r="J2555" t="str">
            <v>TOBE</v>
          </cell>
        </row>
        <row r="2556">
          <cell r="A2556" t="str">
            <v>6713</v>
          </cell>
          <cell r="B2556" t="str">
            <v>TOBE</v>
          </cell>
          <cell r="C2556" t="str">
            <v>TO04</v>
          </cell>
          <cell r="D2556" t="str">
            <v>TO04</v>
          </cell>
          <cell r="E2556">
            <v>92</v>
          </cell>
          <cell r="F2556" t="str">
            <v>LN</v>
          </cell>
          <cell r="G2556" t="str">
            <v>EWSD</v>
          </cell>
          <cell r="H2556" t="str">
            <v>A</v>
          </cell>
          <cell r="I2556" t="str">
            <v>BOGOTA</v>
          </cell>
          <cell r="J2556" t="str">
            <v>TOBE</v>
          </cell>
        </row>
        <row r="2557">
          <cell r="A2557" t="str">
            <v>6714</v>
          </cell>
          <cell r="B2557" t="str">
            <v>TOBE</v>
          </cell>
          <cell r="C2557" t="str">
            <v>TO04</v>
          </cell>
          <cell r="D2557" t="str">
            <v>TO04</v>
          </cell>
          <cell r="E2557">
            <v>92</v>
          </cell>
          <cell r="F2557" t="str">
            <v>LN</v>
          </cell>
          <cell r="G2557" t="str">
            <v>EWSD</v>
          </cell>
          <cell r="H2557" t="str">
            <v>A</v>
          </cell>
          <cell r="I2557" t="str">
            <v>BOGOTA</v>
          </cell>
          <cell r="J2557" t="str">
            <v>TOBE</v>
          </cell>
        </row>
        <row r="2558">
          <cell r="A2558" t="str">
            <v>6715</v>
          </cell>
          <cell r="B2558" t="str">
            <v>TOBE</v>
          </cell>
          <cell r="C2558" t="str">
            <v>TO04</v>
          </cell>
          <cell r="D2558" t="str">
            <v>TO04</v>
          </cell>
          <cell r="E2558">
            <v>92</v>
          </cell>
          <cell r="F2558" t="str">
            <v>LN</v>
          </cell>
          <cell r="G2558" t="str">
            <v>EWSD</v>
          </cell>
          <cell r="H2558" t="str">
            <v>A</v>
          </cell>
          <cell r="I2558" t="str">
            <v>BOGOTA</v>
          </cell>
          <cell r="J2558" t="str">
            <v>TOBE</v>
          </cell>
        </row>
        <row r="2559">
          <cell r="A2559" t="str">
            <v>6716</v>
          </cell>
          <cell r="B2559" t="str">
            <v>TOBE</v>
          </cell>
          <cell r="C2559" t="str">
            <v>TO01</v>
          </cell>
          <cell r="D2559" t="str">
            <v>TO01</v>
          </cell>
          <cell r="E2559">
            <v>92</v>
          </cell>
          <cell r="F2559" t="str">
            <v>LN</v>
          </cell>
          <cell r="G2559" t="str">
            <v>ARF</v>
          </cell>
          <cell r="H2559" t="str">
            <v>A</v>
          </cell>
          <cell r="I2559" t="str">
            <v>BOGOTA</v>
          </cell>
          <cell r="J2559" t="str">
            <v>TOBE</v>
          </cell>
        </row>
        <row r="2560">
          <cell r="A2560" t="str">
            <v>6717</v>
          </cell>
          <cell r="B2560" t="str">
            <v>TOBE</v>
          </cell>
          <cell r="C2560" t="str">
            <v>TO01</v>
          </cell>
          <cell r="D2560" t="str">
            <v>TO01</v>
          </cell>
          <cell r="E2560">
            <v>92</v>
          </cell>
          <cell r="F2560" t="str">
            <v>LN</v>
          </cell>
          <cell r="G2560" t="str">
            <v>ARF</v>
          </cell>
          <cell r="H2560" t="str">
            <v>A</v>
          </cell>
          <cell r="I2560" t="str">
            <v>BOGOTA</v>
          </cell>
          <cell r="J2560" t="str">
            <v>TOBE</v>
          </cell>
        </row>
        <row r="2561">
          <cell r="A2561" t="str">
            <v>6718</v>
          </cell>
          <cell r="B2561" t="str">
            <v>TOBE</v>
          </cell>
          <cell r="C2561" t="str">
            <v>TO01</v>
          </cell>
          <cell r="D2561" t="str">
            <v>TO01</v>
          </cell>
          <cell r="E2561">
            <v>92</v>
          </cell>
          <cell r="F2561" t="str">
            <v>LN</v>
          </cell>
          <cell r="G2561" t="str">
            <v>ARF</v>
          </cell>
          <cell r="H2561" t="str">
            <v>A</v>
          </cell>
          <cell r="I2561" t="str">
            <v>BOGOTA</v>
          </cell>
          <cell r="J2561" t="str">
            <v>TOBE</v>
          </cell>
        </row>
        <row r="2562">
          <cell r="A2562" t="str">
            <v>6719</v>
          </cell>
          <cell r="B2562" t="str">
            <v>TOBE</v>
          </cell>
          <cell r="C2562" t="str">
            <v>TO01</v>
          </cell>
          <cell r="D2562" t="str">
            <v>TO01</v>
          </cell>
          <cell r="E2562">
            <v>92</v>
          </cell>
          <cell r="F2562" t="str">
            <v>LN</v>
          </cell>
          <cell r="G2562" t="str">
            <v>ARF</v>
          </cell>
          <cell r="H2562" t="str">
            <v>A</v>
          </cell>
          <cell r="I2562" t="str">
            <v>BOGOTA</v>
          </cell>
          <cell r="J2562" t="str">
            <v>TOBE</v>
          </cell>
        </row>
        <row r="2563">
          <cell r="A2563" t="str">
            <v>6720</v>
          </cell>
          <cell r="B2563" t="str">
            <v>TOBE</v>
          </cell>
          <cell r="C2563" t="str">
            <v>TO02</v>
          </cell>
          <cell r="D2563" t="str">
            <v>TO02</v>
          </cell>
          <cell r="E2563">
            <v>92</v>
          </cell>
          <cell r="F2563" t="str">
            <v>LN</v>
          </cell>
          <cell r="G2563" t="str">
            <v>AXE</v>
          </cell>
          <cell r="H2563" t="str">
            <v>A</v>
          </cell>
          <cell r="I2563" t="str">
            <v>BOGOTA</v>
          </cell>
          <cell r="J2563" t="str">
            <v>TOBE</v>
          </cell>
        </row>
        <row r="2564">
          <cell r="A2564" t="str">
            <v>6721</v>
          </cell>
          <cell r="B2564" t="str">
            <v>TOBE</v>
          </cell>
          <cell r="C2564" t="str">
            <v>TO02</v>
          </cell>
          <cell r="D2564" t="str">
            <v>TO02</v>
          </cell>
          <cell r="E2564">
            <v>92</v>
          </cell>
          <cell r="F2564" t="str">
            <v>LN</v>
          </cell>
          <cell r="G2564" t="str">
            <v>AXE</v>
          </cell>
          <cell r="H2564" t="str">
            <v>A</v>
          </cell>
          <cell r="I2564" t="str">
            <v>BOGOTA</v>
          </cell>
          <cell r="J2564" t="str">
            <v>TOBE</v>
          </cell>
        </row>
        <row r="2565">
          <cell r="A2565" t="str">
            <v>6722</v>
          </cell>
          <cell r="B2565" t="str">
            <v>TOBE</v>
          </cell>
          <cell r="C2565" t="str">
            <v>TO02</v>
          </cell>
          <cell r="D2565" t="str">
            <v>TO02</v>
          </cell>
          <cell r="E2565">
            <v>92</v>
          </cell>
          <cell r="F2565" t="str">
            <v>LN</v>
          </cell>
          <cell r="G2565" t="str">
            <v>AXE</v>
          </cell>
          <cell r="H2565" t="str">
            <v>A</v>
          </cell>
          <cell r="I2565" t="str">
            <v>BOGOTA</v>
          </cell>
          <cell r="J2565" t="str">
            <v>TOBE</v>
          </cell>
        </row>
        <row r="2566">
          <cell r="A2566" t="str">
            <v>6723</v>
          </cell>
          <cell r="B2566" t="str">
            <v>TOBE</v>
          </cell>
          <cell r="C2566" t="str">
            <v>TO02</v>
          </cell>
          <cell r="D2566" t="str">
            <v>TO02</v>
          </cell>
          <cell r="E2566">
            <v>92</v>
          </cell>
          <cell r="F2566" t="str">
            <v>LN</v>
          </cell>
          <cell r="G2566" t="str">
            <v>AXE</v>
          </cell>
          <cell r="H2566" t="str">
            <v>A</v>
          </cell>
          <cell r="I2566" t="str">
            <v>BOGOTA</v>
          </cell>
          <cell r="J2566" t="str">
            <v>TOBE</v>
          </cell>
        </row>
        <row r="2567">
          <cell r="A2567" t="str">
            <v>6724</v>
          </cell>
          <cell r="B2567" t="str">
            <v>TOBE</v>
          </cell>
          <cell r="C2567" t="str">
            <v>TO02</v>
          </cell>
          <cell r="D2567" t="str">
            <v>TO02</v>
          </cell>
          <cell r="E2567">
            <v>92</v>
          </cell>
          <cell r="F2567" t="str">
            <v>LN</v>
          </cell>
          <cell r="G2567" t="str">
            <v>AXE</v>
          </cell>
          <cell r="H2567" t="str">
            <v>A</v>
          </cell>
          <cell r="I2567" t="str">
            <v>BOGOTA</v>
          </cell>
          <cell r="J2567" t="str">
            <v>TOBE</v>
          </cell>
        </row>
        <row r="2568">
          <cell r="A2568" t="str">
            <v>6725</v>
          </cell>
          <cell r="B2568" t="str">
            <v>TOBE</v>
          </cell>
          <cell r="C2568" t="str">
            <v>TO02</v>
          </cell>
          <cell r="D2568" t="str">
            <v>TO02</v>
          </cell>
          <cell r="E2568">
            <v>92</v>
          </cell>
          <cell r="F2568" t="str">
            <v>LN</v>
          </cell>
          <cell r="G2568" t="str">
            <v>AXE</v>
          </cell>
          <cell r="H2568" t="str">
            <v>A</v>
          </cell>
          <cell r="I2568" t="str">
            <v>BOGOTA</v>
          </cell>
          <cell r="J2568" t="str">
            <v>TOBE</v>
          </cell>
        </row>
        <row r="2569">
          <cell r="A2569" t="str">
            <v>6726</v>
          </cell>
          <cell r="B2569" t="str">
            <v>TOBE</v>
          </cell>
          <cell r="C2569" t="str">
            <v>TO02</v>
          </cell>
          <cell r="D2569" t="str">
            <v>TO02</v>
          </cell>
          <cell r="E2569">
            <v>92</v>
          </cell>
          <cell r="F2569" t="str">
            <v>LN</v>
          </cell>
          <cell r="G2569" t="str">
            <v>AXE</v>
          </cell>
          <cell r="H2569" t="str">
            <v>A</v>
          </cell>
          <cell r="I2569" t="str">
            <v>BOGOTA</v>
          </cell>
          <cell r="J2569" t="str">
            <v>TOBE</v>
          </cell>
        </row>
        <row r="2570">
          <cell r="A2570" t="str">
            <v>6727</v>
          </cell>
          <cell r="B2570" t="str">
            <v>TOBE</v>
          </cell>
          <cell r="C2570" t="str">
            <v>TO02</v>
          </cell>
          <cell r="D2570" t="str">
            <v>TO02</v>
          </cell>
          <cell r="E2570">
            <v>92</v>
          </cell>
          <cell r="F2570" t="str">
            <v>LN</v>
          </cell>
          <cell r="G2570" t="str">
            <v>AXE</v>
          </cell>
          <cell r="H2570" t="str">
            <v>A</v>
          </cell>
          <cell r="I2570" t="str">
            <v>BOGOTA</v>
          </cell>
          <cell r="J2570" t="str">
            <v>TOBE</v>
          </cell>
        </row>
        <row r="2571">
          <cell r="A2571" t="str">
            <v>6728</v>
          </cell>
          <cell r="B2571" t="str">
            <v>TOBE</v>
          </cell>
          <cell r="C2571" t="str">
            <v>TO02</v>
          </cell>
          <cell r="D2571" t="str">
            <v>TO02</v>
          </cell>
          <cell r="E2571">
            <v>92</v>
          </cell>
          <cell r="F2571" t="str">
            <v>LN</v>
          </cell>
          <cell r="G2571" t="str">
            <v>AXE</v>
          </cell>
          <cell r="H2571" t="str">
            <v>A</v>
          </cell>
          <cell r="I2571" t="str">
            <v>BOGOTA</v>
          </cell>
          <cell r="J2571" t="str">
            <v>TOBE</v>
          </cell>
        </row>
        <row r="2572">
          <cell r="A2572" t="str">
            <v>6729</v>
          </cell>
          <cell r="B2572" t="str">
            <v>TOBE</v>
          </cell>
          <cell r="C2572" t="str">
            <v>TO02</v>
          </cell>
          <cell r="D2572" t="str">
            <v>TO02</v>
          </cell>
          <cell r="E2572">
            <v>92</v>
          </cell>
          <cell r="F2572" t="str">
            <v>LN</v>
          </cell>
          <cell r="G2572" t="str">
            <v>AXE</v>
          </cell>
          <cell r="H2572" t="str">
            <v>A</v>
          </cell>
          <cell r="I2572" t="str">
            <v>BOGOTA</v>
          </cell>
          <cell r="J2572" t="str">
            <v>TOBE</v>
          </cell>
        </row>
        <row r="2573">
          <cell r="A2573" t="str">
            <v>6730</v>
          </cell>
          <cell r="B2573" t="str">
            <v>TOBE</v>
          </cell>
          <cell r="C2573" t="str">
            <v>TO02</v>
          </cell>
          <cell r="D2573" t="str">
            <v>TO02</v>
          </cell>
          <cell r="E2573">
            <v>92</v>
          </cell>
          <cell r="F2573" t="str">
            <v>LN</v>
          </cell>
          <cell r="G2573" t="str">
            <v>AXE</v>
          </cell>
          <cell r="H2573" t="str">
            <v>A</v>
          </cell>
          <cell r="I2573" t="str">
            <v>BOGOTA</v>
          </cell>
          <cell r="J2573" t="str">
            <v>TOBE</v>
          </cell>
        </row>
        <row r="2574">
          <cell r="A2574" t="str">
            <v>6731</v>
          </cell>
          <cell r="B2574" t="str">
            <v>TOBE</v>
          </cell>
          <cell r="C2574" t="str">
            <v>TO02</v>
          </cell>
          <cell r="D2574" t="str">
            <v>TO02</v>
          </cell>
          <cell r="E2574">
            <v>92</v>
          </cell>
          <cell r="F2574" t="str">
            <v>LN</v>
          </cell>
          <cell r="G2574" t="str">
            <v>AXE</v>
          </cell>
          <cell r="H2574" t="str">
            <v>A</v>
          </cell>
          <cell r="I2574" t="str">
            <v>BOGOTA</v>
          </cell>
          <cell r="J2574" t="str">
            <v>TOBE</v>
          </cell>
        </row>
        <row r="2575">
          <cell r="A2575" t="str">
            <v>6732</v>
          </cell>
          <cell r="B2575" t="str">
            <v>TOBE</v>
          </cell>
          <cell r="C2575" t="str">
            <v>TO02</v>
          </cell>
          <cell r="D2575" t="str">
            <v>TO02</v>
          </cell>
          <cell r="E2575">
            <v>92</v>
          </cell>
          <cell r="F2575" t="str">
            <v>LN</v>
          </cell>
          <cell r="G2575" t="str">
            <v>AXE</v>
          </cell>
          <cell r="H2575" t="str">
            <v>A</v>
          </cell>
          <cell r="I2575" t="str">
            <v>BOGOTA</v>
          </cell>
          <cell r="J2575" t="str">
            <v>TOBE</v>
          </cell>
        </row>
        <row r="2576">
          <cell r="A2576" t="str">
            <v>6733</v>
          </cell>
          <cell r="B2576" t="str">
            <v>TOBE</v>
          </cell>
          <cell r="C2576" t="str">
            <v>TO02</v>
          </cell>
          <cell r="D2576" t="str">
            <v>TO02</v>
          </cell>
          <cell r="E2576">
            <v>92</v>
          </cell>
          <cell r="F2576" t="str">
            <v>LN</v>
          </cell>
          <cell r="G2576" t="str">
            <v>AXE</v>
          </cell>
          <cell r="H2576" t="str">
            <v>A</v>
          </cell>
          <cell r="I2576" t="str">
            <v>BOGOTA</v>
          </cell>
          <cell r="J2576" t="str">
            <v>TOBE</v>
          </cell>
        </row>
        <row r="2577">
          <cell r="A2577" t="str">
            <v>6734</v>
          </cell>
          <cell r="B2577" t="str">
            <v>TOBE</v>
          </cell>
          <cell r="C2577" t="str">
            <v>TO02</v>
          </cell>
          <cell r="D2577" t="str">
            <v>TO02</v>
          </cell>
          <cell r="E2577">
            <v>92</v>
          </cell>
          <cell r="F2577" t="str">
            <v>LNC</v>
          </cell>
          <cell r="G2577" t="str">
            <v>AXE</v>
          </cell>
          <cell r="H2577" t="str">
            <v>A</v>
          </cell>
          <cell r="I2577" t="str">
            <v>BOGOTA</v>
          </cell>
          <cell r="J2577" t="str">
            <v>TOBE</v>
          </cell>
        </row>
        <row r="2578">
          <cell r="A2578" t="str">
            <v>6740</v>
          </cell>
          <cell r="B2578" t="str">
            <v>TOBE</v>
          </cell>
          <cell r="C2578" t="str">
            <v>TO04</v>
          </cell>
          <cell r="D2578" t="str">
            <v>TO04</v>
          </cell>
          <cell r="E2578">
            <v>92</v>
          </cell>
          <cell r="F2578" t="str">
            <v>LN</v>
          </cell>
          <cell r="G2578" t="str">
            <v>EWSD</v>
          </cell>
          <cell r="H2578" t="str">
            <v>A</v>
          </cell>
          <cell r="I2578" t="str">
            <v>BOGOTA</v>
          </cell>
          <cell r="J2578" t="str">
            <v>TOBE</v>
          </cell>
        </row>
        <row r="2579">
          <cell r="A2579" t="str">
            <v>6741</v>
          </cell>
          <cell r="B2579" t="str">
            <v>TOBE</v>
          </cell>
          <cell r="C2579" t="str">
            <v>TO04</v>
          </cell>
          <cell r="D2579" t="str">
            <v>TO04</v>
          </cell>
          <cell r="E2579">
            <v>92</v>
          </cell>
          <cell r="F2579" t="str">
            <v>LN</v>
          </cell>
          <cell r="G2579" t="str">
            <v>EWSD</v>
          </cell>
          <cell r="H2579" t="str">
            <v>A</v>
          </cell>
          <cell r="I2579" t="str">
            <v>BOGOTA</v>
          </cell>
          <cell r="J2579" t="str">
            <v>TOBE</v>
          </cell>
        </row>
        <row r="2580">
          <cell r="A2580" t="str">
            <v>6742</v>
          </cell>
          <cell r="B2580" t="str">
            <v>TOBE</v>
          </cell>
          <cell r="C2580" t="str">
            <v>TO04</v>
          </cell>
          <cell r="D2580" t="str">
            <v>TO04</v>
          </cell>
          <cell r="E2580">
            <v>92</v>
          </cell>
          <cell r="F2580" t="str">
            <v>LN</v>
          </cell>
          <cell r="G2580" t="str">
            <v>EWSD</v>
          </cell>
          <cell r="H2580" t="str">
            <v>A</v>
          </cell>
          <cell r="I2580" t="str">
            <v>BOGOTA</v>
          </cell>
          <cell r="J2580" t="str">
            <v>TOBE</v>
          </cell>
        </row>
        <row r="2581">
          <cell r="A2581" t="str">
            <v>6743</v>
          </cell>
          <cell r="B2581" t="str">
            <v>TOBE</v>
          </cell>
          <cell r="C2581" t="str">
            <v>TO04</v>
          </cell>
          <cell r="D2581" t="str">
            <v>TO04</v>
          </cell>
          <cell r="E2581">
            <v>92</v>
          </cell>
          <cell r="F2581" t="str">
            <v>LN</v>
          </cell>
          <cell r="G2581" t="str">
            <v>EWSD</v>
          </cell>
          <cell r="H2581" t="str">
            <v>A</v>
          </cell>
          <cell r="I2581" t="str">
            <v>BOGOTA</v>
          </cell>
          <cell r="J2581" t="str">
            <v>TOBE</v>
          </cell>
        </row>
        <row r="2582">
          <cell r="A2582" t="str">
            <v>6744</v>
          </cell>
          <cell r="B2582" t="str">
            <v>TOBE</v>
          </cell>
          <cell r="C2582" t="str">
            <v>TO04</v>
          </cell>
          <cell r="D2582" t="str">
            <v>TO04</v>
          </cell>
          <cell r="E2582">
            <v>92</v>
          </cell>
          <cell r="F2582" t="str">
            <v>LN</v>
          </cell>
          <cell r="G2582" t="str">
            <v>EWSD</v>
          </cell>
          <cell r="H2582" t="str">
            <v>A</v>
          </cell>
          <cell r="I2582" t="str">
            <v>BOGOTA</v>
          </cell>
          <cell r="J2582" t="str">
            <v>TOBE</v>
          </cell>
        </row>
        <row r="2583">
          <cell r="A2583" t="str">
            <v>6745</v>
          </cell>
          <cell r="B2583" t="str">
            <v>TOBE</v>
          </cell>
          <cell r="C2583" t="str">
            <v>TO04</v>
          </cell>
          <cell r="D2583" t="str">
            <v>TO04</v>
          </cell>
          <cell r="E2583">
            <v>92</v>
          </cell>
          <cell r="F2583" t="str">
            <v>LN</v>
          </cell>
          <cell r="G2583" t="str">
            <v>EWSD</v>
          </cell>
          <cell r="H2583" t="str">
            <v>A</v>
          </cell>
          <cell r="I2583" t="str">
            <v>BOGOTA</v>
          </cell>
          <cell r="J2583" t="str">
            <v>TOBE</v>
          </cell>
        </row>
        <row r="2584">
          <cell r="A2584" t="str">
            <v>6746</v>
          </cell>
          <cell r="B2584" t="str">
            <v>TOBE</v>
          </cell>
          <cell r="C2584" t="str">
            <v>TO04</v>
          </cell>
          <cell r="D2584" t="str">
            <v>TO04</v>
          </cell>
          <cell r="E2584">
            <v>92</v>
          </cell>
          <cell r="F2584" t="str">
            <v>LN</v>
          </cell>
          <cell r="G2584" t="str">
            <v>EWSD</v>
          </cell>
          <cell r="H2584" t="str">
            <v>A</v>
          </cell>
          <cell r="I2584" t="str">
            <v>BOGOTA</v>
          </cell>
          <cell r="J2584" t="str">
            <v>TOBE</v>
          </cell>
        </row>
        <row r="2585">
          <cell r="A2585" t="str">
            <v>6747</v>
          </cell>
          <cell r="B2585" t="str">
            <v>TOBE</v>
          </cell>
          <cell r="C2585" t="str">
            <v>TO04</v>
          </cell>
          <cell r="D2585" t="str">
            <v>TO04</v>
          </cell>
          <cell r="E2585">
            <v>92</v>
          </cell>
          <cell r="F2585" t="str">
            <v>LN</v>
          </cell>
          <cell r="G2585" t="str">
            <v>EWSD</v>
          </cell>
          <cell r="H2585" t="str">
            <v>A</v>
          </cell>
          <cell r="I2585" t="str">
            <v>BOGOTA</v>
          </cell>
          <cell r="J2585" t="str">
            <v>TOBE</v>
          </cell>
        </row>
        <row r="2586">
          <cell r="A2586" t="str">
            <v>6748</v>
          </cell>
          <cell r="B2586" t="str">
            <v>TOBE</v>
          </cell>
          <cell r="C2586" t="str">
            <v>TO04</v>
          </cell>
          <cell r="D2586" t="str">
            <v>TO04</v>
          </cell>
          <cell r="E2586">
            <v>92</v>
          </cell>
          <cell r="F2586" t="str">
            <v>LN</v>
          </cell>
          <cell r="G2586" t="str">
            <v>EWSD</v>
          </cell>
          <cell r="H2586" t="str">
            <v>A</v>
          </cell>
          <cell r="I2586" t="str">
            <v>BOGOTA</v>
          </cell>
          <cell r="J2586" t="str">
            <v>TOBE</v>
          </cell>
        </row>
        <row r="2587">
          <cell r="A2587" t="str">
            <v>6749</v>
          </cell>
          <cell r="B2587" t="str">
            <v>TOBE</v>
          </cell>
          <cell r="C2587" t="str">
            <v>TO04</v>
          </cell>
          <cell r="D2587" t="str">
            <v>TO04</v>
          </cell>
          <cell r="E2587">
            <v>92</v>
          </cell>
          <cell r="F2587" t="str">
            <v>LN</v>
          </cell>
          <cell r="G2587" t="str">
            <v>EWSD</v>
          </cell>
          <cell r="H2587" t="str">
            <v>A</v>
          </cell>
          <cell r="I2587" t="str">
            <v>BOGOTA</v>
          </cell>
          <cell r="J2587" t="str">
            <v>TOBE</v>
          </cell>
        </row>
        <row r="2588">
          <cell r="A2588" t="str">
            <v>6750</v>
          </cell>
          <cell r="B2588" t="str">
            <v>NIZA</v>
          </cell>
          <cell r="C2588" t="str">
            <v>RT01</v>
          </cell>
          <cell r="D2588" t="str">
            <v>NI03</v>
          </cell>
          <cell r="E2588">
            <v>52</v>
          </cell>
          <cell r="F2588" t="str">
            <v>RT</v>
          </cell>
          <cell r="G2588" t="str">
            <v>NEAX</v>
          </cell>
          <cell r="H2588" t="str">
            <v>A</v>
          </cell>
          <cell r="I2588" t="str">
            <v>BOGOTA</v>
          </cell>
          <cell r="J2588" t="str">
            <v>NIZA</v>
          </cell>
        </row>
        <row r="2589">
          <cell r="A2589" t="str">
            <v>6751</v>
          </cell>
          <cell r="B2589" t="str">
            <v>NIZA</v>
          </cell>
          <cell r="C2589" t="str">
            <v>RT01</v>
          </cell>
          <cell r="D2589" t="str">
            <v>NI03</v>
          </cell>
          <cell r="E2589">
            <v>52</v>
          </cell>
          <cell r="F2589" t="str">
            <v>RT</v>
          </cell>
          <cell r="G2589" t="str">
            <v>NEAX</v>
          </cell>
          <cell r="H2589" t="str">
            <v>A</v>
          </cell>
          <cell r="I2589" t="str">
            <v>BOGOTA</v>
          </cell>
          <cell r="J2589" t="str">
            <v>NIZA</v>
          </cell>
        </row>
        <row r="2590">
          <cell r="A2590" t="str">
            <v>6752</v>
          </cell>
          <cell r="B2590" t="str">
            <v>NIZA</v>
          </cell>
          <cell r="C2590" t="str">
            <v>RT01</v>
          </cell>
          <cell r="D2590" t="str">
            <v>NI03</v>
          </cell>
          <cell r="E2590">
            <v>52</v>
          </cell>
          <cell r="F2590" t="str">
            <v>RT</v>
          </cell>
          <cell r="G2590" t="str">
            <v>NEAX</v>
          </cell>
          <cell r="H2590" t="str">
            <v>A</v>
          </cell>
          <cell r="I2590" t="str">
            <v>BOGOTA</v>
          </cell>
          <cell r="J2590" t="str">
            <v>NIZA</v>
          </cell>
        </row>
        <row r="2591">
          <cell r="A2591" t="str">
            <v>6753</v>
          </cell>
          <cell r="B2591" t="str">
            <v>NIZA</v>
          </cell>
          <cell r="C2591" t="str">
            <v>RT01</v>
          </cell>
          <cell r="D2591" t="str">
            <v>NI03</v>
          </cell>
          <cell r="E2591">
            <v>52</v>
          </cell>
          <cell r="F2591" t="str">
            <v>RT</v>
          </cell>
          <cell r="G2591" t="str">
            <v>NEAX</v>
          </cell>
          <cell r="H2591" t="str">
            <v>A</v>
          </cell>
          <cell r="I2591" t="str">
            <v>BOGOTA</v>
          </cell>
          <cell r="J2591" t="str">
            <v>NIZA</v>
          </cell>
        </row>
        <row r="2592">
          <cell r="A2592" t="str">
            <v>6754</v>
          </cell>
          <cell r="B2592" t="str">
            <v>NIZA</v>
          </cell>
          <cell r="C2592" t="str">
            <v>RT01</v>
          </cell>
          <cell r="D2592" t="str">
            <v>NI03</v>
          </cell>
          <cell r="E2592">
            <v>52</v>
          </cell>
          <cell r="F2592" t="str">
            <v>RT</v>
          </cell>
          <cell r="G2592" t="str">
            <v>NEAX</v>
          </cell>
          <cell r="H2592" t="str">
            <v>A</v>
          </cell>
          <cell r="I2592" t="str">
            <v>BOGOTA</v>
          </cell>
          <cell r="J2592" t="str">
            <v>NIZA</v>
          </cell>
        </row>
        <row r="2593">
          <cell r="A2593" t="str">
            <v>6755</v>
          </cell>
          <cell r="B2593" t="str">
            <v>NIZA</v>
          </cell>
          <cell r="C2593" t="str">
            <v>RT01</v>
          </cell>
          <cell r="D2593" t="str">
            <v>NI03</v>
          </cell>
          <cell r="E2593">
            <v>52</v>
          </cell>
          <cell r="F2593" t="str">
            <v>RT</v>
          </cell>
          <cell r="G2593" t="str">
            <v>NEAX</v>
          </cell>
          <cell r="H2593" t="str">
            <v>A</v>
          </cell>
          <cell r="I2593" t="str">
            <v>BOGOTA</v>
          </cell>
          <cell r="J2593" t="str">
            <v>NIZA</v>
          </cell>
        </row>
        <row r="2594">
          <cell r="A2594" t="str">
            <v>6756</v>
          </cell>
          <cell r="B2594" t="str">
            <v>NIZA</v>
          </cell>
          <cell r="C2594" t="str">
            <v>RT01</v>
          </cell>
          <cell r="D2594" t="str">
            <v>NI03</v>
          </cell>
          <cell r="E2594">
            <v>52</v>
          </cell>
          <cell r="F2594" t="str">
            <v>RT</v>
          </cell>
          <cell r="G2594" t="str">
            <v>NEAX</v>
          </cell>
          <cell r="H2594" t="str">
            <v>A</v>
          </cell>
          <cell r="I2594" t="str">
            <v>BOGOTA</v>
          </cell>
          <cell r="J2594" t="str">
            <v>NIZA</v>
          </cell>
        </row>
        <row r="2595">
          <cell r="A2595" t="str">
            <v>6757</v>
          </cell>
          <cell r="B2595" t="str">
            <v>NIZA</v>
          </cell>
          <cell r="C2595" t="str">
            <v>RT01</v>
          </cell>
          <cell r="D2595" t="str">
            <v>NI03</v>
          </cell>
          <cell r="E2595">
            <v>52</v>
          </cell>
          <cell r="F2595" t="str">
            <v>RT</v>
          </cell>
          <cell r="G2595" t="str">
            <v>NEAX</v>
          </cell>
          <cell r="H2595" t="str">
            <v>A</v>
          </cell>
          <cell r="I2595" t="str">
            <v>BOGOTA</v>
          </cell>
          <cell r="J2595" t="str">
            <v>NIZA</v>
          </cell>
        </row>
        <row r="2596">
          <cell r="A2596" t="str">
            <v>6758</v>
          </cell>
          <cell r="B2596" t="str">
            <v>NIZA</v>
          </cell>
          <cell r="C2596" t="str">
            <v>RT01</v>
          </cell>
          <cell r="D2596" t="str">
            <v>NI03</v>
          </cell>
          <cell r="E2596">
            <v>52</v>
          </cell>
          <cell r="F2596" t="str">
            <v>RT</v>
          </cell>
          <cell r="G2596" t="str">
            <v>NEAX</v>
          </cell>
          <cell r="H2596" t="str">
            <v>A</v>
          </cell>
          <cell r="I2596" t="str">
            <v>BOGOTA</v>
          </cell>
          <cell r="J2596" t="str">
            <v>NIZA</v>
          </cell>
        </row>
        <row r="2597">
          <cell r="A2597" t="str">
            <v>6759</v>
          </cell>
          <cell r="B2597" t="str">
            <v>NIZA</v>
          </cell>
          <cell r="C2597" t="str">
            <v>RT01</v>
          </cell>
          <cell r="D2597" t="str">
            <v>NI03</v>
          </cell>
          <cell r="E2597">
            <v>52</v>
          </cell>
          <cell r="F2597" t="str">
            <v>RT</v>
          </cell>
          <cell r="G2597" t="str">
            <v>NEAX</v>
          </cell>
          <cell r="H2597" t="str">
            <v>A</v>
          </cell>
          <cell r="I2597" t="str">
            <v>BOGOTA</v>
          </cell>
          <cell r="J2597" t="str">
            <v>NIZA</v>
          </cell>
        </row>
        <row r="2598">
          <cell r="A2598" t="str">
            <v>6760</v>
          </cell>
          <cell r="B2598" t="str">
            <v>GUAY</v>
          </cell>
          <cell r="C2598" t="str">
            <v>GU01</v>
          </cell>
          <cell r="D2598" t="str">
            <v>TO04</v>
          </cell>
          <cell r="E2598">
            <v>81</v>
          </cell>
          <cell r="F2598" t="str">
            <v>LN</v>
          </cell>
          <cell r="G2598" t="str">
            <v>EWSD</v>
          </cell>
          <cell r="H2598" t="str">
            <v>A</v>
          </cell>
          <cell r="I2598" t="str">
            <v>BOGOTA</v>
          </cell>
          <cell r="J2598" t="str">
            <v>GUAY</v>
          </cell>
        </row>
        <row r="2599">
          <cell r="A2599" t="str">
            <v>6761</v>
          </cell>
          <cell r="B2599" t="str">
            <v>GUAY</v>
          </cell>
          <cell r="C2599" t="str">
            <v>GU01</v>
          </cell>
          <cell r="D2599" t="str">
            <v>TO04</v>
          </cell>
          <cell r="E2599">
            <v>81</v>
          </cell>
          <cell r="F2599" t="str">
            <v>LN</v>
          </cell>
          <cell r="G2599" t="str">
            <v>EWSD</v>
          </cell>
          <cell r="H2599" t="str">
            <v>A</v>
          </cell>
          <cell r="I2599" t="str">
            <v>BOGOTA</v>
          </cell>
          <cell r="J2599" t="str">
            <v>GUAY</v>
          </cell>
        </row>
        <row r="2600">
          <cell r="A2600" t="str">
            <v>6762</v>
          </cell>
          <cell r="B2600" t="str">
            <v>GUAY</v>
          </cell>
          <cell r="C2600" t="str">
            <v>GU01</v>
          </cell>
          <cell r="D2600" t="str">
            <v>TO04</v>
          </cell>
          <cell r="E2600">
            <v>81</v>
          </cell>
          <cell r="F2600" t="str">
            <v>LN</v>
          </cell>
          <cell r="G2600" t="str">
            <v>EWSD</v>
          </cell>
          <cell r="H2600" t="str">
            <v>A</v>
          </cell>
          <cell r="I2600" t="str">
            <v>BOGOTA</v>
          </cell>
          <cell r="J2600" t="str">
            <v>GUAY</v>
          </cell>
        </row>
        <row r="2601">
          <cell r="A2601" t="str">
            <v>6763</v>
          </cell>
          <cell r="B2601" t="str">
            <v>GUAY</v>
          </cell>
          <cell r="C2601" t="str">
            <v>GU01</v>
          </cell>
          <cell r="D2601" t="str">
            <v>TO04</v>
          </cell>
          <cell r="E2601">
            <v>81</v>
          </cell>
          <cell r="F2601" t="str">
            <v>LN</v>
          </cell>
          <cell r="G2601" t="str">
            <v>EWSD</v>
          </cell>
          <cell r="H2601" t="str">
            <v>A</v>
          </cell>
          <cell r="I2601" t="str">
            <v>BOGOTA</v>
          </cell>
          <cell r="J2601" t="str">
            <v>GUAY</v>
          </cell>
        </row>
        <row r="2602">
          <cell r="A2602" t="str">
            <v>6764</v>
          </cell>
          <cell r="B2602" t="str">
            <v>GUAY</v>
          </cell>
          <cell r="C2602" t="str">
            <v>GU01</v>
          </cell>
          <cell r="D2602" t="str">
            <v>TO04</v>
          </cell>
          <cell r="E2602">
            <v>81</v>
          </cell>
          <cell r="F2602" t="str">
            <v>LN</v>
          </cell>
          <cell r="G2602" t="str">
            <v>EWSD</v>
          </cell>
          <cell r="H2602" t="str">
            <v>A</v>
          </cell>
          <cell r="I2602" t="str">
            <v>BOGOTA</v>
          </cell>
          <cell r="J2602" t="str">
            <v>GUAY</v>
          </cell>
        </row>
        <row r="2603">
          <cell r="A2603" t="str">
            <v>6765</v>
          </cell>
          <cell r="B2603" t="str">
            <v>GUAY</v>
          </cell>
          <cell r="C2603" t="str">
            <v>GU01</v>
          </cell>
          <cell r="D2603" t="str">
            <v>TO04</v>
          </cell>
          <cell r="E2603">
            <v>81</v>
          </cell>
          <cell r="F2603" t="str">
            <v>LN</v>
          </cell>
          <cell r="G2603" t="str">
            <v>EWSD</v>
          </cell>
          <cell r="H2603" t="str">
            <v>A</v>
          </cell>
          <cell r="I2603" t="str">
            <v>BOGOTA</v>
          </cell>
          <cell r="J2603" t="str">
            <v>GUAY</v>
          </cell>
        </row>
        <row r="2604">
          <cell r="A2604" t="str">
            <v>6766</v>
          </cell>
          <cell r="B2604" t="str">
            <v>GUAY</v>
          </cell>
          <cell r="C2604" t="str">
            <v>GU01</v>
          </cell>
          <cell r="D2604" t="str">
            <v>TO04</v>
          </cell>
          <cell r="E2604">
            <v>81</v>
          </cell>
          <cell r="F2604" t="str">
            <v>RB</v>
          </cell>
          <cell r="G2604" t="str">
            <v>EWSD</v>
          </cell>
          <cell r="H2604" t="str">
            <v>A</v>
          </cell>
          <cell r="I2604" t="str">
            <v>BOGOTA</v>
          </cell>
          <cell r="J2604" t="str">
            <v>GUAY</v>
          </cell>
        </row>
        <row r="2605">
          <cell r="A2605" t="str">
            <v>6767</v>
          </cell>
          <cell r="B2605" t="str">
            <v>TOBE</v>
          </cell>
          <cell r="C2605" t="str">
            <v>TO04</v>
          </cell>
          <cell r="D2605" t="str">
            <v>TO04</v>
          </cell>
          <cell r="E2605">
            <v>92</v>
          </cell>
          <cell r="F2605" t="str">
            <v>E1</v>
          </cell>
          <cell r="G2605" t="str">
            <v>EWSD</v>
          </cell>
          <cell r="H2605" t="str">
            <v>A</v>
          </cell>
          <cell r="I2605" t="str">
            <v>BOGOTA</v>
          </cell>
          <cell r="J2605" t="str">
            <v>TOBE</v>
          </cell>
        </row>
        <row r="2606">
          <cell r="A2606" t="str">
            <v>6768</v>
          </cell>
          <cell r="B2606" t="str">
            <v>GUAY</v>
          </cell>
          <cell r="C2606" t="str">
            <v>GU01</v>
          </cell>
          <cell r="D2606" t="str">
            <v>TO04</v>
          </cell>
          <cell r="E2606">
            <v>81</v>
          </cell>
          <cell r="F2606" t="str">
            <v>MD</v>
          </cell>
          <cell r="G2606" t="str">
            <v>EWSD</v>
          </cell>
          <cell r="H2606" t="str">
            <v>A</v>
          </cell>
          <cell r="I2606" t="str">
            <v>BOGOTA</v>
          </cell>
          <cell r="J2606" t="str">
            <v>GUAY</v>
          </cell>
        </row>
        <row r="2607">
          <cell r="A2607" t="str">
            <v>6769</v>
          </cell>
          <cell r="B2607" t="str">
            <v>GUAY</v>
          </cell>
          <cell r="C2607" t="str">
            <v>GU01</v>
          </cell>
          <cell r="D2607" t="str">
            <v>TO04</v>
          </cell>
          <cell r="E2607">
            <v>81</v>
          </cell>
          <cell r="F2607" t="str">
            <v>E1</v>
          </cell>
          <cell r="G2607" t="str">
            <v>EWSD</v>
          </cell>
          <cell r="H2607" t="str">
            <v>A</v>
          </cell>
          <cell r="I2607" t="str">
            <v>BOGOTA</v>
          </cell>
          <cell r="J2607" t="str">
            <v>GUAY</v>
          </cell>
        </row>
        <row r="2608">
          <cell r="A2608" t="str">
            <v>6770</v>
          </cell>
          <cell r="B2608" t="str">
            <v>TOBE</v>
          </cell>
          <cell r="C2608" t="str">
            <v>TO04</v>
          </cell>
          <cell r="D2608" t="str">
            <v>TO04</v>
          </cell>
          <cell r="E2608">
            <v>92</v>
          </cell>
          <cell r="F2608" t="str">
            <v>LN</v>
          </cell>
          <cell r="G2608" t="str">
            <v>EWSD</v>
          </cell>
          <cell r="H2608" t="str">
            <v>A</v>
          </cell>
          <cell r="I2608" t="str">
            <v>BOGOTA</v>
          </cell>
          <cell r="J2608" t="str">
            <v>TOBE</v>
          </cell>
        </row>
        <row r="2609">
          <cell r="A2609" t="str">
            <v>6771</v>
          </cell>
          <cell r="B2609" t="str">
            <v>TOBE</v>
          </cell>
          <cell r="C2609" t="str">
            <v>TO04</v>
          </cell>
          <cell r="D2609" t="str">
            <v>TO04</v>
          </cell>
          <cell r="E2609">
            <v>92</v>
          </cell>
          <cell r="F2609" t="str">
            <v>LN</v>
          </cell>
          <cell r="G2609" t="str">
            <v>EWSD</v>
          </cell>
          <cell r="H2609" t="str">
            <v>A</v>
          </cell>
          <cell r="I2609" t="str">
            <v>BOGOTA</v>
          </cell>
          <cell r="J2609" t="str">
            <v>TOBE</v>
          </cell>
        </row>
        <row r="2610">
          <cell r="A2610" t="str">
            <v>6772</v>
          </cell>
          <cell r="B2610" t="str">
            <v>TOBE</v>
          </cell>
          <cell r="C2610" t="str">
            <v>TO04</v>
          </cell>
          <cell r="D2610" t="str">
            <v>TO04</v>
          </cell>
          <cell r="E2610">
            <v>92</v>
          </cell>
          <cell r="F2610" t="str">
            <v>LN</v>
          </cell>
          <cell r="G2610" t="str">
            <v>EWSD</v>
          </cell>
          <cell r="H2610" t="str">
            <v>A</v>
          </cell>
          <cell r="I2610" t="str">
            <v>BOGOTA</v>
          </cell>
          <cell r="J2610" t="str">
            <v>TOBE</v>
          </cell>
        </row>
        <row r="2611">
          <cell r="A2611" t="str">
            <v>6773</v>
          </cell>
          <cell r="B2611" t="str">
            <v>TOBE</v>
          </cell>
          <cell r="C2611" t="str">
            <v>TO04</v>
          </cell>
          <cell r="D2611" t="str">
            <v>TO04</v>
          </cell>
          <cell r="E2611">
            <v>92</v>
          </cell>
          <cell r="F2611" t="str">
            <v>LN</v>
          </cell>
          <cell r="G2611" t="str">
            <v>EWSD</v>
          </cell>
          <cell r="H2611" t="str">
            <v>A</v>
          </cell>
          <cell r="I2611" t="str">
            <v>BOGOTA</v>
          </cell>
          <cell r="J2611" t="str">
            <v>TOBE</v>
          </cell>
        </row>
        <row r="2612">
          <cell r="A2612" t="str">
            <v>6774</v>
          </cell>
          <cell r="B2612" t="str">
            <v>TOBE</v>
          </cell>
          <cell r="C2612" t="str">
            <v>TO04</v>
          </cell>
          <cell r="D2612" t="str">
            <v>TO04</v>
          </cell>
          <cell r="E2612">
            <v>92</v>
          </cell>
          <cell r="F2612" t="str">
            <v>LN</v>
          </cell>
          <cell r="G2612" t="str">
            <v>EWSD</v>
          </cell>
          <cell r="H2612" t="str">
            <v>A</v>
          </cell>
          <cell r="I2612" t="str">
            <v>BOGOTA</v>
          </cell>
          <cell r="J2612" t="str">
            <v>TOBE</v>
          </cell>
        </row>
        <row r="2613">
          <cell r="A2613" t="str">
            <v>6775</v>
          </cell>
          <cell r="B2613" t="str">
            <v>TOBE</v>
          </cell>
          <cell r="C2613" t="str">
            <v>TO04</v>
          </cell>
          <cell r="D2613" t="str">
            <v>TO04</v>
          </cell>
          <cell r="E2613">
            <v>92</v>
          </cell>
          <cell r="F2613" t="str">
            <v>LN</v>
          </cell>
          <cell r="G2613" t="str">
            <v>EWSD</v>
          </cell>
          <cell r="H2613" t="str">
            <v>A</v>
          </cell>
          <cell r="I2613" t="str">
            <v>BOGOTA</v>
          </cell>
          <cell r="J2613" t="str">
            <v>TOBE</v>
          </cell>
        </row>
        <row r="2614">
          <cell r="A2614" t="str">
            <v>6776</v>
          </cell>
          <cell r="B2614" t="str">
            <v>TOBE</v>
          </cell>
          <cell r="C2614" t="str">
            <v>TO04</v>
          </cell>
          <cell r="D2614" t="str">
            <v>TO04</v>
          </cell>
          <cell r="E2614">
            <v>92</v>
          </cell>
          <cell r="F2614" t="str">
            <v>LN</v>
          </cell>
          <cell r="G2614" t="str">
            <v>EWSD</v>
          </cell>
          <cell r="H2614" t="str">
            <v>A</v>
          </cell>
          <cell r="I2614" t="str">
            <v>BOGOTA</v>
          </cell>
          <cell r="J2614" t="str">
            <v>TOBE</v>
          </cell>
        </row>
        <row r="2615">
          <cell r="A2615" t="str">
            <v>6777</v>
          </cell>
          <cell r="B2615" t="str">
            <v>TOBE</v>
          </cell>
          <cell r="C2615" t="str">
            <v>TO04</v>
          </cell>
          <cell r="D2615" t="str">
            <v>TO04</v>
          </cell>
          <cell r="E2615">
            <v>92</v>
          </cell>
          <cell r="F2615" t="str">
            <v>LN</v>
          </cell>
          <cell r="G2615" t="str">
            <v>EWSD</v>
          </cell>
          <cell r="H2615" t="str">
            <v>A</v>
          </cell>
          <cell r="I2615" t="str">
            <v>BOGOTA</v>
          </cell>
          <cell r="J2615" t="str">
            <v>TOBE</v>
          </cell>
        </row>
        <row r="2616">
          <cell r="A2616" t="str">
            <v>6778</v>
          </cell>
          <cell r="B2616" t="str">
            <v>TOBE</v>
          </cell>
          <cell r="C2616" t="str">
            <v>TO04</v>
          </cell>
          <cell r="D2616" t="str">
            <v>TO04</v>
          </cell>
          <cell r="E2616">
            <v>92</v>
          </cell>
          <cell r="F2616" t="str">
            <v>MD</v>
          </cell>
          <cell r="G2616" t="str">
            <v>EWSD</v>
          </cell>
          <cell r="H2616" t="str">
            <v>A</v>
          </cell>
          <cell r="I2616" t="str">
            <v>BOGOTA</v>
          </cell>
          <cell r="J2616" t="str">
            <v>TOBE</v>
          </cell>
        </row>
        <row r="2617">
          <cell r="A2617" t="str">
            <v>6779</v>
          </cell>
          <cell r="B2617" t="str">
            <v>TOBE</v>
          </cell>
          <cell r="C2617" t="str">
            <v>TO04</v>
          </cell>
          <cell r="D2617" t="str">
            <v>TO04</v>
          </cell>
          <cell r="E2617">
            <v>92</v>
          </cell>
          <cell r="F2617" t="str">
            <v>RB</v>
          </cell>
          <cell r="G2617" t="str">
            <v>EWSD</v>
          </cell>
          <cell r="H2617" t="str">
            <v>A</v>
          </cell>
          <cell r="I2617" t="str">
            <v>BOGOTA</v>
          </cell>
          <cell r="J2617" t="str">
            <v>TOBE</v>
          </cell>
        </row>
        <row r="2618">
          <cell r="A2618" t="str">
            <v>6780</v>
          </cell>
          <cell r="B2618" t="str">
            <v>TOBE</v>
          </cell>
          <cell r="C2618" t="str">
            <v>TO04</v>
          </cell>
          <cell r="D2618" t="str">
            <v>TO04</v>
          </cell>
          <cell r="E2618">
            <v>92</v>
          </cell>
          <cell r="F2618" t="str">
            <v>LN</v>
          </cell>
          <cell r="G2618" t="str">
            <v>EWSD</v>
          </cell>
          <cell r="H2618" t="str">
            <v>A</v>
          </cell>
          <cell r="I2618" t="str">
            <v>BOGOTA</v>
          </cell>
          <cell r="J2618" t="str">
            <v>TOBE</v>
          </cell>
        </row>
        <row r="2619">
          <cell r="A2619" t="str">
            <v>6781</v>
          </cell>
          <cell r="B2619" t="str">
            <v>TOBE</v>
          </cell>
          <cell r="C2619" t="str">
            <v>TO04</v>
          </cell>
          <cell r="D2619" t="str">
            <v>TO04</v>
          </cell>
          <cell r="E2619">
            <v>92</v>
          </cell>
          <cell r="F2619" t="str">
            <v>LN</v>
          </cell>
          <cell r="G2619" t="str">
            <v>EWSD</v>
          </cell>
          <cell r="H2619" t="str">
            <v>A</v>
          </cell>
          <cell r="I2619" t="str">
            <v>BOGOTA</v>
          </cell>
          <cell r="J2619" t="str">
            <v>TOBE</v>
          </cell>
        </row>
        <row r="2620">
          <cell r="A2620" t="str">
            <v>6782</v>
          </cell>
          <cell r="B2620" t="str">
            <v>TOBE</v>
          </cell>
          <cell r="C2620" t="str">
            <v>TO04</v>
          </cell>
          <cell r="D2620" t="str">
            <v>TO04</v>
          </cell>
          <cell r="E2620">
            <v>92</v>
          </cell>
          <cell r="F2620" t="str">
            <v>LN</v>
          </cell>
          <cell r="G2620" t="str">
            <v>EWSD</v>
          </cell>
          <cell r="H2620" t="str">
            <v>A</v>
          </cell>
          <cell r="I2620" t="str">
            <v>BOGOTA</v>
          </cell>
          <cell r="J2620" t="str">
            <v>TOBE</v>
          </cell>
        </row>
        <row r="2621">
          <cell r="A2621" t="str">
            <v>6783</v>
          </cell>
          <cell r="B2621" t="str">
            <v>TOBE</v>
          </cell>
          <cell r="C2621" t="str">
            <v>TO04</v>
          </cell>
          <cell r="D2621" t="str">
            <v>TO04</v>
          </cell>
          <cell r="E2621">
            <v>92</v>
          </cell>
          <cell r="F2621" t="str">
            <v>LN</v>
          </cell>
          <cell r="G2621" t="str">
            <v>EWSD</v>
          </cell>
          <cell r="H2621" t="str">
            <v>A</v>
          </cell>
          <cell r="I2621" t="str">
            <v>BOGOTA</v>
          </cell>
          <cell r="J2621" t="str">
            <v>TOBE</v>
          </cell>
        </row>
        <row r="2622">
          <cell r="A2622" t="str">
            <v>6784</v>
          </cell>
          <cell r="B2622" t="str">
            <v>TOBE</v>
          </cell>
          <cell r="C2622" t="str">
            <v>TO04</v>
          </cell>
          <cell r="D2622" t="str">
            <v>TO04</v>
          </cell>
          <cell r="E2622">
            <v>92</v>
          </cell>
          <cell r="F2622" t="str">
            <v>LN</v>
          </cell>
          <cell r="G2622" t="str">
            <v>EWSD</v>
          </cell>
          <cell r="H2622" t="str">
            <v>A</v>
          </cell>
          <cell r="I2622" t="str">
            <v>BOGOTA</v>
          </cell>
          <cell r="J2622" t="str">
            <v>TOBE</v>
          </cell>
        </row>
        <row r="2623">
          <cell r="A2623" t="str">
            <v>6785</v>
          </cell>
          <cell r="B2623" t="str">
            <v>TOBE</v>
          </cell>
          <cell r="C2623" t="str">
            <v>TO04</v>
          </cell>
          <cell r="D2623" t="str">
            <v>TO04</v>
          </cell>
          <cell r="E2623">
            <v>92</v>
          </cell>
          <cell r="F2623" t="str">
            <v>LN</v>
          </cell>
          <cell r="G2623" t="str">
            <v>EWSD</v>
          </cell>
          <cell r="H2623" t="str">
            <v>A</v>
          </cell>
          <cell r="I2623" t="str">
            <v>BOGOTA</v>
          </cell>
          <cell r="J2623" t="str">
            <v>TOBE</v>
          </cell>
        </row>
        <row r="2624">
          <cell r="A2624" t="str">
            <v>6786</v>
          </cell>
          <cell r="B2624" t="str">
            <v>TOBE</v>
          </cell>
          <cell r="C2624" t="str">
            <v>TO04</v>
          </cell>
          <cell r="D2624" t="str">
            <v>TO04</v>
          </cell>
          <cell r="E2624">
            <v>92</v>
          </cell>
          <cell r="F2624" t="str">
            <v>LN</v>
          </cell>
          <cell r="G2624" t="str">
            <v>EWSD</v>
          </cell>
          <cell r="H2624" t="str">
            <v>A</v>
          </cell>
          <cell r="I2624" t="str">
            <v>BOGOTA</v>
          </cell>
          <cell r="J2624" t="str">
            <v>TOBE</v>
          </cell>
        </row>
        <row r="2625">
          <cell r="A2625" t="str">
            <v>6787</v>
          </cell>
          <cell r="B2625" t="str">
            <v>TOBE</v>
          </cell>
          <cell r="C2625" t="str">
            <v>TO04</v>
          </cell>
          <cell r="D2625" t="str">
            <v>TO04</v>
          </cell>
          <cell r="E2625">
            <v>92</v>
          </cell>
          <cell r="F2625" t="str">
            <v>LN</v>
          </cell>
          <cell r="G2625" t="str">
            <v>EWSD</v>
          </cell>
          <cell r="H2625" t="str">
            <v>A</v>
          </cell>
          <cell r="I2625" t="str">
            <v>BOGOTA</v>
          </cell>
          <cell r="J2625" t="str">
            <v>TOBE</v>
          </cell>
        </row>
        <row r="2626">
          <cell r="A2626" t="str">
            <v>6788</v>
          </cell>
          <cell r="B2626" t="str">
            <v>TOBE</v>
          </cell>
          <cell r="C2626" t="str">
            <v>TO04</v>
          </cell>
          <cell r="D2626" t="str">
            <v>TO04</v>
          </cell>
          <cell r="E2626">
            <v>92</v>
          </cell>
          <cell r="F2626" t="str">
            <v>LN</v>
          </cell>
          <cell r="G2626" t="str">
            <v>EWSD</v>
          </cell>
          <cell r="H2626" t="str">
            <v>A</v>
          </cell>
          <cell r="I2626" t="str">
            <v>BOGOTA</v>
          </cell>
          <cell r="J2626" t="str">
            <v>TOBE</v>
          </cell>
        </row>
        <row r="2627">
          <cell r="A2627" t="str">
            <v>6789</v>
          </cell>
          <cell r="B2627" t="str">
            <v>TOBE</v>
          </cell>
          <cell r="C2627" t="str">
            <v>TO04</v>
          </cell>
          <cell r="D2627" t="str">
            <v>TO04</v>
          </cell>
          <cell r="E2627">
            <v>92</v>
          </cell>
          <cell r="F2627" t="str">
            <v>LN</v>
          </cell>
          <cell r="G2627" t="str">
            <v>EWSD</v>
          </cell>
          <cell r="H2627" t="str">
            <v>A</v>
          </cell>
          <cell r="I2627" t="str">
            <v>BOGOTA</v>
          </cell>
          <cell r="J2627" t="str">
            <v>TOBE</v>
          </cell>
        </row>
        <row r="2628">
          <cell r="A2628" t="str">
            <v>6790</v>
          </cell>
          <cell r="B2628" t="str">
            <v>TOBE</v>
          </cell>
          <cell r="C2628" t="str">
            <v>TO04</v>
          </cell>
          <cell r="D2628" t="str">
            <v>TO04</v>
          </cell>
          <cell r="E2628">
            <v>92</v>
          </cell>
          <cell r="F2628" t="str">
            <v>LN</v>
          </cell>
          <cell r="G2628" t="str">
            <v>EWSD</v>
          </cell>
          <cell r="H2628" t="str">
            <v>A</v>
          </cell>
          <cell r="I2628" t="str">
            <v>BOGOTA</v>
          </cell>
          <cell r="J2628" t="str">
            <v>TOBE</v>
          </cell>
        </row>
        <row r="2629">
          <cell r="A2629" t="str">
            <v>6791</v>
          </cell>
          <cell r="B2629" t="str">
            <v>TOBE</v>
          </cell>
          <cell r="C2629" t="str">
            <v>TO04</v>
          </cell>
          <cell r="D2629" t="str">
            <v>TO04</v>
          </cell>
          <cell r="E2629">
            <v>92</v>
          </cell>
          <cell r="F2629" t="str">
            <v>LN</v>
          </cell>
          <cell r="G2629" t="str">
            <v>EWSD</v>
          </cell>
          <cell r="H2629" t="str">
            <v>A</v>
          </cell>
          <cell r="I2629" t="str">
            <v>BOGOTA</v>
          </cell>
          <cell r="J2629" t="str">
            <v>TOBE</v>
          </cell>
        </row>
        <row r="2630">
          <cell r="A2630" t="str">
            <v>6792</v>
          </cell>
          <cell r="B2630" t="str">
            <v>TOBE</v>
          </cell>
          <cell r="C2630" t="str">
            <v>TO04</v>
          </cell>
          <cell r="D2630" t="str">
            <v>TO04</v>
          </cell>
          <cell r="E2630">
            <v>92</v>
          </cell>
          <cell r="F2630" t="str">
            <v>LN</v>
          </cell>
          <cell r="G2630" t="str">
            <v>EWSD</v>
          </cell>
          <cell r="H2630" t="str">
            <v>A</v>
          </cell>
          <cell r="I2630" t="str">
            <v>BOGOTA</v>
          </cell>
          <cell r="J2630" t="str">
            <v>TOBE</v>
          </cell>
        </row>
        <row r="2631">
          <cell r="A2631" t="str">
            <v>6793</v>
          </cell>
          <cell r="B2631" t="str">
            <v>TOBE</v>
          </cell>
          <cell r="C2631" t="str">
            <v>TO04</v>
          </cell>
          <cell r="D2631" t="str">
            <v>TO04</v>
          </cell>
          <cell r="E2631">
            <v>92</v>
          </cell>
          <cell r="F2631" t="str">
            <v>LN</v>
          </cell>
          <cell r="G2631" t="str">
            <v>EWSD</v>
          </cell>
          <cell r="H2631" t="str">
            <v>A</v>
          </cell>
          <cell r="I2631" t="str">
            <v>BOGOTA</v>
          </cell>
          <cell r="J2631" t="str">
            <v>TOBE</v>
          </cell>
        </row>
        <row r="2632">
          <cell r="A2632" t="str">
            <v>6794</v>
          </cell>
          <cell r="B2632" t="str">
            <v>TOBE</v>
          </cell>
          <cell r="C2632" t="str">
            <v>TO04</v>
          </cell>
          <cell r="D2632" t="str">
            <v>TO04</v>
          </cell>
          <cell r="E2632">
            <v>92</v>
          </cell>
          <cell r="F2632" t="str">
            <v>LN</v>
          </cell>
          <cell r="G2632" t="str">
            <v>EWSD</v>
          </cell>
          <cell r="H2632" t="str">
            <v>A</v>
          </cell>
          <cell r="I2632" t="str">
            <v>BOGOTA</v>
          </cell>
          <cell r="J2632" t="str">
            <v>TOBE</v>
          </cell>
        </row>
        <row r="2633">
          <cell r="A2633" t="str">
            <v>6795</v>
          </cell>
          <cell r="B2633" t="str">
            <v>TOBE</v>
          </cell>
          <cell r="C2633" t="str">
            <v>TO04</v>
          </cell>
          <cell r="D2633" t="str">
            <v>TO04</v>
          </cell>
          <cell r="E2633">
            <v>92</v>
          </cell>
          <cell r="F2633" t="str">
            <v>LN</v>
          </cell>
          <cell r="G2633" t="str">
            <v>EWSD</v>
          </cell>
          <cell r="H2633" t="str">
            <v>A</v>
          </cell>
          <cell r="I2633" t="str">
            <v>BOGOTA</v>
          </cell>
          <cell r="J2633" t="str">
            <v>TOBE</v>
          </cell>
        </row>
        <row r="2634">
          <cell r="A2634" t="str">
            <v>6796</v>
          </cell>
          <cell r="B2634" t="str">
            <v>TOBE</v>
          </cell>
          <cell r="C2634" t="str">
            <v>TO04</v>
          </cell>
          <cell r="D2634" t="str">
            <v>TO04</v>
          </cell>
          <cell r="E2634">
            <v>92</v>
          </cell>
          <cell r="F2634" t="str">
            <v>LN</v>
          </cell>
          <cell r="G2634" t="str">
            <v>EWSD</v>
          </cell>
          <cell r="H2634" t="str">
            <v>A</v>
          </cell>
          <cell r="I2634" t="str">
            <v>BOGOTA</v>
          </cell>
          <cell r="J2634" t="str">
            <v>TOBE</v>
          </cell>
        </row>
        <row r="2635">
          <cell r="A2635" t="str">
            <v>6797</v>
          </cell>
          <cell r="B2635" t="str">
            <v>TOBE</v>
          </cell>
          <cell r="C2635" t="str">
            <v>TO04</v>
          </cell>
          <cell r="D2635" t="str">
            <v>TO04</v>
          </cell>
          <cell r="E2635">
            <v>92</v>
          </cell>
          <cell r="F2635" t="str">
            <v>LN</v>
          </cell>
          <cell r="G2635" t="str">
            <v>EWSD</v>
          </cell>
          <cell r="H2635" t="str">
            <v>A</v>
          </cell>
          <cell r="I2635" t="str">
            <v>BOGOTA</v>
          </cell>
          <cell r="J2635" t="str">
            <v>TOBE</v>
          </cell>
        </row>
        <row r="2636">
          <cell r="A2636" t="str">
            <v>6798</v>
          </cell>
          <cell r="B2636" t="str">
            <v>TOBE</v>
          </cell>
          <cell r="C2636" t="str">
            <v>TO04</v>
          </cell>
          <cell r="D2636" t="str">
            <v>TO04</v>
          </cell>
          <cell r="E2636">
            <v>92</v>
          </cell>
          <cell r="F2636" t="str">
            <v>LN</v>
          </cell>
          <cell r="G2636" t="str">
            <v>EWSD</v>
          </cell>
          <cell r="H2636" t="str">
            <v>A</v>
          </cell>
          <cell r="I2636" t="str">
            <v>BOGOTA</v>
          </cell>
          <cell r="J2636" t="str">
            <v>TOBE</v>
          </cell>
        </row>
        <row r="2637">
          <cell r="A2637" t="str">
            <v>6799</v>
          </cell>
          <cell r="B2637" t="str">
            <v>TOBE</v>
          </cell>
          <cell r="C2637" t="str">
            <v>TO04</v>
          </cell>
          <cell r="D2637" t="str">
            <v>TO04</v>
          </cell>
          <cell r="E2637">
            <v>92</v>
          </cell>
          <cell r="F2637" t="str">
            <v>LN</v>
          </cell>
          <cell r="G2637" t="str">
            <v>EWSD</v>
          </cell>
          <cell r="H2637" t="str">
            <v>A</v>
          </cell>
          <cell r="I2637" t="str">
            <v>BOGOTA</v>
          </cell>
          <cell r="J2637" t="str">
            <v>TOBE</v>
          </cell>
        </row>
        <row r="2638">
          <cell r="A2638" t="str">
            <v>6800</v>
          </cell>
          <cell r="B2638" t="str">
            <v>SUBA</v>
          </cell>
          <cell r="C2638" t="str">
            <v>SU03</v>
          </cell>
          <cell r="D2638" t="str">
            <v>SU03</v>
          </cell>
          <cell r="E2638">
            <v>84</v>
          </cell>
          <cell r="F2638" t="str">
            <v>LN</v>
          </cell>
          <cell r="G2638" t="str">
            <v>EWSD</v>
          </cell>
          <cell r="H2638" t="str">
            <v>A</v>
          </cell>
          <cell r="I2638" t="str">
            <v>BOGOTA</v>
          </cell>
          <cell r="J2638" t="str">
            <v>SUBA</v>
          </cell>
        </row>
        <row r="2639">
          <cell r="A2639" t="str">
            <v>6801</v>
          </cell>
          <cell r="B2639" t="str">
            <v>SUBA</v>
          </cell>
          <cell r="C2639" t="str">
            <v>SU03</v>
          </cell>
          <cell r="D2639" t="str">
            <v>SU03</v>
          </cell>
          <cell r="E2639">
            <v>84</v>
          </cell>
          <cell r="F2639" t="str">
            <v>LN</v>
          </cell>
          <cell r="G2639" t="str">
            <v>EWSD</v>
          </cell>
          <cell r="H2639" t="str">
            <v>A</v>
          </cell>
          <cell r="I2639" t="str">
            <v>BOGOTA</v>
          </cell>
          <cell r="J2639" t="str">
            <v>SUBA</v>
          </cell>
        </row>
        <row r="2640">
          <cell r="A2640" t="str">
            <v>6802</v>
          </cell>
          <cell r="B2640" t="str">
            <v>SUBA</v>
          </cell>
          <cell r="C2640" t="str">
            <v>SU03</v>
          </cell>
          <cell r="D2640" t="str">
            <v>SU03</v>
          </cell>
          <cell r="E2640">
            <v>84</v>
          </cell>
          <cell r="F2640" t="str">
            <v>LN</v>
          </cell>
          <cell r="G2640" t="str">
            <v>EWSD</v>
          </cell>
          <cell r="H2640" t="str">
            <v>A</v>
          </cell>
          <cell r="I2640" t="str">
            <v>BOGOTA</v>
          </cell>
          <cell r="J2640" t="str">
            <v>SUBA</v>
          </cell>
        </row>
        <row r="2641">
          <cell r="A2641" t="str">
            <v>6803</v>
          </cell>
          <cell r="B2641" t="str">
            <v>SUBA</v>
          </cell>
          <cell r="C2641" t="str">
            <v>SU03</v>
          </cell>
          <cell r="D2641" t="str">
            <v>SU03</v>
          </cell>
          <cell r="E2641">
            <v>84</v>
          </cell>
          <cell r="F2641" t="str">
            <v>LN</v>
          </cell>
          <cell r="G2641" t="str">
            <v>EWSD</v>
          </cell>
          <cell r="H2641" t="str">
            <v>A</v>
          </cell>
          <cell r="I2641" t="str">
            <v>BOGOTA</v>
          </cell>
          <cell r="J2641" t="str">
            <v>SUBA</v>
          </cell>
        </row>
        <row r="2642">
          <cell r="A2642" t="str">
            <v>6804</v>
          </cell>
          <cell r="B2642" t="str">
            <v>SUBA</v>
          </cell>
          <cell r="C2642" t="str">
            <v>SU03</v>
          </cell>
          <cell r="D2642" t="str">
            <v>SU03</v>
          </cell>
          <cell r="E2642">
            <v>84</v>
          </cell>
          <cell r="F2642" t="str">
            <v>LN</v>
          </cell>
          <cell r="G2642" t="str">
            <v>EWSD</v>
          </cell>
          <cell r="H2642" t="str">
            <v>A</v>
          </cell>
          <cell r="I2642" t="str">
            <v>BOGOTA</v>
          </cell>
          <cell r="J2642" t="str">
            <v>SUBA</v>
          </cell>
        </row>
        <row r="2643">
          <cell r="A2643" t="str">
            <v>6805</v>
          </cell>
          <cell r="B2643" t="str">
            <v>SUBA</v>
          </cell>
          <cell r="C2643" t="str">
            <v>SU03</v>
          </cell>
          <cell r="D2643" t="str">
            <v>SU03</v>
          </cell>
          <cell r="E2643">
            <v>84</v>
          </cell>
          <cell r="F2643" t="str">
            <v>LN</v>
          </cell>
          <cell r="G2643" t="str">
            <v>EWSD</v>
          </cell>
          <cell r="H2643" t="str">
            <v>A</v>
          </cell>
          <cell r="I2643" t="str">
            <v>BOGOTA</v>
          </cell>
          <cell r="J2643" t="str">
            <v>SUBA</v>
          </cell>
        </row>
        <row r="2644">
          <cell r="A2644" t="str">
            <v>6806</v>
          </cell>
          <cell r="B2644" t="str">
            <v>SUBA</v>
          </cell>
          <cell r="C2644" t="str">
            <v>SU03</v>
          </cell>
          <cell r="D2644" t="str">
            <v>SU03</v>
          </cell>
          <cell r="E2644">
            <v>84</v>
          </cell>
          <cell r="F2644" t="str">
            <v>LN</v>
          </cell>
          <cell r="G2644" t="str">
            <v>EWSD</v>
          </cell>
          <cell r="H2644" t="str">
            <v>A</v>
          </cell>
          <cell r="I2644" t="str">
            <v>BOGOTA</v>
          </cell>
          <cell r="J2644" t="str">
            <v>SUBA</v>
          </cell>
        </row>
        <row r="2645">
          <cell r="A2645" t="str">
            <v>6807</v>
          </cell>
          <cell r="B2645" t="str">
            <v>SUBA</v>
          </cell>
          <cell r="C2645" t="str">
            <v>SU03</v>
          </cell>
          <cell r="D2645" t="str">
            <v>SU03</v>
          </cell>
          <cell r="E2645">
            <v>84</v>
          </cell>
          <cell r="F2645" t="str">
            <v>LN</v>
          </cell>
          <cell r="G2645" t="str">
            <v>EWSD</v>
          </cell>
          <cell r="H2645" t="str">
            <v>A</v>
          </cell>
          <cell r="I2645" t="str">
            <v>BOGOTA</v>
          </cell>
          <cell r="J2645" t="str">
            <v>SUBA</v>
          </cell>
        </row>
        <row r="2646">
          <cell r="A2646" t="str">
            <v>6808</v>
          </cell>
          <cell r="B2646" t="str">
            <v>SUBA</v>
          </cell>
          <cell r="C2646" t="str">
            <v>SU03</v>
          </cell>
          <cell r="D2646" t="str">
            <v>SU03</v>
          </cell>
          <cell r="E2646">
            <v>84</v>
          </cell>
          <cell r="F2646" t="str">
            <v>LN</v>
          </cell>
          <cell r="G2646" t="str">
            <v>EWSD</v>
          </cell>
          <cell r="H2646" t="str">
            <v>A</v>
          </cell>
          <cell r="I2646" t="str">
            <v>BOGOTA</v>
          </cell>
          <cell r="J2646" t="str">
            <v>SUBA</v>
          </cell>
        </row>
        <row r="2647">
          <cell r="A2647" t="str">
            <v>6810</v>
          </cell>
          <cell r="B2647" t="str">
            <v>SUBA</v>
          </cell>
          <cell r="C2647" t="str">
            <v>SU03</v>
          </cell>
          <cell r="D2647" t="str">
            <v>SU03</v>
          </cell>
          <cell r="E2647">
            <v>84</v>
          </cell>
          <cell r="F2647" t="str">
            <v>LN</v>
          </cell>
          <cell r="G2647" t="str">
            <v>EWSD</v>
          </cell>
          <cell r="H2647" t="str">
            <v>A</v>
          </cell>
          <cell r="I2647" t="str">
            <v>BOGOTA</v>
          </cell>
          <cell r="J2647" t="str">
            <v>SUBA</v>
          </cell>
        </row>
        <row r="2648">
          <cell r="A2648" t="str">
            <v>6811</v>
          </cell>
          <cell r="B2648" t="str">
            <v>SUBA</v>
          </cell>
          <cell r="C2648" t="str">
            <v>SU03</v>
          </cell>
          <cell r="D2648" t="str">
            <v>SU03</v>
          </cell>
          <cell r="E2648">
            <v>84</v>
          </cell>
          <cell r="F2648" t="str">
            <v>LN</v>
          </cell>
          <cell r="G2648" t="str">
            <v>EWSD</v>
          </cell>
          <cell r="H2648" t="str">
            <v>A</v>
          </cell>
          <cell r="I2648" t="str">
            <v>BOGOTA</v>
          </cell>
          <cell r="J2648" t="str">
            <v>SUBA</v>
          </cell>
        </row>
        <row r="2649">
          <cell r="A2649" t="str">
            <v>6812</v>
          </cell>
          <cell r="B2649" t="str">
            <v>SUBA</v>
          </cell>
          <cell r="C2649" t="str">
            <v>SU03</v>
          </cell>
          <cell r="D2649" t="str">
            <v>SU03</v>
          </cell>
          <cell r="E2649">
            <v>84</v>
          </cell>
          <cell r="F2649" t="str">
            <v>LN</v>
          </cell>
          <cell r="G2649" t="str">
            <v>EWSD</v>
          </cell>
          <cell r="H2649" t="str">
            <v>A</v>
          </cell>
          <cell r="I2649" t="str">
            <v>BOGOTA</v>
          </cell>
          <cell r="J2649" t="str">
            <v>SUBA</v>
          </cell>
        </row>
        <row r="2650">
          <cell r="A2650" t="str">
            <v>6813</v>
          </cell>
          <cell r="B2650" t="str">
            <v>SUBA</v>
          </cell>
          <cell r="C2650" t="str">
            <v>SU03</v>
          </cell>
          <cell r="D2650" t="str">
            <v>SU03</v>
          </cell>
          <cell r="E2650">
            <v>84</v>
          </cell>
          <cell r="F2650" t="str">
            <v>LN</v>
          </cell>
          <cell r="G2650" t="str">
            <v>EWSD</v>
          </cell>
          <cell r="H2650" t="str">
            <v>A</v>
          </cell>
          <cell r="I2650" t="str">
            <v>BOGOTA</v>
          </cell>
          <cell r="J2650" t="str">
            <v>SUBA</v>
          </cell>
        </row>
        <row r="2651">
          <cell r="A2651" t="str">
            <v>6814</v>
          </cell>
          <cell r="B2651" t="str">
            <v>SUBA</v>
          </cell>
          <cell r="C2651" t="str">
            <v>SU03</v>
          </cell>
          <cell r="D2651" t="str">
            <v>SU03</v>
          </cell>
          <cell r="E2651">
            <v>84</v>
          </cell>
          <cell r="F2651" t="str">
            <v>LN</v>
          </cell>
          <cell r="G2651" t="str">
            <v>EWSD</v>
          </cell>
          <cell r="H2651" t="str">
            <v>A</v>
          </cell>
          <cell r="I2651" t="str">
            <v>BOGOTA</v>
          </cell>
          <cell r="J2651" t="str">
            <v>SUBA</v>
          </cell>
        </row>
        <row r="2652">
          <cell r="A2652" t="str">
            <v>6815</v>
          </cell>
          <cell r="B2652" t="str">
            <v>SUBA</v>
          </cell>
          <cell r="C2652" t="str">
            <v>SU03</v>
          </cell>
          <cell r="D2652" t="str">
            <v>SU03</v>
          </cell>
          <cell r="E2652">
            <v>84</v>
          </cell>
          <cell r="F2652" t="str">
            <v>LN</v>
          </cell>
          <cell r="G2652" t="str">
            <v>EWSD</v>
          </cell>
          <cell r="H2652" t="str">
            <v>A</v>
          </cell>
          <cell r="I2652" t="str">
            <v>BOGOTA</v>
          </cell>
          <cell r="J2652" t="str">
            <v>SUBA</v>
          </cell>
        </row>
        <row r="2653">
          <cell r="A2653" t="str">
            <v>6816</v>
          </cell>
          <cell r="B2653" t="str">
            <v>SUBA</v>
          </cell>
          <cell r="C2653" t="str">
            <v>SU03</v>
          </cell>
          <cell r="D2653" t="str">
            <v>SU03</v>
          </cell>
          <cell r="E2653">
            <v>84</v>
          </cell>
          <cell r="F2653" t="str">
            <v>LN</v>
          </cell>
          <cell r="G2653" t="str">
            <v>EWSD</v>
          </cell>
          <cell r="H2653" t="str">
            <v>A</v>
          </cell>
          <cell r="I2653" t="str">
            <v>BOGOTA</v>
          </cell>
          <cell r="J2653" t="str">
            <v>SUBA</v>
          </cell>
        </row>
        <row r="2654">
          <cell r="A2654" t="str">
            <v>6817</v>
          </cell>
          <cell r="B2654" t="str">
            <v>SUBA</v>
          </cell>
          <cell r="C2654" t="str">
            <v>SU03</v>
          </cell>
          <cell r="D2654" t="str">
            <v>SU03</v>
          </cell>
          <cell r="E2654">
            <v>84</v>
          </cell>
          <cell r="F2654" t="str">
            <v>LN</v>
          </cell>
          <cell r="G2654" t="str">
            <v>EWSD</v>
          </cell>
          <cell r="H2654" t="str">
            <v>A</v>
          </cell>
          <cell r="I2654" t="str">
            <v>BOGOTA</v>
          </cell>
          <cell r="J2654" t="str">
            <v>SUBA</v>
          </cell>
        </row>
        <row r="2655">
          <cell r="A2655" t="str">
            <v>6818</v>
          </cell>
          <cell r="B2655" t="str">
            <v>SUBA</v>
          </cell>
          <cell r="C2655" t="str">
            <v>SU03</v>
          </cell>
          <cell r="D2655" t="str">
            <v>SU03</v>
          </cell>
          <cell r="E2655">
            <v>84</v>
          </cell>
          <cell r="F2655" t="str">
            <v>LN</v>
          </cell>
          <cell r="G2655" t="str">
            <v>EWSD</v>
          </cell>
          <cell r="H2655" t="str">
            <v>A</v>
          </cell>
          <cell r="I2655" t="str">
            <v>BOGOTA</v>
          </cell>
          <cell r="J2655" t="str">
            <v>SUBA</v>
          </cell>
        </row>
        <row r="2656">
          <cell r="A2656" t="str">
            <v>6819</v>
          </cell>
          <cell r="B2656" t="str">
            <v>SUBA</v>
          </cell>
          <cell r="C2656" t="str">
            <v>SU03</v>
          </cell>
          <cell r="D2656" t="str">
            <v>SU03</v>
          </cell>
          <cell r="E2656">
            <v>84</v>
          </cell>
          <cell r="F2656" t="str">
            <v>LN</v>
          </cell>
          <cell r="G2656" t="str">
            <v>EWSD</v>
          </cell>
          <cell r="H2656" t="str">
            <v>A</v>
          </cell>
          <cell r="I2656" t="str">
            <v>BOGOTA</v>
          </cell>
          <cell r="J2656" t="str">
            <v>SUBA</v>
          </cell>
        </row>
        <row r="2657">
          <cell r="A2657" t="str">
            <v>6820</v>
          </cell>
          <cell r="B2657" t="str">
            <v>SUBA</v>
          </cell>
          <cell r="C2657" t="str">
            <v>SU02</v>
          </cell>
          <cell r="D2657" t="str">
            <v>SU02</v>
          </cell>
          <cell r="E2657">
            <v>84</v>
          </cell>
          <cell r="F2657" t="str">
            <v>LN</v>
          </cell>
          <cell r="G2657" t="str">
            <v>AXE</v>
          </cell>
          <cell r="H2657" t="str">
            <v>A</v>
          </cell>
          <cell r="I2657" t="str">
            <v>BOGOTA</v>
          </cell>
          <cell r="J2657" t="str">
            <v>SUBA</v>
          </cell>
        </row>
        <row r="2658">
          <cell r="A2658" t="str">
            <v>6821</v>
          </cell>
          <cell r="B2658" t="str">
            <v>SUBA</v>
          </cell>
          <cell r="C2658" t="str">
            <v>SU02</v>
          </cell>
          <cell r="D2658" t="str">
            <v>SU02</v>
          </cell>
          <cell r="E2658">
            <v>84</v>
          </cell>
          <cell r="F2658" t="str">
            <v>LN</v>
          </cell>
          <cell r="G2658" t="str">
            <v>AXE</v>
          </cell>
          <cell r="H2658" t="str">
            <v>A</v>
          </cell>
          <cell r="I2658" t="str">
            <v>BOGOTA</v>
          </cell>
          <cell r="J2658" t="str">
            <v>SUBA</v>
          </cell>
        </row>
        <row r="2659">
          <cell r="A2659" t="str">
            <v>6822</v>
          </cell>
          <cell r="B2659" t="str">
            <v>SUBA</v>
          </cell>
          <cell r="C2659" t="str">
            <v>SU02</v>
          </cell>
          <cell r="D2659" t="str">
            <v>SU02</v>
          </cell>
          <cell r="E2659">
            <v>84</v>
          </cell>
          <cell r="F2659" t="str">
            <v>LN</v>
          </cell>
          <cell r="G2659" t="str">
            <v>AXE</v>
          </cell>
          <cell r="H2659" t="str">
            <v>A</v>
          </cell>
          <cell r="I2659" t="str">
            <v>BOGOTA</v>
          </cell>
          <cell r="J2659" t="str">
            <v>SUBA</v>
          </cell>
        </row>
        <row r="2660">
          <cell r="A2660" t="str">
            <v>6823</v>
          </cell>
          <cell r="B2660" t="str">
            <v>SUBA</v>
          </cell>
          <cell r="C2660" t="str">
            <v>SU02</v>
          </cell>
          <cell r="D2660" t="str">
            <v>SU02</v>
          </cell>
          <cell r="E2660">
            <v>84</v>
          </cell>
          <cell r="F2660" t="str">
            <v>LN</v>
          </cell>
          <cell r="G2660" t="str">
            <v>AXE</v>
          </cell>
          <cell r="H2660" t="str">
            <v>A</v>
          </cell>
          <cell r="I2660" t="str">
            <v>BOGOTA</v>
          </cell>
          <cell r="J2660" t="str">
            <v>SUBA</v>
          </cell>
        </row>
        <row r="2661">
          <cell r="A2661" t="str">
            <v>6824</v>
          </cell>
          <cell r="B2661" t="str">
            <v>SUBA</v>
          </cell>
          <cell r="C2661" t="str">
            <v>SU02</v>
          </cell>
          <cell r="D2661" t="str">
            <v>SU02</v>
          </cell>
          <cell r="E2661">
            <v>84</v>
          </cell>
          <cell r="F2661" t="str">
            <v>LN</v>
          </cell>
          <cell r="G2661" t="str">
            <v>AXE</v>
          </cell>
          <cell r="H2661" t="str">
            <v>A</v>
          </cell>
          <cell r="I2661" t="str">
            <v>BOGOTA</v>
          </cell>
          <cell r="J2661" t="str">
            <v>SUBA</v>
          </cell>
        </row>
        <row r="2662">
          <cell r="A2662" t="str">
            <v>6825</v>
          </cell>
          <cell r="B2662" t="str">
            <v>SUBA</v>
          </cell>
          <cell r="C2662" t="str">
            <v>SU02</v>
          </cell>
          <cell r="D2662" t="str">
            <v>SU02</v>
          </cell>
          <cell r="E2662">
            <v>84</v>
          </cell>
          <cell r="F2662" t="str">
            <v>LN</v>
          </cell>
          <cell r="G2662" t="str">
            <v>AXE</v>
          </cell>
          <cell r="H2662" t="str">
            <v>A</v>
          </cell>
          <cell r="I2662" t="str">
            <v>BOGOTA</v>
          </cell>
          <cell r="J2662" t="str">
            <v>SUBA</v>
          </cell>
        </row>
        <row r="2663">
          <cell r="A2663" t="str">
            <v>6826</v>
          </cell>
          <cell r="B2663" t="str">
            <v>SUBA</v>
          </cell>
          <cell r="C2663" t="str">
            <v>SU02</v>
          </cell>
          <cell r="D2663" t="str">
            <v>SU02</v>
          </cell>
          <cell r="E2663">
            <v>84</v>
          </cell>
          <cell r="F2663" t="str">
            <v>LN</v>
          </cell>
          <cell r="G2663" t="str">
            <v>AXE</v>
          </cell>
          <cell r="H2663" t="str">
            <v>A</v>
          </cell>
          <cell r="I2663" t="str">
            <v>BOGOTA</v>
          </cell>
          <cell r="J2663" t="str">
            <v>SUBA</v>
          </cell>
        </row>
        <row r="2664">
          <cell r="A2664" t="str">
            <v>6827</v>
          </cell>
          <cell r="B2664" t="str">
            <v>SUBA</v>
          </cell>
          <cell r="C2664" t="str">
            <v>SU02</v>
          </cell>
          <cell r="D2664" t="str">
            <v>SU02</v>
          </cell>
          <cell r="E2664">
            <v>84</v>
          </cell>
          <cell r="F2664" t="str">
            <v>LN</v>
          </cell>
          <cell r="G2664" t="str">
            <v>AXE</v>
          </cell>
          <cell r="H2664" t="str">
            <v>A</v>
          </cell>
          <cell r="I2664" t="str">
            <v>BOGOTA</v>
          </cell>
          <cell r="J2664" t="str">
            <v>SUBA</v>
          </cell>
        </row>
        <row r="2665">
          <cell r="A2665" t="str">
            <v>6828</v>
          </cell>
          <cell r="B2665" t="str">
            <v>SUBA</v>
          </cell>
          <cell r="C2665" t="str">
            <v>SU02</v>
          </cell>
          <cell r="D2665" t="str">
            <v>SU02</v>
          </cell>
          <cell r="E2665">
            <v>84</v>
          </cell>
          <cell r="F2665" t="str">
            <v>LN</v>
          </cell>
          <cell r="G2665" t="str">
            <v>AXE</v>
          </cell>
          <cell r="H2665" t="str">
            <v>A</v>
          </cell>
          <cell r="I2665" t="str">
            <v>BOGOTA</v>
          </cell>
          <cell r="J2665" t="str">
            <v>SUBA</v>
          </cell>
        </row>
        <row r="2666">
          <cell r="A2666" t="str">
            <v>6829</v>
          </cell>
          <cell r="B2666" t="str">
            <v>SUBA</v>
          </cell>
          <cell r="C2666" t="str">
            <v>SU02</v>
          </cell>
          <cell r="D2666" t="str">
            <v>SU02</v>
          </cell>
          <cell r="E2666">
            <v>84</v>
          </cell>
          <cell r="F2666" t="str">
            <v>LN</v>
          </cell>
          <cell r="G2666" t="str">
            <v>AXE</v>
          </cell>
          <cell r="H2666" t="str">
            <v>A</v>
          </cell>
          <cell r="I2666" t="str">
            <v>BOGOTA</v>
          </cell>
          <cell r="J2666" t="str">
            <v>SUBA</v>
          </cell>
        </row>
        <row r="2667">
          <cell r="A2667" t="str">
            <v>6830</v>
          </cell>
          <cell r="B2667" t="str">
            <v>SUBA</v>
          </cell>
          <cell r="C2667" t="str">
            <v>SU03</v>
          </cell>
          <cell r="D2667" t="str">
            <v>SU03</v>
          </cell>
          <cell r="E2667">
            <v>84</v>
          </cell>
          <cell r="F2667" t="str">
            <v>LN</v>
          </cell>
          <cell r="G2667" t="str">
            <v>EWSD</v>
          </cell>
          <cell r="H2667" t="str">
            <v>A</v>
          </cell>
          <cell r="I2667" t="str">
            <v>BOGOTA</v>
          </cell>
          <cell r="J2667" t="str">
            <v>SUBA</v>
          </cell>
        </row>
        <row r="2668">
          <cell r="A2668" t="str">
            <v>6831</v>
          </cell>
          <cell r="B2668" t="str">
            <v>SUBA</v>
          </cell>
          <cell r="C2668" t="str">
            <v>SU03</v>
          </cell>
          <cell r="D2668" t="str">
            <v>SU03</v>
          </cell>
          <cell r="E2668">
            <v>84</v>
          </cell>
          <cell r="F2668" t="str">
            <v>LN</v>
          </cell>
          <cell r="G2668" t="str">
            <v>EWSD</v>
          </cell>
          <cell r="H2668" t="str">
            <v>A</v>
          </cell>
          <cell r="I2668" t="str">
            <v>BOGOTA</v>
          </cell>
          <cell r="J2668" t="str">
            <v>SUBA</v>
          </cell>
        </row>
        <row r="2669">
          <cell r="A2669" t="str">
            <v>6832</v>
          </cell>
          <cell r="B2669" t="str">
            <v>SUBA</v>
          </cell>
          <cell r="C2669" t="str">
            <v>SU03</v>
          </cell>
          <cell r="D2669" t="str">
            <v>SU03</v>
          </cell>
          <cell r="E2669">
            <v>84</v>
          </cell>
          <cell r="F2669" t="str">
            <v>LN</v>
          </cell>
          <cell r="G2669" t="str">
            <v>EWSD</v>
          </cell>
          <cell r="H2669" t="str">
            <v>A</v>
          </cell>
          <cell r="I2669" t="str">
            <v>BOGOTA</v>
          </cell>
          <cell r="J2669" t="str">
            <v>SUBA</v>
          </cell>
        </row>
        <row r="2670">
          <cell r="A2670" t="str">
            <v>6833</v>
          </cell>
          <cell r="B2670" t="str">
            <v>SUBA</v>
          </cell>
          <cell r="C2670" t="str">
            <v>SU03</v>
          </cell>
          <cell r="D2670" t="str">
            <v>SU03</v>
          </cell>
          <cell r="E2670">
            <v>84</v>
          </cell>
          <cell r="F2670" t="str">
            <v>LN</v>
          </cell>
          <cell r="G2670" t="str">
            <v>EWSD</v>
          </cell>
          <cell r="H2670" t="str">
            <v>A</v>
          </cell>
          <cell r="I2670" t="str">
            <v>BOGOTA</v>
          </cell>
          <cell r="J2670" t="str">
            <v>SUBA</v>
          </cell>
        </row>
        <row r="2671">
          <cell r="A2671" t="str">
            <v>6834</v>
          </cell>
          <cell r="B2671" t="str">
            <v>SUBA</v>
          </cell>
          <cell r="C2671" t="str">
            <v>SU03</v>
          </cell>
          <cell r="D2671" t="str">
            <v>SU03</v>
          </cell>
          <cell r="E2671">
            <v>84</v>
          </cell>
          <cell r="F2671" t="str">
            <v>LN</v>
          </cell>
          <cell r="G2671" t="str">
            <v>EWSD</v>
          </cell>
          <cell r="H2671" t="str">
            <v>A</v>
          </cell>
          <cell r="I2671" t="str">
            <v>BOGOTA</v>
          </cell>
          <cell r="J2671" t="str">
            <v>SUBA</v>
          </cell>
        </row>
        <row r="2672">
          <cell r="A2672" t="str">
            <v>6835</v>
          </cell>
          <cell r="B2672" t="str">
            <v>SUBA</v>
          </cell>
          <cell r="C2672" t="str">
            <v>SU03</v>
          </cell>
          <cell r="D2672" t="str">
            <v>SU03</v>
          </cell>
          <cell r="E2672">
            <v>84</v>
          </cell>
          <cell r="F2672" t="str">
            <v>LN</v>
          </cell>
          <cell r="G2672" t="str">
            <v>EWSD</v>
          </cell>
          <cell r="H2672" t="str">
            <v>A</v>
          </cell>
          <cell r="I2672" t="str">
            <v>BOGOTA</v>
          </cell>
          <cell r="J2672" t="str">
            <v>SUBA</v>
          </cell>
        </row>
        <row r="2673">
          <cell r="A2673" t="str">
            <v>6836</v>
          </cell>
          <cell r="B2673" t="str">
            <v>SUBA</v>
          </cell>
          <cell r="C2673" t="str">
            <v>SU03</v>
          </cell>
          <cell r="D2673" t="str">
            <v>SU03</v>
          </cell>
          <cell r="E2673">
            <v>84</v>
          </cell>
          <cell r="F2673" t="str">
            <v>LN</v>
          </cell>
          <cell r="G2673" t="str">
            <v>EWSD</v>
          </cell>
          <cell r="H2673" t="str">
            <v>A</v>
          </cell>
          <cell r="I2673" t="str">
            <v>BOGOTA</v>
          </cell>
          <cell r="J2673" t="str">
            <v>SUBA</v>
          </cell>
        </row>
        <row r="2674">
          <cell r="A2674" t="str">
            <v>6837</v>
          </cell>
          <cell r="B2674" t="str">
            <v>SUBA</v>
          </cell>
          <cell r="C2674" t="str">
            <v>SU03</v>
          </cell>
          <cell r="D2674" t="str">
            <v>SU03</v>
          </cell>
          <cell r="E2674">
            <v>84</v>
          </cell>
          <cell r="F2674" t="str">
            <v>LN</v>
          </cell>
          <cell r="G2674" t="str">
            <v>EWSD</v>
          </cell>
          <cell r="H2674" t="str">
            <v>A</v>
          </cell>
          <cell r="I2674" t="str">
            <v>BOGOTA</v>
          </cell>
          <cell r="J2674" t="str">
            <v>SUBA</v>
          </cell>
        </row>
        <row r="2675">
          <cell r="A2675" t="str">
            <v>6838</v>
          </cell>
          <cell r="B2675" t="str">
            <v>SUBA</v>
          </cell>
          <cell r="C2675" t="str">
            <v>SU03</v>
          </cell>
          <cell r="D2675" t="str">
            <v>SU03</v>
          </cell>
          <cell r="E2675">
            <v>84</v>
          </cell>
          <cell r="F2675" t="str">
            <v>LN</v>
          </cell>
          <cell r="G2675" t="str">
            <v>EWSD</v>
          </cell>
          <cell r="H2675" t="str">
            <v>A</v>
          </cell>
          <cell r="I2675" t="str">
            <v>BOGOTA</v>
          </cell>
          <cell r="J2675" t="str">
            <v>SUBA</v>
          </cell>
        </row>
        <row r="2676">
          <cell r="A2676" t="str">
            <v>6839</v>
          </cell>
          <cell r="B2676" t="str">
            <v>SUBA</v>
          </cell>
          <cell r="C2676" t="str">
            <v>SU03</v>
          </cell>
          <cell r="D2676" t="str">
            <v>SU03</v>
          </cell>
          <cell r="E2676">
            <v>84</v>
          </cell>
          <cell r="F2676" t="str">
            <v>LN</v>
          </cell>
          <cell r="G2676" t="str">
            <v>EWSD</v>
          </cell>
          <cell r="H2676" t="str">
            <v>A</v>
          </cell>
          <cell r="I2676" t="str">
            <v>BOGOTA</v>
          </cell>
          <cell r="J2676" t="str">
            <v>SUBA</v>
          </cell>
        </row>
        <row r="2677">
          <cell r="A2677" t="str">
            <v>6840</v>
          </cell>
          <cell r="B2677" t="str">
            <v>SUBA</v>
          </cell>
          <cell r="C2677" t="str">
            <v>SU03</v>
          </cell>
          <cell r="D2677" t="str">
            <v>SU03</v>
          </cell>
          <cell r="E2677">
            <v>84</v>
          </cell>
          <cell r="F2677" t="str">
            <v>LN</v>
          </cell>
          <cell r="G2677" t="str">
            <v>EWSD</v>
          </cell>
          <cell r="H2677" t="str">
            <v>A</v>
          </cell>
          <cell r="I2677" t="str">
            <v>BOGOTA</v>
          </cell>
          <cell r="J2677" t="str">
            <v>SUBA</v>
          </cell>
        </row>
        <row r="2678">
          <cell r="A2678" t="str">
            <v>6841</v>
          </cell>
          <cell r="B2678" t="str">
            <v>SUBA</v>
          </cell>
          <cell r="C2678" t="str">
            <v>SU03</v>
          </cell>
          <cell r="D2678" t="str">
            <v>SU03</v>
          </cell>
          <cell r="E2678">
            <v>84</v>
          </cell>
          <cell r="F2678" t="str">
            <v>LN</v>
          </cell>
          <cell r="G2678" t="str">
            <v>EWSD</v>
          </cell>
          <cell r="H2678" t="str">
            <v>A</v>
          </cell>
          <cell r="I2678" t="str">
            <v>BOGOTA</v>
          </cell>
          <cell r="J2678" t="str">
            <v>SUBA</v>
          </cell>
        </row>
        <row r="2679">
          <cell r="A2679" t="str">
            <v>6842</v>
          </cell>
          <cell r="B2679" t="str">
            <v>SUBA</v>
          </cell>
          <cell r="C2679" t="str">
            <v>SU03</v>
          </cell>
          <cell r="D2679" t="str">
            <v>SU03</v>
          </cell>
          <cell r="E2679">
            <v>84</v>
          </cell>
          <cell r="F2679" t="str">
            <v>LN</v>
          </cell>
          <cell r="G2679" t="str">
            <v>EWSD</v>
          </cell>
          <cell r="H2679" t="str">
            <v>A</v>
          </cell>
          <cell r="I2679" t="str">
            <v>BOGOTA</v>
          </cell>
          <cell r="J2679" t="str">
            <v>SUBA</v>
          </cell>
        </row>
        <row r="2680">
          <cell r="A2680" t="str">
            <v>6843</v>
          </cell>
          <cell r="B2680" t="str">
            <v>SUBA</v>
          </cell>
          <cell r="C2680" t="str">
            <v>SU03</v>
          </cell>
          <cell r="D2680" t="str">
            <v>SU03</v>
          </cell>
          <cell r="E2680">
            <v>84</v>
          </cell>
          <cell r="F2680" t="str">
            <v>LN</v>
          </cell>
          <cell r="G2680" t="str">
            <v>EWSD</v>
          </cell>
          <cell r="H2680" t="str">
            <v>A</v>
          </cell>
          <cell r="I2680" t="str">
            <v>BOGOTA</v>
          </cell>
          <cell r="J2680" t="str">
            <v>SUBA</v>
          </cell>
        </row>
        <row r="2681">
          <cell r="A2681" t="str">
            <v>6844</v>
          </cell>
          <cell r="B2681" t="str">
            <v>SUBA</v>
          </cell>
          <cell r="C2681" t="str">
            <v>SU03</v>
          </cell>
          <cell r="D2681" t="str">
            <v>SU03</v>
          </cell>
          <cell r="E2681">
            <v>84</v>
          </cell>
          <cell r="F2681" t="str">
            <v>LN</v>
          </cell>
          <cell r="G2681" t="str">
            <v>EWSD</v>
          </cell>
          <cell r="H2681" t="str">
            <v>A</v>
          </cell>
          <cell r="I2681" t="str">
            <v>BOGOTA</v>
          </cell>
          <cell r="J2681" t="str">
            <v>SUBA</v>
          </cell>
        </row>
        <row r="2682">
          <cell r="A2682" t="str">
            <v>6845</v>
          </cell>
          <cell r="B2682" t="str">
            <v>SUBA</v>
          </cell>
          <cell r="C2682" t="str">
            <v>SU03</v>
          </cell>
          <cell r="D2682" t="str">
            <v>SU03</v>
          </cell>
          <cell r="E2682">
            <v>84</v>
          </cell>
          <cell r="F2682" t="str">
            <v>LN</v>
          </cell>
          <cell r="G2682" t="str">
            <v>EWSD</v>
          </cell>
          <cell r="H2682" t="str">
            <v>A</v>
          </cell>
          <cell r="I2682" t="str">
            <v>BOGOTA</v>
          </cell>
          <cell r="J2682" t="str">
            <v>SUBA</v>
          </cell>
        </row>
        <row r="2683">
          <cell r="A2683" t="str">
            <v>6846</v>
          </cell>
          <cell r="B2683" t="str">
            <v>SUBA</v>
          </cell>
          <cell r="C2683" t="str">
            <v>SU03</v>
          </cell>
          <cell r="D2683" t="str">
            <v>SU03</v>
          </cell>
          <cell r="E2683">
            <v>84</v>
          </cell>
          <cell r="F2683" t="str">
            <v>LN</v>
          </cell>
          <cell r="G2683" t="str">
            <v>EWSD</v>
          </cell>
          <cell r="H2683" t="str">
            <v>A</v>
          </cell>
          <cell r="I2683" t="str">
            <v>BOGOTA</v>
          </cell>
          <cell r="J2683" t="str">
            <v>SUBA</v>
          </cell>
        </row>
        <row r="2684">
          <cell r="A2684" t="str">
            <v>6847</v>
          </cell>
          <cell r="B2684" t="str">
            <v>SUBA</v>
          </cell>
          <cell r="C2684" t="str">
            <v>SU03</v>
          </cell>
          <cell r="D2684" t="str">
            <v>SU03</v>
          </cell>
          <cell r="E2684">
            <v>84</v>
          </cell>
          <cell r="F2684" t="str">
            <v>LN</v>
          </cell>
          <cell r="G2684" t="str">
            <v>EWSD</v>
          </cell>
          <cell r="H2684" t="str">
            <v>A</v>
          </cell>
          <cell r="I2684" t="str">
            <v>BOGOTA</v>
          </cell>
          <cell r="J2684" t="str">
            <v>SUBA</v>
          </cell>
        </row>
        <row r="2685">
          <cell r="A2685" t="str">
            <v>6848</v>
          </cell>
          <cell r="B2685" t="str">
            <v>SUBA</v>
          </cell>
          <cell r="C2685" t="str">
            <v>SU03</v>
          </cell>
          <cell r="D2685" t="str">
            <v>SU03</v>
          </cell>
          <cell r="E2685">
            <v>84</v>
          </cell>
          <cell r="F2685" t="str">
            <v>MD</v>
          </cell>
          <cell r="G2685" t="str">
            <v>EWSD</v>
          </cell>
          <cell r="H2685" t="str">
            <v>A</v>
          </cell>
          <cell r="I2685" t="str">
            <v>BOGOTA</v>
          </cell>
          <cell r="J2685" t="str">
            <v>SUBA</v>
          </cell>
        </row>
        <row r="2686">
          <cell r="A2686" t="str">
            <v>6849</v>
          </cell>
          <cell r="B2686" t="str">
            <v>SUBA</v>
          </cell>
          <cell r="C2686" t="str">
            <v>SU03</v>
          </cell>
          <cell r="D2686" t="str">
            <v>SU03</v>
          </cell>
          <cell r="E2686">
            <v>84</v>
          </cell>
          <cell r="F2686" t="str">
            <v>RB</v>
          </cell>
          <cell r="G2686" t="str">
            <v>EWSD</v>
          </cell>
          <cell r="H2686" t="str">
            <v>A</v>
          </cell>
          <cell r="I2686" t="str">
            <v>BOGOTA</v>
          </cell>
          <cell r="J2686" t="str">
            <v>SUBA</v>
          </cell>
        </row>
        <row r="2687">
          <cell r="A2687" t="str">
            <v>6850</v>
          </cell>
          <cell r="B2687" t="str">
            <v>SUBA</v>
          </cell>
          <cell r="C2687" t="str">
            <v>SU03</v>
          </cell>
          <cell r="D2687" t="str">
            <v>SU03</v>
          </cell>
          <cell r="E2687">
            <v>84</v>
          </cell>
          <cell r="F2687" t="str">
            <v>LN</v>
          </cell>
          <cell r="G2687" t="str">
            <v>EWSD</v>
          </cell>
          <cell r="H2687" t="str">
            <v>A</v>
          </cell>
          <cell r="I2687" t="str">
            <v>BOGOTA</v>
          </cell>
          <cell r="J2687" t="str">
            <v>SUBA</v>
          </cell>
        </row>
        <row r="2688">
          <cell r="A2688" t="str">
            <v>6851</v>
          </cell>
          <cell r="B2688" t="str">
            <v>SUBA</v>
          </cell>
          <cell r="C2688" t="str">
            <v>SU03</v>
          </cell>
          <cell r="D2688" t="str">
            <v>SU03</v>
          </cell>
          <cell r="E2688">
            <v>84</v>
          </cell>
          <cell r="F2688" t="str">
            <v>LN</v>
          </cell>
          <cell r="G2688" t="str">
            <v>EWSD</v>
          </cell>
          <cell r="H2688" t="str">
            <v>A</v>
          </cell>
          <cell r="I2688" t="str">
            <v>BOGOTA</v>
          </cell>
          <cell r="J2688" t="str">
            <v>SUBA</v>
          </cell>
        </row>
        <row r="2689">
          <cell r="A2689" t="str">
            <v>6852</v>
          </cell>
          <cell r="B2689" t="str">
            <v>SUBA</v>
          </cell>
          <cell r="C2689" t="str">
            <v>SU03</v>
          </cell>
          <cell r="D2689" t="str">
            <v>SU03</v>
          </cell>
          <cell r="E2689">
            <v>84</v>
          </cell>
          <cell r="F2689" t="str">
            <v>LN</v>
          </cell>
          <cell r="G2689" t="str">
            <v>EWSD</v>
          </cell>
          <cell r="H2689" t="str">
            <v>A</v>
          </cell>
          <cell r="I2689" t="str">
            <v>BOGOTA</v>
          </cell>
          <cell r="J2689" t="str">
            <v>SUBA</v>
          </cell>
        </row>
        <row r="2690">
          <cell r="A2690" t="str">
            <v>6853</v>
          </cell>
          <cell r="B2690" t="str">
            <v>SUBA</v>
          </cell>
          <cell r="C2690" t="str">
            <v>SU03</v>
          </cell>
          <cell r="D2690" t="str">
            <v>SU03</v>
          </cell>
          <cell r="E2690">
            <v>84</v>
          </cell>
          <cell r="F2690" t="str">
            <v>LN</v>
          </cell>
          <cell r="G2690" t="str">
            <v>EWSD</v>
          </cell>
          <cell r="H2690" t="str">
            <v>A</v>
          </cell>
          <cell r="I2690" t="str">
            <v>BOGOTA</v>
          </cell>
          <cell r="J2690" t="str">
            <v>SUBA</v>
          </cell>
        </row>
        <row r="2691">
          <cell r="A2691" t="str">
            <v>6854</v>
          </cell>
          <cell r="B2691" t="str">
            <v>SUBA</v>
          </cell>
          <cell r="C2691" t="str">
            <v>SU03</v>
          </cell>
          <cell r="D2691" t="str">
            <v>SU03</v>
          </cell>
          <cell r="E2691">
            <v>84</v>
          </cell>
          <cell r="F2691" t="str">
            <v>LN</v>
          </cell>
          <cell r="G2691" t="str">
            <v>EWSD</v>
          </cell>
          <cell r="H2691" t="str">
            <v>A</v>
          </cell>
          <cell r="I2691" t="str">
            <v>BOGOTA</v>
          </cell>
          <cell r="J2691" t="str">
            <v>SUBA</v>
          </cell>
        </row>
        <row r="2692">
          <cell r="A2692" t="str">
            <v>6855</v>
          </cell>
          <cell r="B2692" t="str">
            <v>SUBA</v>
          </cell>
          <cell r="C2692" t="str">
            <v>SU03</v>
          </cell>
          <cell r="D2692" t="str">
            <v>SU03</v>
          </cell>
          <cell r="E2692">
            <v>84</v>
          </cell>
          <cell r="F2692" t="str">
            <v>LN</v>
          </cell>
          <cell r="G2692" t="str">
            <v>EWSD</v>
          </cell>
          <cell r="H2692" t="str">
            <v>A</v>
          </cell>
          <cell r="I2692" t="str">
            <v>BOGOTA</v>
          </cell>
          <cell r="J2692" t="str">
            <v>SUBA</v>
          </cell>
        </row>
        <row r="2693">
          <cell r="A2693" t="str">
            <v>6856</v>
          </cell>
          <cell r="B2693" t="str">
            <v>SUBA</v>
          </cell>
          <cell r="C2693" t="str">
            <v>SU03</v>
          </cell>
          <cell r="D2693" t="str">
            <v>SU03</v>
          </cell>
          <cell r="E2693">
            <v>84</v>
          </cell>
          <cell r="F2693" t="str">
            <v>LN</v>
          </cell>
          <cell r="G2693" t="str">
            <v>EWSD</v>
          </cell>
          <cell r="H2693" t="str">
            <v>A</v>
          </cell>
          <cell r="I2693" t="str">
            <v>BOGOTA</v>
          </cell>
          <cell r="J2693" t="str">
            <v>SUBA</v>
          </cell>
        </row>
        <row r="2694">
          <cell r="A2694" t="str">
            <v>6857</v>
          </cell>
          <cell r="B2694" t="str">
            <v>SUBA</v>
          </cell>
          <cell r="C2694" t="str">
            <v>SU03</v>
          </cell>
          <cell r="D2694" t="str">
            <v>SU03</v>
          </cell>
          <cell r="E2694">
            <v>84</v>
          </cell>
          <cell r="F2694" t="str">
            <v>LN</v>
          </cell>
          <cell r="G2694" t="str">
            <v>EWSD</v>
          </cell>
          <cell r="H2694" t="str">
            <v>A</v>
          </cell>
          <cell r="I2694" t="str">
            <v>BOGOTA</v>
          </cell>
          <cell r="J2694" t="str">
            <v>SUBA</v>
          </cell>
        </row>
        <row r="2695">
          <cell r="A2695" t="str">
            <v>6858</v>
          </cell>
          <cell r="B2695" t="str">
            <v>SUBA</v>
          </cell>
          <cell r="C2695" t="str">
            <v>SU03</v>
          </cell>
          <cell r="D2695" t="str">
            <v>SU03</v>
          </cell>
          <cell r="E2695">
            <v>84</v>
          </cell>
          <cell r="F2695" t="str">
            <v>LN</v>
          </cell>
          <cell r="G2695" t="str">
            <v>EWSD</v>
          </cell>
          <cell r="H2695" t="str">
            <v>A</v>
          </cell>
          <cell r="I2695" t="str">
            <v>BOGOTA</v>
          </cell>
          <cell r="J2695" t="str">
            <v>SUBA</v>
          </cell>
        </row>
        <row r="2696">
          <cell r="A2696" t="str">
            <v>6859</v>
          </cell>
          <cell r="B2696" t="str">
            <v>SUBA</v>
          </cell>
          <cell r="C2696" t="str">
            <v>SU03</v>
          </cell>
          <cell r="D2696" t="str">
            <v>SU03</v>
          </cell>
          <cell r="E2696">
            <v>84</v>
          </cell>
          <cell r="F2696" t="str">
            <v>LN</v>
          </cell>
          <cell r="G2696" t="str">
            <v>EWSD</v>
          </cell>
          <cell r="H2696" t="str">
            <v>A</v>
          </cell>
          <cell r="I2696" t="str">
            <v>BOGOTA</v>
          </cell>
          <cell r="J2696" t="str">
            <v>SUBA</v>
          </cell>
        </row>
        <row r="2697">
          <cell r="A2697" t="str">
            <v>6860</v>
          </cell>
          <cell r="B2697" t="str">
            <v>SUBA</v>
          </cell>
          <cell r="C2697" t="str">
            <v>SU03</v>
          </cell>
          <cell r="D2697" t="str">
            <v>SU03</v>
          </cell>
          <cell r="E2697">
            <v>84</v>
          </cell>
          <cell r="F2697" t="str">
            <v>LN</v>
          </cell>
          <cell r="G2697" t="str">
            <v>EWSD</v>
          </cell>
          <cell r="H2697" t="str">
            <v>A</v>
          </cell>
          <cell r="I2697" t="str">
            <v>BOGOTA</v>
          </cell>
          <cell r="J2697" t="str">
            <v>SUBA</v>
          </cell>
        </row>
        <row r="2698">
          <cell r="A2698" t="str">
            <v>6861</v>
          </cell>
          <cell r="B2698" t="str">
            <v>SUBA</v>
          </cell>
          <cell r="C2698" t="str">
            <v>SU03</v>
          </cell>
          <cell r="D2698" t="str">
            <v>SU03</v>
          </cell>
          <cell r="E2698">
            <v>84</v>
          </cell>
          <cell r="F2698" t="str">
            <v>LN</v>
          </cell>
          <cell r="G2698" t="str">
            <v>EWSD</v>
          </cell>
          <cell r="H2698" t="str">
            <v>A</v>
          </cell>
          <cell r="I2698" t="str">
            <v>BOGOTA</v>
          </cell>
          <cell r="J2698" t="str">
            <v>SUBA</v>
          </cell>
        </row>
        <row r="2699">
          <cell r="A2699" t="str">
            <v>6862</v>
          </cell>
          <cell r="B2699" t="str">
            <v>SUBA</v>
          </cell>
          <cell r="C2699" t="str">
            <v>SU03</v>
          </cell>
          <cell r="D2699" t="str">
            <v>SU03</v>
          </cell>
          <cell r="E2699">
            <v>84</v>
          </cell>
          <cell r="F2699" t="str">
            <v>LN</v>
          </cell>
          <cell r="G2699" t="str">
            <v>EWSD</v>
          </cell>
          <cell r="H2699" t="str">
            <v>A</v>
          </cell>
          <cell r="I2699" t="str">
            <v>BOGOTA</v>
          </cell>
          <cell r="J2699" t="str">
            <v>SUBA</v>
          </cell>
        </row>
        <row r="2700">
          <cell r="A2700" t="str">
            <v>6863</v>
          </cell>
          <cell r="B2700" t="str">
            <v>SUBA</v>
          </cell>
          <cell r="C2700" t="str">
            <v>SU03</v>
          </cell>
          <cell r="D2700" t="str">
            <v>SU03</v>
          </cell>
          <cell r="E2700">
            <v>84</v>
          </cell>
          <cell r="F2700" t="str">
            <v>LN</v>
          </cell>
          <cell r="G2700" t="str">
            <v>EWSD</v>
          </cell>
          <cell r="H2700" t="str">
            <v>A</v>
          </cell>
          <cell r="I2700" t="str">
            <v>BOGOTA</v>
          </cell>
          <cell r="J2700" t="str">
            <v>SUBA</v>
          </cell>
        </row>
        <row r="2701">
          <cell r="A2701" t="str">
            <v>6864</v>
          </cell>
          <cell r="B2701" t="str">
            <v>SUBA</v>
          </cell>
          <cell r="C2701" t="str">
            <v>SU03</v>
          </cell>
          <cell r="D2701" t="str">
            <v>SU03</v>
          </cell>
          <cell r="E2701">
            <v>84</v>
          </cell>
          <cell r="F2701" t="str">
            <v>RP</v>
          </cell>
          <cell r="G2701" t="str">
            <v>EWSD</v>
          </cell>
          <cell r="H2701" t="str">
            <v>A</v>
          </cell>
          <cell r="I2701" t="str">
            <v>BOGOTA</v>
          </cell>
          <cell r="J2701" t="str">
            <v>SUBA</v>
          </cell>
        </row>
        <row r="2702">
          <cell r="A2702" t="str">
            <v>6865</v>
          </cell>
          <cell r="B2702" t="str">
            <v>SUBA</v>
          </cell>
          <cell r="C2702" t="str">
            <v>SU03</v>
          </cell>
          <cell r="D2702" t="str">
            <v>SU03</v>
          </cell>
          <cell r="E2702">
            <v>84</v>
          </cell>
          <cell r="F2702" t="str">
            <v>RP</v>
          </cell>
          <cell r="G2702" t="str">
            <v>EWSD</v>
          </cell>
          <cell r="H2702" t="str">
            <v>A</v>
          </cell>
          <cell r="I2702" t="str">
            <v>BOGOTA</v>
          </cell>
          <cell r="J2702" t="str">
            <v>SUBA</v>
          </cell>
        </row>
        <row r="2703">
          <cell r="A2703" t="str">
            <v>6866</v>
          </cell>
          <cell r="B2703" t="str">
            <v>SUBA</v>
          </cell>
          <cell r="C2703" t="str">
            <v>SU03</v>
          </cell>
          <cell r="D2703" t="str">
            <v>SU03</v>
          </cell>
          <cell r="E2703">
            <v>84</v>
          </cell>
          <cell r="F2703" t="str">
            <v>RP</v>
          </cell>
          <cell r="G2703" t="str">
            <v>EWSD</v>
          </cell>
          <cell r="H2703" t="str">
            <v>A</v>
          </cell>
          <cell r="I2703" t="str">
            <v>BOGOTA</v>
          </cell>
          <cell r="J2703" t="str">
            <v>SUBA</v>
          </cell>
        </row>
        <row r="2704">
          <cell r="A2704" t="str">
            <v>6867</v>
          </cell>
          <cell r="B2704" t="str">
            <v>SUBA</v>
          </cell>
          <cell r="C2704" t="str">
            <v>SU03</v>
          </cell>
          <cell r="D2704" t="str">
            <v>SU03</v>
          </cell>
          <cell r="E2704">
            <v>84</v>
          </cell>
          <cell r="F2704" t="str">
            <v>RP</v>
          </cell>
          <cell r="G2704" t="str">
            <v>EWSD</v>
          </cell>
          <cell r="H2704" t="str">
            <v>A</v>
          </cell>
          <cell r="I2704" t="str">
            <v>BOGOTA</v>
          </cell>
          <cell r="J2704" t="str">
            <v>SUBA</v>
          </cell>
        </row>
        <row r="2705">
          <cell r="A2705" t="str">
            <v>6869</v>
          </cell>
          <cell r="B2705" t="str">
            <v>SUBA</v>
          </cell>
          <cell r="C2705" t="str">
            <v>SU03</v>
          </cell>
          <cell r="D2705" t="str">
            <v>SU03</v>
          </cell>
          <cell r="E2705">
            <v>84</v>
          </cell>
          <cell r="F2705" t="str">
            <v>RB</v>
          </cell>
          <cell r="G2705" t="str">
            <v>EWSD</v>
          </cell>
          <cell r="H2705" t="str">
            <v>A</v>
          </cell>
          <cell r="I2705" t="str">
            <v>BOGOTA</v>
          </cell>
          <cell r="J2705" t="str">
            <v>SUBA</v>
          </cell>
        </row>
        <row r="2706">
          <cell r="A2706" t="str">
            <v>6870</v>
          </cell>
          <cell r="B2706" t="str">
            <v>TIBA</v>
          </cell>
          <cell r="C2706" t="str">
            <v>TI01</v>
          </cell>
          <cell r="D2706" t="str">
            <v>TI01</v>
          </cell>
          <cell r="E2706">
            <v>38</v>
          </cell>
          <cell r="F2706" t="str">
            <v>LN</v>
          </cell>
          <cell r="G2706" t="str">
            <v>EWSD</v>
          </cell>
          <cell r="H2706" t="str">
            <v>A</v>
          </cell>
          <cell r="I2706" t="str">
            <v>BOGOTA</v>
          </cell>
          <cell r="J2706" t="str">
            <v>TIBA</v>
          </cell>
        </row>
        <row r="2707">
          <cell r="A2707" t="str">
            <v>6871</v>
          </cell>
          <cell r="B2707" t="str">
            <v>TIBA</v>
          </cell>
          <cell r="C2707" t="str">
            <v>TI01</v>
          </cell>
          <cell r="D2707" t="str">
            <v>TI01</v>
          </cell>
          <cell r="E2707">
            <v>38</v>
          </cell>
          <cell r="F2707" t="str">
            <v>LN</v>
          </cell>
          <cell r="G2707" t="str">
            <v>EWSD</v>
          </cell>
          <cell r="H2707" t="str">
            <v>A</v>
          </cell>
          <cell r="I2707" t="str">
            <v>BOGOTA</v>
          </cell>
          <cell r="J2707" t="str">
            <v>TIBA</v>
          </cell>
        </row>
        <row r="2708">
          <cell r="A2708" t="str">
            <v>6872</v>
          </cell>
          <cell r="B2708" t="str">
            <v>TIBA</v>
          </cell>
          <cell r="C2708" t="str">
            <v>TI01</v>
          </cell>
          <cell r="D2708" t="str">
            <v>TI01</v>
          </cell>
          <cell r="E2708">
            <v>38</v>
          </cell>
          <cell r="F2708" t="str">
            <v>LN</v>
          </cell>
          <cell r="G2708" t="str">
            <v>EWSD</v>
          </cell>
          <cell r="H2708" t="str">
            <v>A</v>
          </cell>
          <cell r="I2708" t="str">
            <v>BOGOTA</v>
          </cell>
          <cell r="J2708" t="str">
            <v>TIBA</v>
          </cell>
        </row>
        <row r="2709">
          <cell r="A2709" t="str">
            <v>6873</v>
          </cell>
          <cell r="B2709" t="str">
            <v>TIBA</v>
          </cell>
          <cell r="C2709" t="str">
            <v>TI01</v>
          </cell>
          <cell r="D2709" t="str">
            <v>TI01</v>
          </cell>
          <cell r="E2709">
            <v>38</v>
          </cell>
          <cell r="F2709" t="str">
            <v>LN</v>
          </cell>
          <cell r="G2709" t="str">
            <v>EWSD</v>
          </cell>
          <cell r="H2709" t="str">
            <v>A</v>
          </cell>
          <cell r="I2709" t="str">
            <v>BOGOTA</v>
          </cell>
          <cell r="J2709" t="str">
            <v>TIBA</v>
          </cell>
        </row>
        <row r="2710">
          <cell r="A2710" t="str">
            <v>6874</v>
          </cell>
          <cell r="B2710" t="str">
            <v>TIBA</v>
          </cell>
          <cell r="C2710" t="str">
            <v>TI01</v>
          </cell>
          <cell r="D2710" t="str">
            <v>TI01</v>
          </cell>
          <cell r="E2710">
            <v>38</v>
          </cell>
          <cell r="F2710" t="str">
            <v>LN</v>
          </cell>
          <cell r="G2710" t="str">
            <v>EWSD</v>
          </cell>
          <cell r="H2710" t="str">
            <v>A</v>
          </cell>
          <cell r="I2710" t="str">
            <v>BOGOTA</v>
          </cell>
          <cell r="J2710" t="str">
            <v>TIBA</v>
          </cell>
        </row>
        <row r="2711">
          <cell r="A2711" t="str">
            <v>6875</v>
          </cell>
          <cell r="B2711" t="str">
            <v>TIBA</v>
          </cell>
          <cell r="C2711" t="str">
            <v>TI01</v>
          </cell>
          <cell r="D2711" t="str">
            <v>TI01</v>
          </cell>
          <cell r="E2711">
            <v>38</v>
          </cell>
          <cell r="F2711" t="str">
            <v>LN</v>
          </cell>
          <cell r="G2711" t="str">
            <v>EWSD</v>
          </cell>
          <cell r="H2711" t="str">
            <v>A</v>
          </cell>
          <cell r="I2711" t="str">
            <v>BOGOTA</v>
          </cell>
          <cell r="J2711" t="str">
            <v>TIBA</v>
          </cell>
        </row>
        <row r="2712">
          <cell r="A2712" t="str">
            <v>6876</v>
          </cell>
          <cell r="B2712" t="str">
            <v>TIBA</v>
          </cell>
          <cell r="C2712" t="str">
            <v>TI01</v>
          </cell>
          <cell r="D2712" t="str">
            <v>TI01</v>
          </cell>
          <cell r="E2712">
            <v>38</v>
          </cell>
          <cell r="F2712" t="str">
            <v>LN</v>
          </cell>
          <cell r="G2712" t="str">
            <v>EWSD</v>
          </cell>
          <cell r="H2712" t="str">
            <v>A</v>
          </cell>
          <cell r="I2712" t="str">
            <v>BOGOTA</v>
          </cell>
          <cell r="J2712" t="str">
            <v>TIBA</v>
          </cell>
        </row>
        <row r="2713">
          <cell r="A2713" t="str">
            <v>6877</v>
          </cell>
          <cell r="B2713" t="str">
            <v>TIBA</v>
          </cell>
          <cell r="C2713" t="str">
            <v>TI01</v>
          </cell>
          <cell r="D2713" t="str">
            <v>TI01</v>
          </cell>
          <cell r="E2713">
            <v>38</v>
          </cell>
          <cell r="F2713" t="str">
            <v>LN</v>
          </cell>
          <cell r="G2713" t="str">
            <v>EWSD</v>
          </cell>
          <cell r="H2713" t="str">
            <v>A</v>
          </cell>
          <cell r="I2713" t="str">
            <v>BOGOTA</v>
          </cell>
          <cell r="J2713" t="str">
            <v>TIBA</v>
          </cell>
        </row>
        <row r="2714">
          <cell r="A2714" t="str">
            <v>6878</v>
          </cell>
          <cell r="B2714" t="str">
            <v>TIBA</v>
          </cell>
          <cell r="C2714" t="str">
            <v>TI01</v>
          </cell>
          <cell r="D2714" t="str">
            <v>TI01</v>
          </cell>
          <cell r="E2714">
            <v>38</v>
          </cell>
          <cell r="F2714" t="str">
            <v>LN</v>
          </cell>
          <cell r="G2714" t="str">
            <v>EWSD</v>
          </cell>
          <cell r="H2714" t="str">
            <v>A</v>
          </cell>
          <cell r="I2714" t="str">
            <v>BOGOTA</v>
          </cell>
          <cell r="J2714" t="str">
            <v>TIBA</v>
          </cell>
        </row>
        <row r="2715">
          <cell r="A2715" t="str">
            <v>6879</v>
          </cell>
          <cell r="B2715" t="str">
            <v>TIBA</v>
          </cell>
          <cell r="C2715" t="str">
            <v>TI01</v>
          </cell>
          <cell r="D2715" t="str">
            <v>TI01</v>
          </cell>
          <cell r="E2715">
            <v>38</v>
          </cell>
          <cell r="F2715" t="str">
            <v>LN</v>
          </cell>
          <cell r="G2715" t="str">
            <v>EWSD</v>
          </cell>
          <cell r="H2715" t="str">
            <v>A</v>
          </cell>
          <cell r="I2715" t="str">
            <v>BOGOTA</v>
          </cell>
          <cell r="J2715" t="str">
            <v>TIBA</v>
          </cell>
        </row>
        <row r="2716">
          <cell r="A2716" t="str">
            <v>6880</v>
          </cell>
          <cell r="B2716" t="str">
            <v>TIBA</v>
          </cell>
          <cell r="C2716" t="str">
            <v>TI01</v>
          </cell>
          <cell r="D2716" t="str">
            <v>TI01</v>
          </cell>
          <cell r="E2716">
            <v>38</v>
          </cell>
          <cell r="F2716" t="str">
            <v>LN</v>
          </cell>
          <cell r="G2716" t="str">
            <v>EWSD</v>
          </cell>
          <cell r="H2716" t="str">
            <v>A</v>
          </cell>
          <cell r="I2716" t="str">
            <v>BOGOTA</v>
          </cell>
          <cell r="J2716" t="str">
            <v>TIBA</v>
          </cell>
        </row>
        <row r="2717">
          <cell r="A2717" t="str">
            <v>6881</v>
          </cell>
          <cell r="B2717" t="str">
            <v>TIBA</v>
          </cell>
          <cell r="C2717" t="str">
            <v>TI01</v>
          </cell>
          <cell r="D2717" t="str">
            <v>TI01</v>
          </cell>
          <cell r="E2717">
            <v>38</v>
          </cell>
          <cell r="F2717" t="str">
            <v>LN</v>
          </cell>
          <cell r="G2717" t="str">
            <v>EWSD</v>
          </cell>
          <cell r="H2717" t="str">
            <v>A</v>
          </cell>
          <cell r="I2717" t="str">
            <v>BOGOTA</v>
          </cell>
          <cell r="J2717" t="str">
            <v>TIBA</v>
          </cell>
        </row>
        <row r="2718">
          <cell r="A2718" t="str">
            <v>6882</v>
          </cell>
          <cell r="B2718" t="str">
            <v>TIBA</v>
          </cell>
          <cell r="C2718" t="str">
            <v>TI01</v>
          </cell>
          <cell r="D2718" t="str">
            <v>TI01</v>
          </cell>
          <cell r="E2718">
            <v>38</v>
          </cell>
          <cell r="F2718" t="str">
            <v>LN</v>
          </cell>
          <cell r="G2718" t="str">
            <v>EWSD</v>
          </cell>
          <cell r="H2718" t="str">
            <v>A</v>
          </cell>
          <cell r="I2718" t="str">
            <v>BOGOTA</v>
          </cell>
          <cell r="J2718" t="str">
            <v>TIBA</v>
          </cell>
        </row>
        <row r="2719">
          <cell r="A2719" t="str">
            <v>6883</v>
          </cell>
          <cell r="B2719" t="str">
            <v>TIBA</v>
          </cell>
          <cell r="C2719" t="str">
            <v>TI01</v>
          </cell>
          <cell r="D2719" t="str">
            <v>TI01</v>
          </cell>
          <cell r="E2719">
            <v>38</v>
          </cell>
          <cell r="F2719" t="str">
            <v>LN</v>
          </cell>
          <cell r="G2719" t="str">
            <v>EWSD</v>
          </cell>
          <cell r="H2719" t="str">
            <v>A</v>
          </cell>
          <cell r="I2719" t="str">
            <v>BOGOTA</v>
          </cell>
          <cell r="J2719" t="str">
            <v>TIBA</v>
          </cell>
        </row>
        <row r="2720">
          <cell r="A2720" t="str">
            <v>6884</v>
          </cell>
          <cell r="B2720" t="str">
            <v>TIBA</v>
          </cell>
          <cell r="C2720" t="str">
            <v>TI01</v>
          </cell>
          <cell r="D2720" t="str">
            <v>TI01</v>
          </cell>
          <cell r="E2720">
            <v>38</v>
          </cell>
          <cell r="F2720" t="str">
            <v>LN</v>
          </cell>
          <cell r="G2720" t="str">
            <v>EWSD</v>
          </cell>
          <cell r="H2720" t="str">
            <v>A</v>
          </cell>
          <cell r="I2720" t="str">
            <v>BOGOTA</v>
          </cell>
          <cell r="J2720" t="str">
            <v>TIBA</v>
          </cell>
        </row>
        <row r="2721">
          <cell r="A2721" t="str">
            <v>6885</v>
          </cell>
          <cell r="B2721" t="str">
            <v>TIBA</v>
          </cell>
          <cell r="C2721" t="str">
            <v>TI01</v>
          </cell>
          <cell r="D2721" t="str">
            <v>TI01</v>
          </cell>
          <cell r="E2721">
            <v>38</v>
          </cell>
          <cell r="F2721" t="str">
            <v>LN</v>
          </cell>
          <cell r="G2721" t="str">
            <v>EWSD</v>
          </cell>
          <cell r="H2721" t="str">
            <v>A</v>
          </cell>
          <cell r="I2721" t="str">
            <v>BOGOTA</v>
          </cell>
          <cell r="J2721" t="str">
            <v>TIBA</v>
          </cell>
        </row>
        <row r="2722">
          <cell r="A2722" t="str">
            <v>6886</v>
          </cell>
          <cell r="B2722" t="str">
            <v>TIBA</v>
          </cell>
          <cell r="C2722" t="str">
            <v>TI01</v>
          </cell>
          <cell r="D2722" t="str">
            <v>TI01</v>
          </cell>
          <cell r="E2722">
            <v>38</v>
          </cell>
          <cell r="F2722" t="str">
            <v>LN</v>
          </cell>
          <cell r="G2722" t="str">
            <v>EWSD</v>
          </cell>
          <cell r="H2722" t="str">
            <v>A</v>
          </cell>
          <cell r="I2722" t="str">
            <v>BOGOTA</v>
          </cell>
          <cell r="J2722" t="str">
            <v>TIBA</v>
          </cell>
        </row>
        <row r="2723">
          <cell r="A2723" t="str">
            <v>6887</v>
          </cell>
          <cell r="B2723" t="str">
            <v>TIBA</v>
          </cell>
          <cell r="C2723" t="str">
            <v>TI01</v>
          </cell>
          <cell r="D2723" t="str">
            <v>TI01</v>
          </cell>
          <cell r="E2723">
            <v>38</v>
          </cell>
          <cell r="F2723" t="str">
            <v>LN</v>
          </cell>
          <cell r="G2723" t="str">
            <v>EWSD</v>
          </cell>
          <cell r="H2723" t="str">
            <v>A</v>
          </cell>
          <cell r="I2723" t="str">
            <v>BOGOTA</v>
          </cell>
          <cell r="J2723" t="str">
            <v>TIBA</v>
          </cell>
        </row>
        <row r="2724">
          <cell r="A2724" t="str">
            <v>6888</v>
          </cell>
          <cell r="B2724" t="str">
            <v>TIBA</v>
          </cell>
          <cell r="C2724" t="str">
            <v>TI01</v>
          </cell>
          <cell r="D2724" t="str">
            <v>TI01</v>
          </cell>
          <cell r="E2724">
            <v>38</v>
          </cell>
          <cell r="F2724" t="str">
            <v>LN</v>
          </cell>
          <cell r="G2724" t="str">
            <v>EWSD</v>
          </cell>
          <cell r="H2724" t="str">
            <v>A</v>
          </cell>
          <cell r="I2724" t="str">
            <v>BOGOTA</v>
          </cell>
          <cell r="J2724" t="str">
            <v>TIBA</v>
          </cell>
        </row>
        <row r="2725">
          <cell r="A2725" t="str">
            <v>6889</v>
          </cell>
          <cell r="B2725" t="str">
            <v>TIBA</v>
          </cell>
          <cell r="C2725" t="str">
            <v>TI01</v>
          </cell>
          <cell r="D2725" t="str">
            <v>TI01</v>
          </cell>
          <cell r="E2725">
            <v>38</v>
          </cell>
          <cell r="F2725" t="str">
            <v>LN</v>
          </cell>
          <cell r="G2725" t="str">
            <v>EWSD</v>
          </cell>
          <cell r="H2725" t="str">
            <v>A</v>
          </cell>
          <cell r="I2725" t="str">
            <v>BOGOTA</v>
          </cell>
          <cell r="J2725" t="str">
            <v>TIBA</v>
          </cell>
        </row>
        <row r="2726">
          <cell r="A2726" t="str">
            <v>6890</v>
          </cell>
          <cell r="B2726" t="str">
            <v>TIBA</v>
          </cell>
          <cell r="C2726" t="str">
            <v>TI81</v>
          </cell>
          <cell r="D2726" t="str">
            <v>TI81</v>
          </cell>
          <cell r="E2726">
            <v>38</v>
          </cell>
          <cell r="F2726" t="str">
            <v>LN</v>
          </cell>
          <cell r="G2726" t="str">
            <v>FETEX</v>
          </cell>
          <cell r="H2726" t="str">
            <v>A</v>
          </cell>
          <cell r="I2726" t="str">
            <v>BOGOTA</v>
          </cell>
          <cell r="J2726" t="str">
            <v>TIBA</v>
          </cell>
        </row>
        <row r="2727">
          <cell r="A2727" t="str">
            <v>6891</v>
          </cell>
          <cell r="B2727" t="str">
            <v>TIBA</v>
          </cell>
          <cell r="C2727" t="str">
            <v>TI81</v>
          </cell>
          <cell r="D2727" t="str">
            <v>TI81</v>
          </cell>
          <cell r="E2727">
            <v>38</v>
          </cell>
          <cell r="F2727" t="str">
            <v>LN</v>
          </cell>
          <cell r="G2727" t="str">
            <v>FETEX</v>
          </cell>
          <cell r="H2727" t="str">
            <v>A</v>
          </cell>
          <cell r="I2727" t="str">
            <v>BOGOTA</v>
          </cell>
          <cell r="J2727" t="str">
            <v>TIBA</v>
          </cell>
        </row>
        <row r="2728">
          <cell r="A2728" t="str">
            <v>6892</v>
          </cell>
          <cell r="B2728" t="str">
            <v>TIBA</v>
          </cell>
          <cell r="C2728" t="str">
            <v>TI81</v>
          </cell>
          <cell r="D2728" t="str">
            <v>TI81</v>
          </cell>
          <cell r="E2728">
            <v>38</v>
          </cell>
          <cell r="F2728" t="str">
            <v>LN</v>
          </cell>
          <cell r="G2728" t="str">
            <v>FETEX</v>
          </cell>
          <cell r="H2728" t="str">
            <v>A</v>
          </cell>
          <cell r="I2728" t="str">
            <v>BOGOTA</v>
          </cell>
          <cell r="J2728" t="str">
            <v>TIBA</v>
          </cell>
        </row>
        <row r="2729">
          <cell r="A2729" t="str">
            <v>6893</v>
          </cell>
          <cell r="B2729" t="str">
            <v>TIBA</v>
          </cell>
          <cell r="C2729" t="str">
            <v>TI01</v>
          </cell>
          <cell r="D2729" t="str">
            <v>TI01</v>
          </cell>
          <cell r="E2729">
            <v>38</v>
          </cell>
          <cell r="F2729" t="str">
            <v>LN</v>
          </cell>
          <cell r="G2729" t="str">
            <v>EWSD</v>
          </cell>
          <cell r="H2729" t="str">
            <v>A</v>
          </cell>
          <cell r="I2729" t="str">
            <v>BOGOTA</v>
          </cell>
          <cell r="J2729" t="str">
            <v>TIBA</v>
          </cell>
        </row>
        <row r="2730">
          <cell r="A2730" t="str">
            <v>6894</v>
          </cell>
          <cell r="B2730" t="str">
            <v>TIBA</v>
          </cell>
          <cell r="C2730" t="str">
            <v>TI01</v>
          </cell>
          <cell r="D2730" t="str">
            <v>TI01</v>
          </cell>
          <cell r="E2730">
            <v>38</v>
          </cell>
          <cell r="F2730" t="str">
            <v>LN</v>
          </cell>
          <cell r="G2730" t="str">
            <v>EWSD</v>
          </cell>
          <cell r="H2730" t="str">
            <v>A</v>
          </cell>
          <cell r="I2730" t="str">
            <v>BOGOTA</v>
          </cell>
          <cell r="J2730" t="str">
            <v>TIBA</v>
          </cell>
        </row>
        <row r="2731">
          <cell r="A2731" t="str">
            <v>6895</v>
          </cell>
          <cell r="B2731" t="str">
            <v>TIBA</v>
          </cell>
          <cell r="C2731" t="str">
            <v>TI01</v>
          </cell>
          <cell r="D2731" t="str">
            <v>TI01</v>
          </cell>
          <cell r="E2731">
            <v>38</v>
          </cell>
          <cell r="F2731" t="str">
            <v>LN</v>
          </cell>
          <cell r="G2731" t="str">
            <v>EWSD</v>
          </cell>
          <cell r="H2731" t="str">
            <v>A</v>
          </cell>
          <cell r="I2731" t="str">
            <v>BOGOTA</v>
          </cell>
          <cell r="J2731" t="str">
            <v>TIBA</v>
          </cell>
        </row>
        <row r="2732">
          <cell r="A2732" t="str">
            <v>6896</v>
          </cell>
          <cell r="B2732" t="str">
            <v>TIBA</v>
          </cell>
          <cell r="C2732" t="str">
            <v>TI01</v>
          </cell>
          <cell r="D2732" t="str">
            <v>TI01</v>
          </cell>
          <cell r="E2732">
            <v>38</v>
          </cell>
          <cell r="F2732" t="str">
            <v>LN</v>
          </cell>
          <cell r="G2732" t="str">
            <v>EWSD</v>
          </cell>
          <cell r="H2732" t="str">
            <v>A</v>
          </cell>
          <cell r="I2732" t="str">
            <v>BOGOTA</v>
          </cell>
          <cell r="J2732" t="str">
            <v>TIBA</v>
          </cell>
        </row>
        <row r="2733">
          <cell r="A2733" t="str">
            <v>6897</v>
          </cell>
          <cell r="B2733" t="str">
            <v>TIBA</v>
          </cell>
          <cell r="C2733" t="str">
            <v>TI01</v>
          </cell>
          <cell r="D2733" t="str">
            <v>TI01</v>
          </cell>
          <cell r="E2733">
            <v>38</v>
          </cell>
          <cell r="F2733" t="str">
            <v>LN</v>
          </cell>
          <cell r="G2733" t="str">
            <v>EWSD</v>
          </cell>
          <cell r="H2733" t="str">
            <v>A</v>
          </cell>
          <cell r="I2733" t="str">
            <v>BOGOTA</v>
          </cell>
          <cell r="J2733" t="str">
            <v>TIBA</v>
          </cell>
        </row>
        <row r="2734">
          <cell r="A2734" t="str">
            <v>6898</v>
          </cell>
          <cell r="B2734" t="str">
            <v>TIBA</v>
          </cell>
          <cell r="C2734" t="str">
            <v>TI01</v>
          </cell>
          <cell r="D2734" t="str">
            <v>TI01</v>
          </cell>
          <cell r="E2734">
            <v>38</v>
          </cell>
          <cell r="F2734" t="str">
            <v>LN</v>
          </cell>
          <cell r="G2734" t="str">
            <v>EWSD</v>
          </cell>
          <cell r="H2734" t="str">
            <v>A</v>
          </cell>
          <cell r="I2734" t="str">
            <v>BOGOTA</v>
          </cell>
          <cell r="J2734" t="str">
            <v>TIBA</v>
          </cell>
        </row>
        <row r="2735">
          <cell r="A2735" t="str">
            <v>6899</v>
          </cell>
          <cell r="B2735" t="str">
            <v>TIBA</v>
          </cell>
          <cell r="C2735" t="str">
            <v>TI01</v>
          </cell>
          <cell r="D2735" t="str">
            <v>TI01</v>
          </cell>
          <cell r="E2735">
            <v>38</v>
          </cell>
          <cell r="F2735" t="str">
            <v>LN</v>
          </cell>
          <cell r="G2735" t="str">
            <v>EWSD</v>
          </cell>
          <cell r="H2735" t="str">
            <v>A</v>
          </cell>
          <cell r="I2735" t="str">
            <v>BOGOTA</v>
          </cell>
          <cell r="J2735" t="str">
            <v>TIBA</v>
          </cell>
        </row>
        <row r="2736">
          <cell r="A2736" t="str">
            <v>6900</v>
          </cell>
          <cell r="B2736" t="str">
            <v>TIBA</v>
          </cell>
          <cell r="C2736" t="str">
            <v>TI01</v>
          </cell>
          <cell r="D2736" t="str">
            <v>TI01</v>
          </cell>
          <cell r="E2736">
            <v>38</v>
          </cell>
          <cell r="F2736" t="str">
            <v>LN</v>
          </cell>
          <cell r="G2736" t="str">
            <v>EWSD</v>
          </cell>
          <cell r="H2736" t="str">
            <v>A</v>
          </cell>
          <cell r="I2736" t="str">
            <v>BOGOTA</v>
          </cell>
          <cell r="J2736" t="str">
            <v>TIBA</v>
          </cell>
        </row>
        <row r="2737">
          <cell r="A2737" t="str">
            <v>6901</v>
          </cell>
          <cell r="B2737" t="str">
            <v>TIBA</v>
          </cell>
          <cell r="C2737" t="str">
            <v>TI01</v>
          </cell>
          <cell r="D2737" t="str">
            <v>TI01</v>
          </cell>
          <cell r="E2737">
            <v>38</v>
          </cell>
          <cell r="F2737" t="str">
            <v>LN</v>
          </cell>
          <cell r="G2737" t="str">
            <v>EWSD</v>
          </cell>
          <cell r="H2737" t="str">
            <v>A</v>
          </cell>
          <cell r="I2737" t="str">
            <v>BOGOTA</v>
          </cell>
          <cell r="J2737" t="str">
            <v>TIBA</v>
          </cell>
        </row>
        <row r="2738">
          <cell r="A2738" t="str">
            <v>6902</v>
          </cell>
          <cell r="B2738" t="str">
            <v>TIBA</v>
          </cell>
          <cell r="C2738" t="str">
            <v>TI01</v>
          </cell>
          <cell r="D2738" t="str">
            <v>TI01</v>
          </cell>
          <cell r="E2738">
            <v>38</v>
          </cell>
          <cell r="F2738" t="str">
            <v>E1</v>
          </cell>
          <cell r="G2738" t="str">
            <v>EWSD</v>
          </cell>
          <cell r="H2738" t="str">
            <v>A</v>
          </cell>
          <cell r="I2738" t="str">
            <v>BOGOTA</v>
          </cell>
          <cell r="J2738" t="str">
            <v>TIBA</v>
          </cell>
        </row>
        <row r="2739">
          <cell r="A2739" t="str">
            <v>6903</v>
          </cell>
          <cell r="B2739" t="str">
            <v>TIBA</v>
          </cell>
          <cell r="C2739" t="str">
            <v>TI01</v>
          </cell>
          <cell r="D2739" t="str">
            <v>TI01</v>
          </cell>
          <cell r="E2739">
            <v>38</v>
          </cell>
          <cell r="F2739" t="str">
            <v>RB</v>
          </cell>
          <cell r="G2739" t="str">
            <v>EWSD</v>
          </cell>
          <cell r="H2739" t="str">
            <v>A</v>
          </cell>
          <cell r="I2739" t="str">
            <v>BOGOTA</v>
          </cell>
          <cell r="J2739" t="str">
            <v>TIBA</v>
          </cell>
        </row>
        <row r="2740">
          <cell r="A2740" t="str">
            <v>6904</v>
          </cell>
          <cell r="B2740" t="str">
            <v>TIBA</v>
          </cell>
          <cell r="C2740" t="str">
            <v>TI01</v>
          </cell>
          <cell r="D2740" t="str">
            <v>TI01</v>
          </cell>
          <cell r="E2740">
            <v>38</v>
          </cell>
          <cell r="F2740" t="str">
            <v>LN</v>
          </cell>
          <cell r="G2740" t="str">
            <v>EWSD</v>
          </cell>
          <cell r="H2740" t="str">
            <v>A</v>
          </cell>
          <cell r="I2740" t="str">
            <v>BOGOTA</v>
          </cell>
          <cell r="J2740" t="str">
            <v>TIBA</v>
          </cell>
        </row>
        <row r="2741">
          <cell r="A2741" t="str">
            <v>6905</v>
          </cell>
          <cell r="B2741" t="str">
            <v>TIBA</v>
          </cell>
          <cell r="C2741" t="str">
            <v>TI01</v>
          </cell>
          <cell r="D2741" t="str">
            <v>TI01</v>
          </cell>
          <cell r="E2741">
            <v>38</v>
          </cell>
          <cell r="F2741" t="str">
            <v>LN</v>
          </cell>
          <cell r="G2741" t="str">
            <v>EWSD</v>
          </cell>
          <cell r="H2741" t="str">
            <v>A</v>
          </cell>
          <cell r="I2741" t="str">
            <v>BOGOTA</v>
          </cell>
          <cell r="J2741" t="str">
            <v>TIBA</v>
          </cell>
        </row>
        <row r="2742">
          <cell r="A2742" t="str">
            <v>6906</v>
          </cell>
          <cell r="B2742" t="str">
            <v>TIBA</v>
          </cell>
          <cell r="C2742" t="str">
            <v>TI01</v>
          </cell>
          <cell r="D2742" t="str">
            <v>TI01</v>
          </cell>
          <cell r="E2742">
            <v>38</v>
          </cell>
          <cell r="F2742" t="str">
            <v>LN</v>
          </cell>
          <cell r="G2742" t="str">
            <v>EWSD</v>
          </cell>
          <cell r="H2742" t="str">
            <v>A</v>
          </cell>
          <cell r="I2742" t="str">
            <v>BOGOTA</v>
          </cell>
          <cell r="J2742" t="str">
            <v>TIBA</v>
          </cell>
        </row>
        <row r="2743">
          <cell r="A2743" t="str">
            <v>6907</v>
          </cell>
          <cell r="B2743" t="str">
            <v>TIBA</v>
          </cell>
          <cell r="C2743" t="str">
            <v>TI01</v>
          </cell>
          <cell r="D2743" t="str">
            <v>TI01</v>
          </cell>
          <cell r="E2743">
            <v>38</v>
          </cell>
          <cell r="F2743" t="str">
            <v>LN</v>
          </cell>
          <cell r="G2743" t="str">
            <v>EWSD</v>
          </cell>
          <cell r="H2743" t="str">
            <v>A</v>
          </cell>
          <cell r="I2743" t="str">
            <v>BOGOTA</v>
          </cell>
          <cell r="J2743" t="str">
            <v>TIBA</v>
          </cell>
        </row>
        <row r="2744">
          <cell r="A2744" t="str">
            <v>6908</v>
          </cell>
          <cell r="B2744" t="str">
            <v>TIBA</v>
          </cell>
          <cell r="C2744" t="str">
            <v>TI01</v>
          </cell>
          <cell r="D2744" t="str">
            <v>TI01</v>
          </cell>
          <cell r="E2744">
            <v>38</v>
          </cell>
          <cell r="F2744" t="str">
            <v>LN</v>
          </cell>
          <cell r="G2744" t="str">
            <v>EWSD</v>
          </cell>
          <cell r="H2744" t="str">
            <v>A</v>
          </cell>
          <cell r="I2744" t="str">
            <v>BOGOTA</v>
          </cell>
          <cell r="J2744" t="str">
            <v>TIBA</v>
          </cell>
        </row>
        <row r="2745">
          <cell r="A2745" t="str">
            <v>6909</v>
          </cell>
          <cell r="B2745" t="str">
            <v>TIBA</v>
          </cell>
          <cell r="C2745" t="str">
            <v>TI01</v>
          </cell>
          <cell r="D2745" t="str">
            <v>TI01</v>
          </cell>
          <cell r="E2745">
            <v>38</v>
          </cell>
          <cell r="F2745" t="str">
            <v>LN</v>
          </cell>
          <cell r="G2745" t="str">
            <v>EWSD</v>
          </cell>
          <cell r="H2745" t="str">
            <v>A</v>
          </cell>
          <cell r="I2745" t="str">
            <v>BOGOTA</v>
          </cell>
          <cell r="J2745" t="str">
            <v>TIBA</v>
          </cell>
        </row>
        <row r="2746">
          <cell r="A2746" t="str">
            <v>6910</v>
          </cell>
          <cell r="B2746" t="str">
            <v>CHIC</v>
          </cell>
          <cell r="C2746" t="str">
            <v>CO05</v>
          </cell>
          <cell r="D2746" t="str">
            <v>CO05</v>
          </cell>
          <cell r="E2746">
            <v>36</v>
          </cell>
          <cell r="F2746" t="str">
            <v>LN</v>
          </cell>
          <cell r="G2746" t="str">
            <v>EWSD</v>
          </cell>
          <cell r="H2746" t="str">
            <v>A</v>
          </cell>
          <cell r="I2746" t="str">
            <v>BOGOTA</v>
          </cell>
          <cell r="J2746" t="str">
            <v>CHIC</v>
          </cell>
        </row>
        <row r="2747">
          <cell r="A2747" t="str">
            <v>6911</v>
          </cell>
          <cell r="B2747" t="str">
            <v>CHIC</v>
          </cell>
          <cell r="C2747" t="str">
            <v>CO05</v>
          </cell>
          <cell r="D2747" t="str">
            <v>CO05</v>
          </cell>
          <cell r="E2747">
            <v>36</v>
          </cell>
          <cell r="F2747" t="str">
            <v>LN</v>
          </cell>
          <cell r="G2747" t="str">
            <v>EWSD</v>
          </cell>
          <cell r="H2747" t="str">
            <v>A</v>
          </cell>
          <cell r="I2747" t="str">
            <v>BOGOTA</v>
          </cell>
          <cell r="J2747" t="str">
            <v>CHIC</v>
          </cell>
        </row>
        <row r="2748">
          <cell r="A2748" t="str">
            <v>6912</v>
          </cell>
          <cell r="B2748" t="str">
            <v>CHIC</v>
          </cell>
          <cell r="C2748" t="str">
            <v>CO05</v>
          </cell>
          <cell r="D2748" t="str">
            <v>CO05</v>
          </cell>
          <cell r="E2748">
            <v>36</v>
          </cell>
          <cell r="F2748" t="str">
            <v>LN</v>
          </cell>
          <cell r="G2748" t="str">
            <v>EWSD</v>
          </cell>
          <cell r="H2748" t="str">
            <v>A</v>
          </cell>
          <cell r="I2748" t="str">
            <v>BOGOTA</v>
          </cell>
          <cell r="J2748" t="str">
            <v>CHIC</v>
          </cell>
        </row>
        <row r="2749">
          <cell r="A2749" t="str">
            <v>6913</v>
          </cell>
          <cell r="B2749" t="str">
            <v>CHIC</v>
          </cell>
          <cell r="C2749" t="str">
            <v>CO05</v>
          </cell>
          <cell r="D2749" t="str">
            <v>CO05</v>
          </cell>
          <cell r="E2749">
            <v>36</v>
          </cell>
          <cell r="F2749" t="str">
            <v>LN</v>
          </cell>
          <cell r="G2749" t="str">
            <v>EWSD</v>
          </cell>
          <cell r="H2749" t="str">
            <v>A</v>
          </cell>
          <cell r="I2749" t="str">
            <v>BOGOTA</v>
          </cell>
          <cell r="J2749" t="str">
            <v>CHIC</v>
          </cell>
        </row>
        <row r="2750">
          <cell r="A2750" t="str">
            <v>6914</v>
          </cell>
          <cell r="B2750" t="str">
            <v>CHIC</v>
          </cell>
          <cell r="C2750" t="str">
            <v>CO05</v>
          </cell>
          <cell r="D2750" t="str">
            <v>CO05</v>
          </cell>
          <cell r="E2750">
            <v>36</v>
          </cell>
          <cell r="F2750" t="str">
            <v>LN</v>
          </cell>
          <cell r="G2750" t="str">
            <v>EWSD</v>
          </cell>
          <cell r="H2750" t="str">
            <v>A</v>
          </cell>
          <cell r="I2750" t="str">
            <v>BOGOTA</v>
          </cell>
          <cell r="J2750" t="str">
            <v>CHIC</v>
          </cell>
        </row>
        <row r="2751">
          <cell r="A2751" t="str">
            <v>6915</v>
          </cell>
          <cell r="B2751" t="str">
            <v>CHIC</v>
          </cell>
          <cell r="C2751" t="str">
            <v>CO14</v>
          </cell>
          <cell r="D2751" t="str">
            <v>CO14</v>
          </cell>
          <cell r="E2751">
            <v>36</v>
          </cell>
          <cell r="F2751" t="str">
            <v>LN</v>
          </cell>
          <cell r="G2751" t="str">
            <v>AXE</v>
          </cell>
          <cell r="H2751" t="str">
            <v>A</v>
          </cell>
          <cell r="I2751" t="str">
            <v>BOGOTA</v>
          </cell>
          <cell r="J2751" t="str">
            <v>CHIC</v>
          </cell>
        </row>
        <row r="2752">
          <cell r="A2752" t="str">
            <v>6916</v>
          </cell>
          <cell r="B2752" t="str">
            <v>CHIC</v>
          </cell>
          <cell r="C2752" t="str">
            <v>CO14</v>
          </cell>
          <cell r="D2752" t="str">
            <v>CO14</v>
          </cell>
          <cell r="E2752">
            <v>36</v>
          </cell>
          <cell r="F2752" t="str">
            <v>LN</v>
          </cell>
          <cell r="G2752" t="str">
            <v>AXE</v>
          </cell>
          <cell r="H2752" t="str">
            <v>A</v>
          </cell>
          <cell r="I2752" t="str">
            <v>BOGOTA</v>
          </cell>
          <cell r="J2752" t="str">
            <v>CHIC</v>
          </cell>
        </row>
        <row r="2753">
          <cell r="A2753" t="str">
            <v>6917</v>
          </cell>
          <cell r="B2753" t="str">
            <v>CHIC</v>
          </cell>
          <cell r="C2753" t="str">
            <v>CO14</v>
          </cell>
          <cell r="D2753" t="str">
            <v>CO14</v>
          </cell>
          <cell r="E2753">
            <v>36</v>
          </cell>
          <cell r="F2753" t="str">
            <v>LN</v>
          </cell>
          <cell r="G2753" t="str">
            <v>AXE</v>
          </cell>
          <cell r="H2753" t="str">
            <v>A</v>
          </cell>
          <cell r="I2753" t="str">
            <v>BOGOTA</v>
          </cell>
          <cell r="J2753" t="str">
            <v>CHIC</v>
          </cell>
        </row>
        <row r="2754">
          <cell r="A2754" t="str">
            <v>6918</v>
          </cell>
          <cell r="B2754" t="str">
            <v>CHIC</v>
          </cell>
          <cell r="C2754" t="str">
            <v>CO14</v>
          </cell>
          <cell r="D2754" t="str">
            <v>CO14</v>
          </cell>
          <cell r="E2754">
            <v>36</v>
          </cell>
          <cell r="F2754" t="str">
            <v>LN</v>
          </cell>
          <cell r="G2754" t="str">
            <v>AXE</v>
          </cell>
          <cell r="H2754" t="str">
            <v>A</v>
          </cell>
          <cell r="I2754" t="str">
            <v>BOGOTA</v>
          </cell>
          <cell r="J2754" t="str">
            <v>CHIC</v>
          </cell>
        </row>
        <row r="2755">
          <cell r="A2755" t="str">
            <v>6919</v>
          </cell>
          <cell r="B2755" t="str">
            <v>CHIC</v>
          </cell>
          <cell r="C2755" t="str">
            <v>CO14</v>
          </cell>
          <cell r="D2755" t="str">
            <v>CO14</v>
          </cell>
          <cell r="E2755">
            <v>36</v>
          </cell>
          <cell r="F2755" t="str">
            <v>LN</v>
          </cell>
          <cell r="G2755" t="str">
            <v>AXE</v>
          </cell>
          <cell r="H2755" t="str">
            <v>A</v>
          </cell>
          <cell r="I2755" t="str">
            <v>BOGOTA</v>
          </cell>
          <cell r="J2755" t="str">
            <v>CHIC</v>
          </cell>
        </row>
        <row r="2756">
          <cell r="A2756" t="str">
            <v>6920</v>
          </cell>
          <cell r="B2756" t="str">
            <v>SUBA</v>
          </cell>
          <cell r="C2756" t="str">
            <v>SU03</v>
          </cell>
          <cell r="D2756" t="str">
            <v>SU03</v>
          </cell>
          <cell r="E2756">
            <v>84</v>
          </cell>
          <cell r="F2756" t="str">
            <v>LN</v>
          </cell>
          <cell r="G2756" t="str">
            <v>EWSD</v>
          </cell>
          <cell r="H2756" t="str">
            <v>A</v>
          </cell>
          <cell r="I2756" t="str">
            <v>BOGOTA</v>
          </cell>
          <cell r="J2756" t="str">
            <v>SUBA</v>
          </cell>
        </row>
        <row r="2757">
          <cell r="A2757" t="str">
            <v>6921</v>
          </cell>
          <cell r="B2757" t="str">
            <v>SUBA</v>
          </cell>
          <cell r="C2757" t="str">
            <v>SU03</v>
          </cell>
          <cell r="D2757" t="str">
            <v>SU03</v>
          </cell>
          <cell r="E2757">
            <v>84</v>
          </cell>
          <cell r="F2757" t="str">
            <v>LN</v>
          </cell>
          <cell r="G2757" t="str">
            <v>EWSD</v>
          </cell>
          <cell r="H2757" t="str">
            <v>A</v>
          </cell>
          <cell r="I2757" t="str">
            <v>BOGOTA</v>
          </cell>
          <cell r="J2757" t="str">
            <v>SUBA</v>
          </cell>
        </row>
        <row r="2758">
          <cell r="A2758" t="str">
            <v>6922</v>
          </cell>
          <cell r="B2758" t="str">
            <v>SUBA</v>
          </cell>
          <cell r="C2758" t="str">
            <v>SU03</v>
          </cell>
          <cell r="D2758" t="str">
            <v>SU03</v>
          </cell>
          <cell r="E2758">
            <v>84</v>
          </cell>
          <cell r="F2758" t="str">
            <v>LN</v>
          </cell>
          <cell r="G2758" t="str">
            <v>EWSD</v>
          </cell>
          <cell r="H2758" t="str">
            <v>A</v>
          </cell>
          <cell r="I2758" t="str">
            <v>BOGOTA</v>
          </cell>
          <cell r="J2758" t="str">
            <v>SUBA</v>
          </cell>
        </row>
        <row r="2759">
          <cell r="A2759" t="str">
            <v>6923</v>
          </cell>
          <cell r="B2759" t="str">
            <v>SUBA</v>
          </cell>
          <cell r="C2759" t="str">
            <v>SU03</v>
          </cell>
          <cell r="D2759" t="str">
            <v>SU03</v>
          </cell>
          <cell r="E2759">
            <v>84</v>
          </cell>
          <cell r="F2759" t="str">
            <v>LN</v>
          </cell>
          <cell r="G2759" t="str">
            <v>EWSD</v>
          </cell>
          <cell r="H2759" t="str">
            <v>A</v>
          </cell>
          <cell r="I2759" t="str">
            <v>BOGOTA</v>
          </cell>
          <cell r="J2759" t="str">
            <v>SUBA</v>
          </cell>
        </row>
        <row r="2760">
          <cell r="A2760" t="str">
            <v>6924</v>
          </cell>
          <cell r="B2760" t="str">
            <v>SUBA</v>
          </cell>
          <cell r="C2760" t="str">
            <v>SU03</v>
          </cell>
          <cell r="D2760" t="str">
            <v>SU03</v>
          </cell>
          <cell r="E2760">
            <v>84</v>
          </cell>
          <cell r="F2760" t="str">
            <v>LN</v>
          </cell>
          <cell r="G2760" t="str">
            <v>EWSD</v>
          </cell>
          <cell r="H2760" t="str">
            <v>A</v>
          </cell>
          <cell r="I2760" t="str">
            <v>BOGOTA</v>
          </cell>
          <cell r="J2760" t="str">
            <v>SUBA</v>
          </cell>
        </row>
        <row r="2761">
          <cell r="A2761" t="str">
            <v>6925</v>
          </cell>
          <cell r="B2761" t="str">
            <v>SUBA</v>
          </cell>
          <cell r="C2761" t="str">
            <v>SU03</v>
          </cell>
          <cell r="D2761" t="str">
            <v>SU03</v>
          </cell>
          <cell r="E2761">
            <v>84</v>
          </cell>
          <cell r="F2761" t="str">
            <v>LN</v>
          </cell>
          <cell r="G2761" t="str">
            <v>EWSD</v>
          </cell>
          <cell r="H2761" t="str">
            <v>A</v>
          </cell>
          <cell r="I2761" t="str">
            <v>BOGOTA</v>
          </cell>
          <cell r="J2761" t="str">
            <v>SUBA</v>
          </cell>
        </row>
        <row r="2762">
          <cell r="A2762" t="str">
            <v>6926</v>
          </cell>
          <cell r="B2762" t="str">
            <v>SUBA</v>
          </cell>
          <cell r="C2762" t="str">
            <v>SU03</v>
          </cell>
          <cell r="D2762" t="str">
            <v>SU03</v>
          </cell>
          <cell r="E2762">
            <v>84</v>
          </cell>
          <cell r="F2762" t="str">
            <v>LN</v>
          </cell>
          <cell r="G2762" t="str">
            <v>EWSD</v>
          </cell>
          <cell r="H2762" t="str">
            <v>A</v>
          </cell>
          <cell r="I2762" t="str">
            <v>BOGOTA</v>
          </cell>
          <cell r="J2762" t="str">
            <v>SUBA</v>
          </cell>
        </row>
        <row r="2763">
          <cell r="A2763" t="str">
            <v>6927</v>
          </cell>
          <cell r="B2763" t="str">
            <v>SUBA</v>
          </cell>
          <cell r="C2763" t="str">
            <v>SU03</v>
          </cell>
          <cell r="D2763" t="str">
            <v>SU03</v>
          </cell>
          <cell r="E2763">
            <v>84</v>
          </cell>
          <cell r="F2763" t="str">
            <v>LN</v>
          </cell>
          <cell r="G2763" t="str">
            <v>EWSD</v>
          </cell>
          <cell r="H2763" t="str">
            <v>A</v>
          </cell>
          <cell r="I2763" t="str">
            <v>BOGOTA</v>
          </cell>
          <cell r="J2763" t="str">
            <v>SUBA</v>
          </cell>
        </row>
        <row r="2764">
          <cell r="A2764" t="str">
            <v>6928</v>
          </cell>
          <cell r="B2764" t="str">
            <v>SUBA</v>
          </cell>
          <cell r="C2764" t="str">
            <v>SU03</v>
          </cell>
          <cell r="D2764" t="str">
            <v>SU03</v>
          </cell>
          <cell r="E2764">
            <v>84</v>
          </cell>
          <cell r="F2764" t="str">
            <v>LN</v>
          </cell>
          <cell r="G2764" t="str">
            <v>EWSD</v>
          </cell>
          <cell r="H2764" t="str">
            <v>A</v>
          </cell>
          <cell r="I2764" t="str">
            <v>BOGOTA</v>
          </cell>
          <cell r="J2764" t="str">
            <v>SUBA</v>
          </cell>
        </row>
        <row r="2765">
          <cell r="A2765" t="str">
            <v>6929</v>
          </cell>
          <cell r="B2765" t="str">
            <v>SUBA</v>
          </cell>
          <cell r="C2765" t="str">
            <v>SU03</v>
          </cell>
          <cell r="D2765" t="str">
            <v>SU03</v>
          </cell>
          <cell r="E2765">
            <v>84</v>
          </cell>
          <cell r="F2765" t="str">
            <v>LN</v>
          </cell>
          <cell r="G2765" t="str">
            <v>EWSD</v>
          </cell>
          <cell r="H2765" t="str">
            <v>A</v>
          </cell>
          <cell r="I2765" t="str">
            <v>BOGOTA</v>
          </cell>
          <cell r="J2765" t="str">
            <v>SUBA</v>
          </cell>
        </row>
        <row r="2766">
          <cell r="A2766" t="str">
            <v>6930</v>
          </cell>
          <cell r="B2766" t="str">
            <v>TIBA</v>
          </cell>
          <cell r="C2766" t="str">
            <v>TI01</v>
          </cell>
          <cell r="D2766" t="str">
            <v>TI01</v>
          </cell>
          <cell r="E2766">
            <v>38</v>
          </cell>
          <cell r="F2766" t="str">
            <v>LN</v>
          </cell>
          <cell r="G2766" t="str">
            <v>EWSD</v>
          </cell>
          <cell r="H2766" t="str">
            <v>A</v>
          </cell>
          <cell r="I2766" t="str">
            <v>BOGOTA</v>
          </cell>
          <cell r="J2766" t="str">
            <v>TIBA</v>
          </cell>
        </row>
        <row r="2767">
          <cell r="A2767" t="str">
            <v>6931</v>
          </cell>
          <cell r="B2767" t="str">
            <v>TIBA</v>
          </cell>
          <cell r="C2767" t="str">
            <v>TI01</v>
          </cell>
          <cell r="D2767" t="str">
            <v>TI01</v>
          </cell>
          <cell r="E2767">
            <v>38</v>
          </cell>
          <cell r="F2767" t="str">
            <v>LN</v>
          </cell>
          <cell r="G2767" t="str">
            <v>EWSD</v>
          </cell>
          <cell r="H2767" t="str">
            <v>A</v>
          </cell>
          <cell r="I2767" t="str">
            <v>BOGOTA</v>
          </cell>
          <cell r="J2767" t="str">
            <v>TIBA</v>
          </cell>
        </row>
        <row r="2768">
          <cell r="A2768" t="str">
            <v>6932</v>
          </cell>
          <cell r="B2768" t="str">
            <v>TIBA</v>
          </cell>
          <cell r="C2768" t="str">
            <v>TI01</v>
          </cell>
          <cell r="D2768" t="str">
            <v>TI01</v>
          </cell>
          <cell r="E2768">
            <v>38</v>
          </cell>
          <cell r="F2768" t="str">
            <v>LN</v>
          </cell>
          <cell r="G2768" t="str">
            <v>EWSD</v>
          </cell>
          <cell r="H2768" t="str">
            <v>A</v>
          </cell>
          <cell r="I2768" t="str">
            <v>BOGOTA</v>
          </cell>
          <cell r="J2768" t="str">
            <v>TIBA</v>
          </cell>
        </row>
        <row r="2769">
          <cell r="A2769" t="str">
            <v>6933</v>
          </cell>
          <cell r="B2769" t="str">
            <v>TIBA</v>
          </cell>
          <cell r="C2769" t="str">
            <v>TI01</v>
          </cell>
          <cell r="D2769" t="str">
            <v>TI01</v>
          </cell>
          <cell r="E2769">
            <v>38</v>
          </cell>
          <cell r="F2769" t="str">
            <v>LN</v>
          </cell>
          <cell r="G2769" t="str">
            <v>EWSD</v>
          </cell>
          <cell r="H2769" t="str">
            <v>A</v>
          </cell>
          <cell r="I2769" t="str">
            <v>BOGOTA</v>
          </cell>
          <cell r="J2769" t="str">
            <v>TIBA</v>
          </cell>
        </row>
        <row r="2770">
          <cell r="A2770" t="str">
            <v>6934</v>
          </cell>
          <cell r="B2770" t="str">
            <v>TIBA</v>
          </cell>
          <cell r="C2770" t="str">
            <v>TI01</v>
          </cell>
          <cell r="D2770" t="str">
            <v>TI01</v>
          </cell>
          <cell r="E2770">
            <v>38</v>
          </cell>
          <cell r="F2770" t="str">
            <v>LN</v>
          </cell>
          <cell r="G2770" t="str">
            <v>EWSD</v>
          </cell>
          <cell r="H2770" t="str">
            <v>A</v>
          </cell>
          <cell r="I2770" t="str">
            <v>BOGOTA</v>
          </cell>
          <cell r="J2770" t="str">
            <v>TIBA</v>
          </cell>
        </row>
        <row r="2771">
          <cell r="A2771" t="str">
            <v>6970</v>
          </cell>
          <cell r="B2771" t="str">
            <v>TIBA</v>
          </cell>
          <cell r="C2771" t="str">
            <v>TI01</v>
          </cell>
          <cell r="D2771" t="str">
            <v>TI01</v>
          </cell>
          <cell r="E2771">
            <v>38</v>
          </cell>
          <cell r="F2771" t="str">
            <v>LN</v>
          </cell>
          <cell r="G2771" t="str">
            <v>EWSD</v>
          </cell>
          <cell r="H2771" t="str">
            <v>A</v>
          </cell>
          <cell r="I2771" t="str">
            <v>BOGOTA</v>
          </cell>
          <cell r="J2771" t="str">
            <v>TIBA</v>
          </cell>
        </row>
        <row r="2772">
          <cell r="A2772" t="str">
            <v>6971</v>
          </cell>
          <cell r="B2772" t="str">
            <v>TIBA</v>
          </cell>
          <cell r="C2772" t="str">
            <v>TI01</v>
          </cell>
          <cell r="D2772" t="str">
            <v>TI01</v>
          </cell>
          <cell r="E2772">
            <v>38</v>
          </cell>
          <cell r="F2772" t="str">
            <v>LN</v>
          </cell>
          <cell r="G2772" t="str">
            <v>EWSD</v>
          </cell>
          <cell r="H2772" t="str">
            <v>A</v>
          </cell>
          <cell r="I2772" t="str">
            <v>BOGOTA</v>
          </cell>
          <cell r="J2772" t="str">
            <v>TIBA</v>
          </cell>
        </row>
        <row r="2773">
          <cell r="A2773" t="str">
            <v>6972</v>
          </cell>
          <cell r="B2773" t="str">
            <v>TIBA</v>
          </cell>
          <cell r="C2773" t="str">
            <v>TI01</v>
          </cell>
          <cell r="D2773" t="str">
            <v>TI01</v>
          </cell>
          <cell r="E2773">
            <v>38</v>
          </cell>
          <cell r="F2773" t="str">
            <v>LN</v>
          </cell>
          <cell r="G2773" t="str">
            <v>EWSD</v>
          </cell>
          <cell r="H2773" t="str">
            <v>A</v>
          </cell>
          <cell r="I2773" t="str">
            <v>BOGOTA</v>
          </cell>
          <cell r="J2773" t="str">
            <v>TIBA</v>
          </cell>
        </row>
        <row r="2774">
          <cell r="A2774" t="str">
            <v>6973</v>
          </cell>
          <cell r="B2774" t="str">
            <v>TIBA</v>
          </cell>
          <cell r="C2774" t="str">
            <v>TI01</v>
          </cell>
          <cell r="D2774" t="str">
            <v>TI01</v>
          </cell>
          <cell r="E2774">
            <v>38</v>
          </cell>
          <cell r="F2774" t="str">
            <v>LN</v>
          </cell>
          <cell r="G2774" t="str">
            <v>EWSD</v>
          </cell>
          <cell r="H2774" t="str">
            <v>A</v>
          </cell>
          <cell r="I2774" t="str">
            <v>BOGOTA</v>
          </cell>
          <cell r="J2774" t="str">
            <v>TIBA</v>
          </cell>
        </row>
        <row r="2775">
          <cell r="A2775" t="str">
            <v>6974</v>
          </cell>
          <cell r="B2775" t="str">
            <v>TIBA</v>
          </cell>
          <cell r="C2775" t="str">
            <v>TI01</v>
          </cell>
          <cell r="D2775" t="str">
            <v>TI01</v>
          </cell>
          <cell r="E2775">
            <v>38</v>
          </cell>
          <cell r="F2775" t="str">
            <v>LN</v>
          </cell>
          <cell r="G2775" t="str">
            <v>EWSD</v>
          </cell>
          <cell r="H2775" t="str">
            <v>A</v>
          </cell>
          <cell r="I2775" t="str">
            <v>BOGOTA</v>
          </cell>
          <cell r="J2775" t="str">
            <v>TIBA</v>
          </cell>
        </row>
        <row r="2776">
          <cell r="A2776" t="str">
            <v>6975</v>
          </cell>
          <cell r="B2776" t="str">
            <v>TIBA</v>
          </cell>
          <cell r="C2776" t="str">
            <v>TI01</v>
          </cell>
          <cell r="D2776" t="str">
            <v>TI01</v>
          </cell>
          <cell r="E2776">
            <v>38</v>
          </cell>
          <cell r="F2776" t="str">
            <v>LN</v>
          </cell>
          <cell r="G2776" t="str">
            <v>EWSD</v>
          </cell>
          <cell r="H2776" t="str">
            <v>A</v>
          </cell>
          <cell r="I2776" t="str">
            <v>BOGOTA</v>
          </cell>
          <cell r="J2776" t="str">
            <v>TIBA</v>
          </cell>
        </row>
        <row r="2777">
          <cell r="A2777" t="str">
            <v>6976</v>
          </cell>
          <cell r="B2777" t="str">
            <v>TIBA</v>
          </cell>
          <cell r="C2777" t="str">
            <v>TI01</v>
          </cell>
          <cell r="D2777" t="str">
            <v>TI01</v>
          </cell>
          <cell r="E2777">
            <v>38</v>
          </cell>
          <cell r="F2777" t="str">
            <v>LN</v>
          </cell>
          <cell r="G2777" t="str">
            <v>EWSD</v>
          </cell>
          <cell r="H2777" t="str">
            <v>A</v>
          </cell>
          <cell r="I2777" t="str">
            <v>BOGOTA</v>
          </cell>
          <cell r="J2777" t="str">
            <v>TIBA</v>
          </cell>
        </row>
        <row r="2778">
          <cell r="A2778" t="str">
            <v>6977</v>
          </cell>
          <cell r="B2778" t="str">
            <v>TIBA</v>
          </cell>
          <cell r="C2778" t="str">
            <v>TI01</v>
          </cell>
          <cell r="D2778" t="str">
            <v>TI01</v>
          </cell>
          <cell r="E2778">
            <v>38</v>
          </cell>
          <cell r="F2778" t="str">
            <v>LN</v>
          </cell>
          <cell r="G2778" t="str">
            <v>EWSD</v>
          </cell>
          <cell r="H2778" t="str">
            <v>A</v>
          </cell>
          <cell r="I2778" t="str">
            <v>BOGOTA</v>
          </cell>
          <cell r="J2778" t="str">
            <v>TIBA</v>
          </cell>
        </row>
        <row r="2779">
          <cell r="A2779" t="str">
            <v>6978</v>
          </cell>
          <cell r="B2779" t="str">
            <v>TIBA</v>
          </cell>
          <cell r="C2779" t="str">
            <v>TI01</v>
          </cell>
          <cell r="D2779" t="str">
            <v>TI01</v>
          </cell>
          <cell r="E2779">
            <v>38</v>
          </cell>
          <cell r="F2779" t="str">
            <v>LN</v>
          </cell>
          <cell r="G2779" t="str">
            <v>EWSD</v>
          </cell>
          <cell r="H2779" t="str">
            <v>A</v>
          </cell>
          <cell r="I2779" t="str">
            <v>BOGOTA</v>
          </cell>
          <cell r="J2779" t="str">
            <v>TIBA</v>
          </cell>
        </row>
        <row r="2780">
          <cell r="A2780" t="str">
            <v>6979</v>
          </cell>
          <cell r="B2780" t="str">
            <v>TIBA</v>
          </cell>
          <cell r="C2780" t="str">
            <v>TI01</v>
          </cell>
          <cell r="D2780" t="str">
            <v>TI01</v>
          </cell>
          <cell r="E2780">
            <v>38</v>
          </cell>
          <cell r="F2780" t="str">
            <v>LN</v>
          </cell>
          <cell r="G2780" t="str">
            <v>EWSD</v>
          </cell>
          <cell r="H2780" t="str">
            <v>A</v>
          </cell>
          <cell r="I2780" t="str">
            <v>BOGOTA</v>
          </cell>
          <cell r="J2780" t="str">
            <v>TIBA</v>
          </cell>
        </row>
        <row r="2781">
          <cell r="A2781" t="str">
            <v>7100</v>
          </cell>
          <cell r="B2781" t="str">
            <v>MUZU</v>
          </cell>
          <cell r="C2781" t="str">
            <v>MU06</v>
          </cell>
          <cell r="D2781" t="str">
            <v>MU06</v>
          </cell>
          <cell r="E2781">
            <v>48</v>
          </cell>
          <cell r="F2781" t="str">
            <v>LN</v>
          </cell>
          <cell r="G2781" t="str">
            <v>EWSD</v>
          </cell>
          <cell r="H2781" t="str">
            <v>A</v>
          </cell>
          <cell r="I2781" t="str">
            <v>BOGOTA</v>
          </cell>
          <cell r="J2781" t="str">
            <v>MUZU</v>
          </cell>
        </row>
        <row r="2782">
          <cell r="A2782" t="str">
            <v>7101</v>
          </cell>
          <cell r="B2782" t="str">
            <v>MUZU</v>
          </cell>
          <cell r="C2782" t="str">
            <v>MU06</v>
          </cell>
          <cell r="D2782" t="str">
            <v>MU06</v>
          </cell>
          <cell r="E2782">
            <v>48</v>
          </cell>
          <cell r="F2782" t="str">
            <v>LN</v>
          </cell>
          <cell r="G2782" t="str">
            <v>EWSD</v>
          </cell>
          <cell r="H2782" t="str">
            <v>A</v>
          </cell>
          <cell r="I2782" t="str">
            <v>BOGOTA</v>
          </cell>
          <cell r="J2782" t="str">
            <v>MUZU</v>
          </cell>
        </row>
        <row r="2783">
          <cell r="A2783" t="str">
            <v>7102</v>
          </cell>
          <cell r="B2783" t="str">
            <v>MUZU</v>
          </cell>
          <cell r="C2783" t="str">
            <v>MU06</v>
          </cell>
          <cell r="D2783" t="str">
            <v>MU06</v>
          </cell>
          <cell r="E2783">
            <v>48</v>
          </cell>
          <cell r="F2783" t="str">
            <v>LN</v>
          </cell>
          <cell r="G2783" t="str">
            <v>EWSD</v>
          </cell>
          <cell r="H2783" t="str">
            <v>A</v>
          </cell>
          <cell r="I2783" t="str">
            <v>BOGOTA</v>
          </cell>
          <cell r="J2783" t="str">
            <v>MUZU</v>
          </cell>
        </row>
        <row r="2784">
          <cell r="A2784" t="str">
            <v>7103</v>
          </cell>
          <cell r="B2784" t="str">
            <v>MUZU</v>
          </cell>
          <cell r="C2784" t="str">
            <v>MU06</v>
          </cell>
          <cell r="D2784" t="str">
            <v>MU06</v>
          </cell>
          <cell r="E2784">
            <v>48</v>
          </cell>
          <cell r="F2784" t="str">
            <v>LN</v>
          </cell>
          <cell r="G2784" t="str">
            <v>EWSD</v>
          </cell>
          <cell r="H2784" t="str">
            <v>A</v>
          </cell>
          <cell r="I2784" t="str">
            <v>BOGOTA</v>
          </cell>
          <cell r="J2784" t="str">
            <v>MUZU</v>
          </cell>
        </row>
        <row r="2785">
          <cell r="A2785" t="str">
            <v>7104</v>
          </cell>
          <cell r="B2785" t="str">
            <v>MUZU</v>
          </cell>
          <cell r="C2785" t="str">
            <v>MU06</v>
          </cell>
          <cell r="D2785" t="str">
            <v>MU06</v>
          </cell>
          <cell r="E2785">
            <v>48</v>
          </cell>
          <cell r="F2785" t="str">
            <v>LN</v>
          </cell>
          <cell r="G2785" t="str">
            <v>EWSD</v>
          </cell>
          <cell r="H2785" t="str">
            <v>A</v>
          </cell>
          <cell r="I2785" t="str">
            <v>BOGOTA</v>
          </cell>
          <cell r="J2785" t="str">
            <v>MUZU</v>
          </cell>
        </row>
        <row r="2786">
          <cell r="A2786" t="str">
            <v>7105</v>
          </cell>
          <cell r="B2786" t="str">
            <v>MUZU</v>
          </cell>
          <cell r="C2786" t="str">
            <v>MU06</v>
          </cell>
          <cell r="D2786" t="str">
            <v>MU06</v>
          </cell>
          <cell r="E2786">
            <v>48</v>
          </cell>
          <cell r="F2786" t="str">
            <v>LN</v>
          </cell>
          <cell r="G2786" t="str">
            <v>EWSD</v>
          </cell>
          <cell r="H2786" t="str">
            <v>A</v>
          </cell>
          <cell r="I2786" t="str">
            <v>BOGOTA</v>
          </cell>
          <cell r="J2786" t="str">
            <v>MUZU</v>
          </cell>
        </row>
        <row r="2787">
          <cell r="A2787" t="str">
            <v>7106</v>
          </cell>
          <cell r="B2787" t="str">
            <v>MUZU</v>
          </cell>
          <cell r="C2787" t="str">
            <v>MU06</v>
          </cell>
          <cell r="D2787" t="str">
            <v>MU06</v>
          </cell>
          <cell r="E2787">
            <v>48</v>
          </cell>
          <cell r="F2787" t="str">
            <v>LN</v>
          </cell>
          <cell r="G2787" t="str">
            <v>EWSD</v>
          </cell>
          <cell r="H2787" t="str">
            <v>A</v>
          </cell>
          <cell r="I2787" t="str">
            <v>BOGOTA</v>
          </cell>
          <cell r="J2787" t="str">
            <v>MUZU</v>
          </cell>
        </row>
        <row r="2788">
          <cell r="A2788" t="str">
            <v>7107</v>
          </cell>
          <cell r="B2788" t="str">
            <v>MUZU</v>
          </cell>
          <cell r="C2788" t="str">
            <v>MU06</v>
          </cell>
          <cell r="D2788" t="str">
            <v>MU06</v>
          </cell>
          <cell r="E2788">
            <v>48</v>
          </cell>
          <cell r="F2788" t="str">
            <v>LN</v>
          </cell>
          <cell r="G2788" t="str">
            <v>EWSD</v>
          </cell>
          <cell r="H2788" t="str">
            <v>A</v>
          </cell>
          <cell r="I2788" t="str">
            <v>BOGOTA</v>
          </cell>
          <cell r="J2788" t="str">
            <v>MUZU</v>
          </cell>
        </row>
        <row r="2789">
          <cell r="A2789" t="str">
            <v>7108</v>
          </cell>
          <cell r="B2789" t="str">
            <v>MUZU</v>
          </cell>
          <cell r="C2789" t="str">
            <v>MU06</v>
          </cell>
          <cell r="D2789" t="str">
            <v>MU06</v>
          </cell>
          <cell r="E2789">
            <v>48</v>
          </cell>
          <cell r="F2789" t="str">
            <v>LN</v>
          </cell>
          <cell r="G2789" t="str">
            <v>EWSD</v>
          </cell>
          <cell r="H2789" t="str">
            <v>A</v>
          </cell>
          <cell r="I2789" t="str">
            <v>BOGOTA</v>
          </cell>
          <cell r="J2789" t="str">
            <v>MUZU</v>
          </cell>
        </row>
        <row r="2790">
          <cell r="A2790" t="str">
            <v>7109</v>
          </cell>
          <cell r="B2790" t="str">
            <v>MUZU</v>
          </cell>
          <cell r="C2790" t="str">
            <v>MU06</v>
          </cell>
          <cell r="D2790" t="str">
            <v>MU06</v>
          </cell>
          <cell r="E2790">
            <v>48</v>
          </cell>
          <cell r="F2790" t="str">
            <v>LN</v>
          </cell>
          <cell r="G2790" t="str">
            <v>EWSD</v>
          </cell>
          <cell r="H2790" t="str">
            <v>A</v>
          </cell>
          <cell r="I2790" t="str">
            <v>BOGOTA</v>
          </cell>
          <cell r="J2790" t="str">
            <v>MUZU</v>
          </cell>
        </row>
        <row r="2791">
          <cell r="A2791" t="str">
            <v>7110</v>
          </cell>
          <cell r="B2791" t="str">
            <v>MUZU</v>
          </cell>
          <cell r="C2791" t="str">
            <v>MU06</v>
          </cell>
          <cell r="D2791" t="str">
            <v>MU06</v>
          </cell>
          <cell r="E2791">
            <v>48</v>
          </cell>
          <cell r="F2791" t="str">
            <v>LN</v>
          </cell>
          <cell r="G2791" t="str">
            <v>EWSD</v>
          </cell>
          <cell r="H2791" t="str">
            <v>A</v>
          </cell>
          <cell r="I2791" t="str">
            <v>BOGOTA</v>
          </cell>
          <cell r="J2791" t="str">
            <v>MUZU</v>
          </cell>
        </row>
        <row r="2792">
          <cell r="A2792" t="str">
            <v>7111</v>
          </cell>
          <cell r="B2792" t="str">
            <v>MUZU</v>
          </cell>
          <cell r="C2792" t="str">
            <v>MU06</v>
          </cell>
          <cell r="D2792" t="str">
            <v>MU06</v>
          </cell>
          <cell r="E2792">
            <v>48</v>
          </cell>
          <cell r="F2792" t="str">
            <v>LN</v>
          </cell>
          <cell r="G2792" t="str">
            <v>EWSD</v>
          </cell>
          <cell r="H2792" t="str">
            <v>A</v>
          </cell>
          <cell r="I2792" t="str">
            <v>BOGOTA</v>
          </cell>
          <cell r="J2792" t="str">
            <v>MUZU</v>
          </cell>
        </row>
        <row r="2793">
          <cell r="A2793" t="str">
            <v>7112</v>
          </cell>
          <cell r="B2793" t="str">
            <v>MUZU</v>
          </cell>
          <cell r="C2793" t="str">
            <v>MU06</v>
          </cell>
          <cell r="D2793" t="str">
            <v>MU06</v>
          </cell>
          <cell r="E2793">
            <v>48</v>
          </cell>
          <cell r="F2793" t="str">
            <v>LN</v>
          </cell>
          <cell r="G2793" t="str">
            <v>EWSD</v>
          </cell>
          <cell r="H2793" t="str">
            <v>A</v>
          </cell>
          <cell r="I2793" t="str">
            <v>BOGOTA</v>
          </cell>
          <cell r="J2793" t="str">
            <v>MUZU</v>
          </cell>
        </row>
        <row r="2794">
          <cell r="A2794" t="str">
            <v>7113</v>
          </cell>
          <cell r="B2794" t="str">
            <v>SOAC</v>
          </cell>
          <cell r="C2794" t="str">
            <v>SO02</v>
          </cell>
          <cell r="D2794" t="str">
            <v>SO02</v>
          </cell>
          <cell r="E2794">
            <v>73</v>
          </cell>
          <cell r="F2794" t="str">
            <v>LN</v>
          </cell>
          <cell r="G2794" t="str">
            <v>EWSD</v>
          </cell>
          <cell r="H2794" t="str">
            <v>A</v>
          </cell>
          <cell r="I2794" t="str">
            <v>SOACHA</v>
          </cell>
          <cell r="J2794" t="str">
            <v>SOAC</v>
          </cell>
        </row>
        <row r="2795">
          <cell r="A2795" t="str">
            <v>7114</v>
          </cell>
          <cell r="B2795" t="str">
            <v>SOAC</v>
          </cell>
          <cell r="C2795" t="str">
            <v>SO02</v>
          </cell>
          <cell r="D2795" t="str">
            <v>SO02</v>
          </cell>
          <cell r="E2795">
            <v>73</v>
          </cell>
          <cell r="F2795" t="str">
            <v>LN</v>
          </cell>
          <cell r="G2795" t="str">
            <v>EWSD</v>
          </cell>
          <cell r="H2795" t="str">
            <v>A</v>
          </cell>
          <cell r="I2795" t="str">
            <v>SOACHA</v>
          </cell>
          <cell r="J2795" t="str">
            <v>SOAC</v>
          </cell>
        </row>
        <row r="2796">
          <cell r="A2796" t="str">
            <v>7115</v>
          </cell>
          <cell r="B2796" t="str">
            <v>CAND</v>
          </cell>
          <cell r="C2796" t="str">
            <v>CA03</v>
          </cell>
          <cell r="D2796" t="str">
            <v>CA03</v>
          </cell>
          <cell r="E2796">
            <v>33</v>
          </cell>
          <cell r="F2796" t="str">
            <v>MD</v>
          </cell>
          <cell r="G2796" t="str">
            <v>EWSD</v>
          </cell>
          <cell r="H2796" t="str">
            <v>A</v>
          </cell>
          <cell r="I2796" t="str">
            <v>BOGOTA</v>
          </cell>
          <cell r="J2796" t="str">
            <v>CAND</v>
          </cell>
        </row>
        <row r="2797">
          <cell r="A2797" t="str">
            <v>7116</v>
          </cell>
          <cell r="B2797" t="str">
            <v>MUZU</v>
          </cell>
          <cell r="C2797" t="str">
            <v>MU06</v>
          </cell>
          <cell r="D2797" t="str">
            <v>MU06</v>
          </cell>
          <cell r="E2797">
            <v>48</v>
          </cell>
          <cell r="F2797" t="str">
            <v>MD</v>
          </cell>
          <cell r="G2797" t="str">
            <v>EWSD</v>
          </cell>
          <cell r="H2797" t="str">
            <v>A</v>
          </cell>
          <cell r="I2797" t="str">
            <v>BOGOTA</v>
          </cell>
          <cell r="J2797" t="str">
            <v>MUZU</v>
          </cell>
        </row>
        <row r="2798">
          <cell r="A2798" t="str">
            <v>7117</v>
          </cell>
          <cell r="B2798" t="str">
            <v>SOAC</v>
          </cell>
          <cell r="C2798" t="str">
            <v>SO02</v>
          </cell>
          <cell r="D2798" t="str">
            <v>SO02</v>
          </cell>
          <cell r="E2798">
            <v>73</v>
          </cell>
          <cell r="F2798" t="str">
            <v>MD</v>
          </cell>
          <cell r="G2798" t="str">
            <v>EWSD</v>
          </cell>
          <cell r="H2798" t="str">
            <v>A</v>
          </cell>
          <cell r="I2798" t="str">
            <v>SOACHA</v>
          </cell>
          <cell r="J2798" t="str">
            <v>SOAC</v>
          </cell>
        </row>
        <row r="2799">
          <cell r="A2799" t="str">
            <v>7118</v>
          </cell>
          <cell r="B2799" t="str">
            <v>BOSA</v>
          </cell>
          <cell r="C2799" t="str">
            <v>BS04</v>
          </cell>
          <cell r="D2799" t="str">
            <v>MU06</v>
          </cell>
          <cell r="E2799">
            <v>16</v>
          </cell>
          <cell r="F2799" t="str">
            <v>RB</v>
          </cell>
          <cell r="G2799" t="str">
            <v>EWSD</v>
          </cell>
          <cell r="H2799" t="str">
            <v>A</v>
          </cell>
          <cell r="I2799" t="str">
            <v>BOGOTA</v>
          </cell>
          <cell r="J2799" t="str">
            <v>BOSA</v>
          </cell>
        </row>
        <row r="2800">
          <cell r="A2800" t="str">
            <v>7119</v>
          </cell>
          <cell r="B2800" t="str">
            <v>MUZU</v>
          </cell>
          <cell r="C2800" t="str">
            <v>MU06</v>
          </cell>
          <cell r="D2800" t="str">
            <v>MU06</v>
          </cell>
          <cell r="E2800">
            <v>48</v>
          </cell>
          <cell r="F2800" t="str">
            <v>RB</v>
          </cell>
          <cell r="G2800" t="str">
            <v>EWSD</v>
          </cell>
          <cell r="H2800" t="str">
            <v>A</v>
          </cell>
          <cell r="I2800" t="str">
            <v>BOGOTA</v>
          </cell>
          <cell r="J2800" t="str">
            <v>MUZU</v>
          </cell>
        </row>
        <row r="2801">
          <cell r="A2801" t="str">
            <v>7120</v>
          </cell>
          <cell r="B2801" t="str">
            <v>SOAC</v>
          </cell>
          <cell r="C2801" t="str">
            <v>SO02</v>
          </cell>
          <cell r="D2801" t="str">
            <v>SO02</v>
          </cell>
          <cell r="E2801">
            <v>73</v>
          </cell>
          <cell r="F2801" t="str">
            <v>LN</v>
          </cell>
          <cell r="G2801" t="str">
            <v>EWSD</v>
          </cell>
          <cell r="H2801" t="str">
            <v>A</v>
          </cell>
          <cell r="I2801" t="str">
            <v>SOACHA</v>
          </cell>
          <cell r="J2801" t="str">
            <v>SOAC</v>
          </cell>
        </row>
        <row r="2802">
          <cell r="A2802" t="str">
            <v>7121</v>
          </cell>
          <cell r="B2802" t="str">
            <v>SOAC</v>
          </cell>
          <cell r="C2802" t="str">
            <v>SO02</v>
          </cell>
          <cell r="D2802" t="str">
            <v>SO02</v>
          </cell>
          <cell r="E2802">
            <v>73</v>
          </cell>
          <cell r="F2802" t="str">
            <v>LN</v>
          </cell>
          <cell r="G2802" t="str">
            <v>EWSD</v>
          </cell>
          <cell r="H2802" t="str">
            <v>A</v>
          </cell>
          <cell r="I2802" t="str">
            <v>SOACHA</v>
          </cell>
          <cell r="J2802" t="str">
            <v>SOAC</v>
          </cell>
        </row>
        <row r="2803">
          <cell r="A2803" t="str">
            <v>7122</v>
          </cell>
          <cell r="B2803" t="str">
            <v>SOAC</v>
          </cell>
          <cell r="C2803" t="str">
            <v>SO02</v>
          </cell>
          <cell r="D2803" t="str">
            <v>SO02</v>
          </cell>
          <cell r="E2803">
            <v>73</v>
          </cell>
          <cell r="F2803" t="str">
            <v>LN</v>
          </cell>
          <cell r="G2803" t="str">
            <v>EWSD</v>
          </cell>
          <cell r="H2803" t="str">
            <v>A</v>
          </cell>
          <cell r="I2803" t="str">
            <v>SOACHA</v>
          </cell>
          <cell r="J2803" t="str">
            <v>SOAC</v>
          </cell>
        </row>
        <row r="2804">
          <cell r="A2804" t="str">
            <v>7123</v>
          </cell>
          <cell r="B2804" t="str">
            <v>SOAC</v>
          </cell>
          <cell r="C2804" t="str">
            <v>SO02</v>
          </cell>
          <cell r="D2804" t="str">
            <v>SO02</v>
          </cell>
          <cell r="E2804">
            <v>73</v>
          </cell>
          <cell r="F2804" t="str">
            <v>LN</v>
          </cell>
          <cell r="G2804" t="str">
            <v>EWSD</v>
          </cell>
          <cell r="H2804" t="str">
            <v>A</v>
          </cell>
          <cell r="I2804" t="str">
            <v>SOACHA</v>
          </cell>
          <cell r="J2804" t="str">
            <v>SOAC</v>
          </cell>
        </row>
        <row r="2805">
          <cell r="A2805" t="str">
            <v>7124</v>
          </cell>
          <cell r="B2805" t="str">
            <v>SOAC</v>
          </cell>
          <cell r="C2805" t="str">
            <v>SO02</v>
          </cell>
          <cell r="D2805" t="str">
            <v>SO02</v>
          </cell>
          <cell r="E2805">
            <v>73</v>
          </cell>
          <cell r="F2805" t="str">
            <v>LN</v>
          </cell>
          <cell r="G2805" t="str">
            <v>EWSD</v>
          </cell>
          <cell r="H2805" t="str">
            <v>A</v>
          </cell>
          <cell r="I2805" t="str">
            <v>SOACHA</v>
          </cell>
          <cell r="J2805" t="str">
            <v>SOAC</v>
          </cell>
        </row>
        <row r="2806">
          <cell r="A2806" t="str">
            <v>7125</v>
          </cell>
          <cell r="B2806" t="str">
            <v>SOAC</v>
          </cell>
          <cell r="C2806" t="str">
            <v>SO02</v>
          </cell>
          <cell r="D2806" t="str">
            <v>SO02</v>
          </cell>
          <cell r="E2806">
            <v>73</v>
          </cell>
          <cell r="F2806" t="str">
            <v>LN</v>
          </cell>
          <cell r="G2806" t="str">
            <v>EWSD</v>
          </cell>
          <cell r="H2806" t="str">
            <v>A</v>
          </cell>
          <cell r="I2806" t="str">
            <v>SOACHA</v>
          </cell>
          <cell r="J2806" t="str">
            <v>SOAC</v>
          </cell>
        </row>
        <row r="2807">
          <cell r="A2807" t="str">
            <v>7126</v>
          </cell>
          <cell r="B2807" t="str">
            <v>SOAC</v>
          </cell>
          <cell r="C2807" t="str">
            <v>SO02</v>
          </cell>
          <cell r="D2807" t="str">
            <v>SO02</v>
          </cell>
          <cell r="E2807">
            <v>73</v>
          </cell>
          <cell r="F2807" t="str">
            <v>LN</v>
          </cell>
          <cell r="G2807" t="str">
            <v>EWSD</v>
          </cell>
          <cell r="H2807" t="str">
            <v>A</v>
          </cell>
          <cell r="I2807" t="str">
            <v>SOACHA</v>
          </cell>
          <cell r="J2807" t="str">
            <v>SOAC</v>
          </cell>
        </row>
        <row r="2808">
          <cell r="A2808" t="str">
            <v>7127</v>
          </cell>
          <cell r="B2808" t="str">
            <v>SOAC</v>
          </cell>
          <cell r="C2808" t="str">
            <v>SO02</v>
          </cell>
          <cell r="D2808" t="str">
            <v>SO02</v>
          </cell>
          <cell r="E2808">
            <v>73</v>
          </cell>
          <cell r="F2808" t="str">
            <v>LN</v>
          </cell>
          <cell r="G2808" t="str">
            <v>EWSD</v>
          </cell>
          <cell r="H2808" t="str">
            <v>A</v>
          </cell>
          <cell r="I2808" t="str">
            <v>SOACHA</v>
          </cell>
          <cell r="J2808" t="str">
            <v>SOAC</v>
          </cell>
        </row>
        <row r="2809">
          <cell r="A2809" t="str">
            <v>7128</v>
          </cell>
          <cell r="B2809" t="str">
            <v>SOAC</v>
          </cell>
          <cell r="C2809" t="str">
            <v>SO02</v>
          </cell>
          <cell r="D2809" t="str">
            <v>SO02</v>
          </cell>
          <cell r="E2809">
            <v>73</v>
          </cell>
          <cell r="F2809" t="str">
            <v>LN</v>
          </cell>
          <cell r="G2809" t="str">
            <v>EWSD</v>
          </cell>
          <cell r="H2809" t="str">
            <v>A</v>
          </cell>
          <cell r="I2809" t="str">
            <v>SOACHA</v>
          </cell>
          <cell r="J2809" t="str">
            <v>SOAC</v>
          </cell>
        </row>
        <row r="2810">
          <cell r="A2810" t="str">
            <v>7129</v>
          </cell>
          <cell r="B2810" t="str">
            <v>SOAC</v>
          </cell>
          <cell r="C2810" t="str">
            <v>SO02</v>
          </cell>
          <cell r="D2810" t="str">
            <v>SO02</v>
          </cell>
          <cell r="E2810">
            <v>73</v>
          </cell>
          <cell r="F2810" t="str">
            <v>LN</v>
          </cell>
          <cell r="G2810" t="str">
            <v>EWSD</v>
          </cell>
          <cell r="H2810" t="str">
            <v>A</v>
          </cell>
          <cell r="I2810" t="str">
            <v>SOACHA</v>
          </cell>
          <cell r="J2810" t="str">
            <v>SOAC</v>
          </cell>
        </row>
        <row r="2811">
          <cell r="A2811" t="str">
            <v>7130</v>
          </cell>
          <cell r="B2811" t="str">
            <v>MUZU</v>
          </cell>
          <cell r="C2811" t="str">
            <v>MU08</v>
          </cell>
          <cell r="D2811" t="str">
            <v>MU08</v>
          </cell>
          <cell r="E2811">
            <v>48</v>
          </cell>
          <cell r="F2811" t="str">
            <v>LN</v>
          </cell>
          <cell r="G2811" t="str">
            <v>AXE</v>
          </cell>
          <cell r="H2811" t="str">
            <v>A</v>
          </cell>
          <cell r="I2811" t="str">
            <v>BOGOTA</v>
          </cell>
          <cell r="J2811" t="str">
            <v>MUZU</v>
          </cell>
        </row>
        <row r="2812">
          <cell r="A2812" t="str">
            <v>7131</v>
          </cell>
          <cell r="B2812" t="str">
            <v>MUZU</v>
          </cell>
          <cell r="C2812" t="str">
            <v>MU08</v>
          </cell>
          <cell r="D2812" t="str">
            <v>MU08</v>
          </cell>
          <cell r="E2812">
            <v>48</v>
          </cell>
          <cell r="F2812" t="str">
            <v>LN</v>
          </cell>
          <cell r="G2812" t="str">
            <v>AXE</v>
          </cell>
          <cell r="H2812" t="str">
            <v>A</v>
          </cell>
          <cell r="I2812" t="str">
            <v>BOGOTA</v>
          </cell>
          <cell r="J2812" t="str">
            <v>MUZU</v>
          </cell>
        </row>
        <row r="2813">
          <cell r="A2813" t="str">
            <v>7132</v>
          </cell>
          <cell r="B2813" t="str">
            <v>MUZU</v>
          </cell>
          <cell r="C2813" t="str">
            <v>MU08</v>
          </cell>
          <cell r="D2813" t="str">
            <v>MU08</v>
          </cell>
          <cell r="E2813">
            <v>48</v>
          </cell>
          <cell r="F2813" t="str">
            <v>LN</v>
          </cell>
          <cell r="G2813" t="str">
            <v>AXE</v>
          </cell>
          <cell r="H2813" t="str">
            <v>A</v>
          </cell>
          <cell r="I2813" t="str">
            <v>BOGOTA</v>
          </cell>
          <cell r="J2813" t="str">
            <v>MUZU</v>
          </cell>
        </row>
        <row r="2814">
          <cell r="A2814" t="str">
            <v>7133</v>
          </cell>
          <cell r="B2814" t="str">
            <v>MUZU</v>
          </cell>
          <cell r="C2814" t="str">
            <v>MU08</v>
          </cell>
          <cell r="D2814" t="str">
            <v>MU08</v>
          </cell>
          <cell r="E2814">
            <v>48</v>
          </cell>
          <cell r="F2814" t="str">
            <v>LN</v>
          </cell>
          <cell r="G2814" t="str">
            <v>AXE</v>
          </cell>
          <cell r="H2814" t="str">
            <v>A</v>
          </cell>
          <cell r="I2814" t="str">
            <v>BOGOTA</v>
          </cell>
          <cell r="J2814" t="str">
            <v>MUZU</v>
          </cell>
        </row>
        <row r="2815">
          <cell r="A2815" t="str">
            <v>7134</v>
          </cell>
          <cell r="B2815" t="str">
            <v>MUZU</v>
          </cell>
          <cell r="C2815" t="str">
            <v>MU08</v>
          </cell>
          <cell r="D2815" t="str">
            <v>MU08</v>
          </cell>
          <cell r="E2815">
            <v>48</v>
          </cell>
          <cell r="F2815" t="str">
            <v>LN</v>
          </cell>
          <cell r="G2815" t="str">
            <v>AXE</v>
          </cell>
          <cell r="H2815" t="str">
            <v>A</v>
          </cell>
          <cell r="I2815" t="str">
            <v>BOGOTA</v>
          </cell>
          <cell r="J2815" t="str">
            <v>MUZU</v>
          </cell>
        </row>
        <row r="2816">
          <cell r="A2816" t="str">
            <v>7135</v>
          </cell>
          <cell r="B2816" t="str">
            <v>MUZU</v>
          </cell>
          <cell r="C2816" t="str">
            <v>MU08</v>
          </cell>
          <cell r="D2816" t="str">
            <v>MU08</v>
          </cell>
          <cell r="E2816">
            <v>48</v>
          </cell>
          <cell r="F2816" t="str">
            <v>LN</v>
          </cell>
          <cell r="G2816" t="str">
            <v>AXE</v>
          </cell>
          <cell r="H2816" t="str">
            <v>A</v>
          </cell>
          <cell r="I2816" t="str">
            <v>BOGOTA</v>
          </cell>
          <cell r="J2816" t="str">
            <v>MUZU</v>
          </cell>
        </row>
        <row r="2817">
          <cell r="A2817" t="str">
            <v>7136</v>
          </cell>
          <cell r="B2817" t="str">
            <v>BOCH</v>
          </cell>
          <cell r="C2817" t="str">
            <v>BC04</v>
          </cell>
          <cell r="D2817" t="str">
            <v>MU08</v>
          </cell>
          <cell r="E2817">
            <v>18</v>
          </cell>
          <cell r="F2817" t="str">
            <v>LN</v>
          </cell>
          <cell r="G2817" t="str">
            <v>AXE</v>
          </cell>
          <cell r="H2817" t="str">
            <v>A</v>
          </cell>
          <cell r="I2817" t="str">
            <v>BOGOTA</v>
          </cell>
          <cell r="J2817" t="str">
            <v>BOCH</v>
          </cell>
        </row>
        <row r="2818">
          <cell r="A2818" t="str">
            <v>7137</v>
          </cell>
          <cell r="B2818" t="str">
            <v>BOCH</v>
          </cell>
          <cell r="C2818" t="str">
            <v>BC04</v>
          </cell>
          <cell r="D2818" t="str">
            <v>MU08</v>
          </cell>
          <cell r="E2818">
            <v>18</v>
          </cell>
          <cell r="F2818" t="str">
            <v>LN</v>
          </cell>
          <cell r="G2818" t="str">
            <v>AXE</v>
          </cell>
          <cell r="H2818" t="str">
            <v>A</v>
          </cell>
          <cell r="I2818" t="str">
            <v>BOGOTA</v>
          </cell>
          <cell r="J2818" t="str">
            <v>BOCH</v>
          </cell>
        </row>
        <row r="2819">
          <cell r="A2819" t="str">
            <v>7138</v>
          </cell>
          <cell r="B2819" t="str">
            <v>BOCH</v>
          </cell>
          <cell r="C2819" t="str">
            <v>BC04</v>
          </cell>
          <cell r="D2819" t="str">
            <v>MU08</v>
          </cell>
          <cell r="E2819">
            <v>18</v>
          </cell>
          <cell r="F2819" t="str">
            <v>LN</v>
          </cell>
          <cell r="G2819" t="str">
            <v>AXE</v>
          </cell>
          <cell r="H2819" t="str">
            <v>A</v>
          </cell>
          <cell r="I2819" t="str">
            <v>BOGOTA</v>
          </cell>
          <cell r="J2819" t="str">
            <v>BOCH</v>
          </cell>
        </row>
        <row r="2820">
          <cell r="A2820" t="str">
            <v>7139</v>
          </cell>
          <cell r="B2820" t="str">
            <v>BOCH</v>
          </cell>
          <cell r="C2820" t="str">
            <v>BC04</v>
          </cell>
          <cell r="D2820" t="str">
            <v>MU08</v>
          </cell>
          <cell r="E2820">
            <v>18</v>
          </cell>
          <cell r="F2820" t="str">
            <v>LN</v>
          </cell>
          <cell r="G2820" t="str">
            <v>AXE</v>
          </cell>
          <cell r="H2820" t="str">
            <v>A</v>
          </cell>
          <cell r="I2820" t="str">
            <v>BOGOTA</v>
          </cell>
          <cell r="J2820" t="str">
            <v>BOCH</v>
          </cell>
        </row>
        <row r="2821">
          <cell r="A2821" t="str">
            <v>7140</v>
          </cell>
          <cell r="B2821" t="str">
            <v>SCAR</v>
          </cell>
          <cell r="C2821" t="str">
            <v>SC05</v>
          </cell>
          <cell r="D2821" t="str">
            <v>MU08</v>
          </cell>
          <cell r="E2821">
            <v>68</v>
          </cell>
          <cell r="F2821" t="str">
            <v>LN</v>
          </cell>
          <cell r="G2821" t="str">
            <v>AXE</v>
          </cell>
          <cell r="H2821" t="str">
            <v>A</v>
          </cell>
          <cell r="I2821" t="str">
            <v>BOGOTA</v>
          </cell>
          <cell r="J2821" t="str">
            <v>SCAR</v>
          </cell>
        </row>
        <row r="2822">
          <cell r="A2822" t="str">
            <v>7141</v>
          </cell>
          <cell r="B2822" t="str">
            <v>SCAR</v>
          </cell>
          <cell r="C2822" t="str">
            <v>SC05</v>
          </cell>
          <cell r="D2822" t="str">
            <v>MU08</v>
          </cell>
          <cell r="E2822">
            <v>68</v>
          </cell>
          <cell r="F2822" t="str">
            <v>LN</v>
          </cell>
          <cell r="G2822" t="str">
            <v>AXE</v>
          </cell>
          <cell r="H2822" t="str">
            <v>A</v>
          </cell>
          <cell r="I2822" t="str">
            <v>BOGOTA</v>
          </cell>
          <cell r="J2822" t="str">
            <v>SCAR</v>
          </cell>
        </row>
        <row r="2823">
          <cell r="A2823" t="str">
            <v>7142</v>
          </cell>
          <cell r="B2823" t="str">
            <v>SCAR</v>
          </cell>
          <cell r="C2823" t="str">
            <v>SC05</v>
          </cell>
          <cell r="D2823" t="str">
            <v>MU08</v>
          </cell>
          <cell r="E2823">
            <v>68</v>
          </cell>
          <cell r="F2823" t="str">
            <v>LN</v>
          </cell>
          <cell r="G2823" t="str">
            <v>AXE</v>
          </cell>
          <cell r="H2823" t="str">
            <v>A</v>
          </cell>
          <cell r="I2823" t="str">
            <v>BOGOTA</v>
          </cell>
          <cell r="J2823" t="str">
            <v>SCAR</v>
          </cell>
        </row>
        <row r="2824">
          <cell r="A2824" t="str">
            <v>7143</v>
          </cell>
          <cell r="B2824" t="str">
            <v>SCAR</v>
          </cell>
          <cell r="C2824" t="str">
            <v>SC05</v>
          </cell>
          <cell r="D2824" t="str">
            <v>MU08</v>
          </cell>
          <cell r="E2824">
            <v>68</v>
          </cell>
          <cell r="F2824" t="str">
            <v>LN</v>
          </cell>
          <cell r="G2824" t="str">
            <v>AXE</v>
          </cell>
          <cell r="H2824" t="str">
            <v>A</v>
          </cell>
          <cell r="I2824" t="str">
            <v>BOGOTA</v>
          </cell>
          <cell r="J2824" t="str">
            <v>SCAR</v>
          </cell>
        </row>
        <row r="2825">
          <cell r="A2825" t="str">
            <v>7144</v>
          </cell>
          <cell r="B2825" t="str">
            <v>SCAR</v>
          </cell>
          <cell r="C2825" t="str">
            <v>SC05</v>
          </cell>
          <cell r="D2825" t="str">
            <v>MU08</v>
          </cell>
          <cell r="E2825">
            <v>68</v>
          </cell>
          <cell r="F2825" t="str">
            <v>LN</v>
          </cell>
          <cell r="G2825" t="str">
            <v>AXE</v>
          </cell>
          <cell r="H2825" t="str">
            <v>A</v>
          </cell>
          <cell r="I2825" t="str">
            <v>BOGOTA</v>
          </cell>
          <cell r="J2825" t="str">
            <v>SCAR</v>
          </cell>
        </row>
        <row r="2826">
          <cell r="A2826" t="str">
            <v>7147</v>
          </cell>
          <cell r="B2826" t="str">
            <v>MUZU</v>
          </cell>
          <cell r="C2826" t="str">
            <v>MU08</v>
          </cell>
          <cell r="D2826" t="str">
            <v>MU08</v>
          </cell>
          <cell r="E2826">
            <v>48</v>
          </cell>
          <cell r="F2826" t="str">
            <v>MD</v>
          </cell>
          <cell r="G2826" t="str">
            <v>AXE</v>
          </cell>
          <cell r="H2826" t="str">
            <v>A</v>
          </cell>
          <cell r="I2826" t="str">
            <v>BOGOTA</v>
          </cell>
          <cell r="J2826" t="str">
            <v>MUZU</v>
          </cell>
        </row>
        <row r="2827">
          <cell r="A2827" t="str">
            <v>7148</v>
          </cell>
          <cell r="B2827" t="str">
            <v>SCAR</v>
          </cell>
          <cell r="C2827" t="str">
            <v>SC05</v>
          </cell>
          <cell r="D2827" t="str">
            <v>MU08</v>
          </cell>
          <cell r="E2827">
            <v>68</v>
          </cell>
          <cell r="F2827" t="str">
            <v>MD</v>
          </cell>
          <cell r="G2827" t="str">
            <v>AXE</v>
          </cell>
          <cell r="H2827" t="str">
            <v>A</v>
          </cell>
          <cell r="I2827" t="str">
            <v>BOGOTA</v>
          </cell>
          <cell r="J2827" t="str">
            <v>SCAR</v>
          </cell>
        </row>
        <row r="2828">
          <cell r="A2828" t="str">
            <v>7150</v>
          </cell>
          <cell r="B2828" t="str">
            <v>CAND</v>
          </cell>
          <cell r="C2828" t="str">
            <v>CA03</v>
          </cell>
          <cell r="D2828" t="str">
            <v>CA03</v>
          </cell>
          <cell r="E2828">
            <v>33</v>
          </cell>
          <cell r="F2828" t="str">
            <v>LN</v>
          </cell>
          <cell r="G2828" t="str">
            <v>EWSD</v>
          </cell>
          <cell r="H2828" t="str">
            <v>A</v>
          </cell>
          <cell r="I2828" t="str">
            <v>BOGOTA</v>
          </cell>
          <cell r="J2828" t="str">
            <v>CAND</v>
          </cell>
        </row>
        <row r="2829">
          <cell r="A2829" t="str">
            <v>7151</v>
          </cell>
          <cell r="B2829" t="str">
            <v>CAND</v>
          </cell>
          <cell r="C2829" t="str">
            <v>CA03</v>
          </cell>
          <cell r="D2829" t="str">
            <v>CA03</v>
          </cell>
          <cell r="E2829">
            <v>33</v>
          </cell>
          <cell r="F2829" t="str">
            <v>LN</v>
          </cell>
          <cell r="G2829" t="str">
            <v>EWSD</v>
          </cell>
          <cell r="H2829" t="str">
            <v>A</v>
          </cell>
          <cell r="I2829" t="str">
            <v>BOGOTA</v>
          </cell>
          <cell r="J2829" t="str">
            <v>CAND</v>
          </cell>
        </row>
        <row r="2830">
          <cell r="A2830" t="str">
            <v>7152</v>
          </cell>
          <cell r="B2830" t="str">
            <v>CAND</v>
          </cell>
          <cell r="C2830" t="str">
            <v>CA03</v>
          </cell>
          <cell r="D2830" t="str">
            <v>CA03</v>
          </cell>
          <cell r="E2830">
            <v>33</v>
          </cell>
          <cell r="F2830" t="str">
            <v>LN</v>
          </cell>
          <cell r="G2830" t="str">
            <v>EWSD</v>
          </cell>
          <cell r="H2830" t="str">
            <v>A</v>
          </cell>
          <cell r="I2830" t="str">
            <v>BOGOTA</v>
          </cell>
          <cell r="J2830" t="str">
            <v>CAND</v>
          </cell>
        </row>
        <row r="2831">
          <cell r="A2831" t="str">
            <v>7153</v>
          </cell>
          <cell r="B2831" t="str">
            <v>CAND</v>
          </cell>
          <cell r="C2831" t="str">
            <v>CA03</v>
          </cell>
          <cell r="D2831" t="str">
            <v>CA03</v>
          </cell>
          <cell r="E2831">
            <v>33</v>
          </cell>
          <cell r="F2831" t="str">
            <v>LN</v>
          </cell>
          <cell r="G2831" t="str">
            <v>EWSD</v>
          </cell>
          <cell r="H2831" t="str">
            <v>A</v>
          </cell>
          <cell r="I2831" t="str">
            <v>BOGOTA</v>
          </cell>
          <cell r="J2831" t="str">
            <v>CAND</v>
          </cell>
        </row>
        <row r="2832">
          <cell r="A2832" t="str">
            <v>7154</v>
          </cell>
          <cell r="B2832" t="str">
            <v>CAND</v>
          </cell>
          <cell r="C2832" t="str">
            <v>CA03</v>
          </cell>
          <cell r="D2832" t="str">
            <v>CA03</v>
          </cell>
          <cell r="E2832">
            <v>33</v>
          </cell>
          <cell r="F2832" t="str">
            <v>LN</v>
          </cell>
          <cell r="G2832" t="str">
            <v>EWSD</v>
          </cell>
          <cell r="H2832" t="str">
            <v>A</v>
          </cell>
          <cell r="I2832" t="str">
            <v>BOGOTA</v>
          </cell>
          <cell r="J2832" t="str">
            <v>CAND</v>
          </cell>
        </row>
        <row r="2833">
          <cell r="A2833" t="str">
            <v>7155</v>
          </cell>
          <cell r="B2833" t="str">
            <v>CAND</v>
          </cell>
          <cell r="C2833" t="str">
            <v>CA03</v>
          </cell>
          <cell r="D2833" t="str">
            <v>CA03</v>
          </cell>
          <cell r="E2833">
            <v>33</v>
          </cell>
          <cell r="F2833" t="str">
            <v>LN</v>
          </cell>
          <cell r="G2833" t="str">
            <v>EWSD</v>
          </cell>
          <cell r="H2833" t="str">
            <v>A</v>
          </cell>
          <cell r="I2833" t="str">
            <v>BOGOTA</v>
          </cell>
          <cell r="J2833" t="str">
            <v>CAND</v>
          </cell>
        </row>
        <row r="2834">
          <cell r="A2834" t="str">
            <v>7156</v>
          </cell>
          <cell r="B2834" t="str">
            <v>CAND</v>
          </cell>
          <cell r="C2834" t="str">
            <v>CA03</v>
          </cell>
          <cell r="D2834" t="str">
            <v>CA03</v>
          </cell>
          <cell r="E2834">
            <v>33</v>
          </cell>
          <cell r="F2834" t="str">
            <v>LN</v>
          </cell>
          <cell r="G2834" t="str">
            <v>EWSD</v>
          </cell>
          <cell r="H2834" t="str">
            <v>A</v>
          </cell>
          <cell r="I2834" t="str">
            <v>BOGOTA</v>
          </cell>
          <cell r="J2834" t="str">
            <v>CAND</v>
          </cell>
        </row>
        <row r="2835">
          <cell r="A2835" t="str">
            <v>7157</v>
          </cell>
          <cell r="B2835" t="str">
            <v>CAND</v>
          </cell>
          <cell r="C2835" t="str">
            <v>CA03</v>
          </cell>
          <cell r="D2835" t="str">
            <v>CA03</v>
          </cell>
          <cell r="E2835">
            <v>33</v>
          </cell>
          <cell r="F2835" t="str">
            <v>LN</v>
          </cell>
          <cell r="G2835" t="str">
            <v>EWSD</v>
          </cell>
          <cell r="H2835" t="str">
            <v>A</v>
          </cell>
          <cell r="I2835" t="str">
            <v>BOGOTA</v>
          </cell>
          <cell r="J2835" t="str">
            <v>CAND</v>
          </cell>
        </row>
        <row r="2836">
          <cell r="A2836" t="str">
            <v>7158</v>
          </cell>
          <cell r="B2836" t="str">
            <v>CAND</v>
          </cell>
          <cell r="C2836" t="str">
            <v>CA03</v>
          </cell>
          <cell r="D2836" t="str">
            <v>CA03</v>
          </cell>
          <cell r="E2836">
            <v>33</v>
          </cell>
          <cell r="F2836" t="str">
            <v>LN</v>
          </cell>
          <cell r="G2836" t="str">
            <v>EWSD</v>
          </cell>
          <cell r="H2836" t="str">
            <v>A</v>
          </cell>
          <cell r="I2836" t="str">
            <v>BOGOTA</v>
          </cell>
          <cell r="J2836" t="str">
            <v>CAND</v>
          </cell>
        </row>
        <row r="2837">
          <cell r="A2837" t="str">
            <v>7159</v>
          </cell>
          <cell r="B2837" t="str">
            <v>CAND</v>
          </cell>
          <cell r="C2837" t="str">
            <v>CA03</v>
          </cell>
          <cell r="D2837" t="str">
            <v>CA03</v>
          </cell>
          <cell r="E2837">
            <v>33</v>
          </cell>
          <cell r="F2837" t="str">
            <v>LN</v>
          </cell>
          <cell r="G2837" t="str">
            <v>EWSD</v>
          </cell>
          <cell r="H2837" t="str">
            <v>A</v>
          </cell>
          <cell r="I2837" t="str">
            <v>BOGOTA</v>
          </cell>
          <cell r="J2837" t="str">
            <v>CAND</v>
          </cell>
        </row>
        <row r="2838">
          <cell r="A2838" t="str">
            <v>7160</v>
          </cell>
          <cell r="B2838" t="str">
            <v>CAND</v>
          </cell>
          <cell r="C2838" t="str">
            <v>CA03</v>
          </cell>
          <cell r="D2838" t="str">
            <v>CA03</v>
          </cell>
          <cell r="E2838">
            <v>33</v>
          </cell>
          <cell r="F2838" t="str">
            <v>LN</v>
          </cell>
          <cell r="G2838" t="str">
            <v>EWSD</v>
          </cell>
          <cell r="H2838" t="str">
            <v>A</v>
          </cell>
          <cell r="I2838" t="str">
            <v>BOGOTA</v>
          </cell>
          <cell r="J2838" t="str">
            <v>CAND</v>
          </cell>
        </row>
        <row r="2839">
          <cell r="A2839" t="str">
            <v>7161</v>
          </cell>
          <cell r="B2839" t="str">
            <v>CAND</v>
          </cell>
          <cell r="C2839" t="str">
            <v>CA03</v>
          </cell>
          <cell r="D2839" t="str">
            <v>CA03</v>
          </cell>
          <cell r="E2839">
            <v>33</v>
          </cell>
          <cell r="F2839" t="str">
            <v>LN</v>
          </cell>
          <cell r="G2839" t="str">
            <v>EWSD</v>
          </cell>
          <cell r="H2839" t="str">
            <v>A</v>
          </cell>
          <cell r="I2839" t="str">
            <v>BOGOTA</v>
          </cell>
          <cell r="J2839" t="str">
            <v>CAND</v>
          </cell>
        </row>
        <row r="2840">
          <cell r="A2840" t="str">
            <v>7162</v>
          </cell>
          <cell r="B2840" t="str">
            <v>CAND</v>
          </cell>
          <cell r="C2840" t="str">
            <v>CA03</v>
          </cell>
          <cell r="D2840" t="str">
            <v>CA03</v>
          </cell>
          <cell r="E2840">
            <v>33</v>
          </cell>
          <cell r="F2840" t="str">
            <v>LN</v>
          </cell>
          <cell r="G2840" t="str">
            <v>EWSD</v>
          </cell>
          <cell r="H2840" t="str">
            <v>A</v>
          </cell>
          <cell r="I2840" t="str">
            <v>BOGOTA</v>
          </cell>
          <cell r="J2840" t="str">
            <v>CAND</v>
          </cell>
        </row>
        <row r="2841">
          <cell r="A2841" t="str">
            <v>7163</v>
          </cell>
          <cell r="B2841" t="str">
            <v>CAND</v>
          </cell>
          <cell r="C2841" t="str">
            <v>CA03</v>
          </cell>
          <cell r="D2841" t="str">
            <v>CA03</v>
          </cell>
          <cell r="E2841">
            <v>33</v>
          </cell>
          <cell r="F2841" t="str">
            <v>LN</v>
          </cell>
          <cell r="G2841" t="str">
            <v>EWSD</v>
          </cell>
          <cell r="H2841" t="str">
            <v>A</v>
          </cell>
          <cell r="I2841" t="str">
            <v>BOGOTA</v>
          </cell>
          <cell r="J2841" t="str">
            <v>CAND</v>
          </cell>
        </row>
        <row r="2842">
          <cell r="A2842" t="str">
            <v>7164</v>
          </cell>
          <cell r="B2842" t="str">
            <v>CAND</v>
          </cell>
          <cell r="C2842" t="str">
            <v>CA03</v>
          </cell>
          <cell r="D2842" t="str">
            <v>CA03</v>
          </cell>
          <cell r="E2842">
            <v>33</v>
          </cell>
          <cell r="F2842" t="str">
            <v>LN</v>
          </cell>
          <cell r="G2842" t="str">
            <v>EWSD</v>
          </cell>
          <cell r="H2842" t="str">
            <v>A</v>
          </cell>
          <cell r="I2842" t="str">
            <v>BOGOTA</v>
          </cell>
          <cell r="J2842" t="str">
            <v>CAND</v>
          </cell>
        </row>
        <row r="2843">
          <cell r="A2843" t="str">
            <v>7165</v>
          </cell>
          <cell r="B2843" t="str">
            <v>CAND</v>
          </cell>
          <cell r="C2843" t="str">
            <v>CA03</v>
          </cell>
          <cell r="D2843" t="str">
            <v>CA03</v>
          </cell>
          <cell r="E2843">
            <v>33</v>
          </cell>
          <cell r="F2843" t="str">
            <v>LN</v>
          </cell>
          <cell r="G2843" t="str">
            <v>EWSD</v>
          </cell>
          <cell r="H2843" t="str">
            <v>A</v>
          </cell>
          <cell r="I2843" t="str">
            <v>BOGOTA</v>
          </cell>
          <cell r="J2843" t="str">
            <v>CAND</v>
          </cell>
        </row>
        <row r="2844">
          <cell r="A2844" t="str">
            <v>7166</v>
          </cell>
          <cell r="B2844" t="str">
            <v>CAND</v>
          </cell>
          <cell r="C2844" t="str">
            <v>CA03</v>
          </cell>
          <cell r="D2844" t="str">
            <v>CA03</v>
          </cell>
          <cell r="E2844">
            <v>33</v>
          </cell>
          <cell r="F2844" t="str">
            <v>RB</v>
          </cell>
          <cell r="G2844" t="str">
            <v>EWSD</v>
          </cell>
          <cell r="H2844" t="str">
            <v>A</v>
          </cell>
          <cell r="I2844" t="str">
            <v>BOGOTA</v>
          </cell>
          <cell r="J2844" t="str">
            <v>CAND</v>
          </cell>
        </row>
        <row r="2845">
          <cell r="A2845" t="str">
            <v>7167</v>
          </cell>
          <cell r="B2845" t="str">
            <v>CAND</v>
          </cell>
          <cell r="C2845" t="str">
            <v>CA03</v>
          </cell>
          <cell r="D2845" t="str">
            <v>CA03</v>
          </cell>
          <cell r="E2845">
            <v>33</v>
          </cell>
          <cell r="F2845" t="str">
            <v>LN</v>
          </cell>
          <cell r="G2845" t="str">
            <v>EWSD</v>
          </cell>
          <cell r="H2845" t="str">
            <v>A</v>
          </cell>
          <cell r="I2845" t="str">
            <v>BOGOTA</v>
          </cell>
          <cell r="J2845" t="str">
            <v>CAND</v>
          </cell>
        </row>
        <row r="2846">
          <cell r="A2846" t="str">
            <v>7168</v>
          </cell>
          <cell r="B2846" t="str">
            <v>CAND</v>
          </cell>
          <cell r="C2846" t="str">
            <v>CA03</v>
          </cell>
          <cell r="D2846" t="str">
            <v>CA03</v>
          </cell>
          <cell r="E2846">
            <v>33</v>
          </cell>
          <cell r="F2846" t="str">
            <v>LN</v>
          </cell>
          <cell r="G2846" t="str">
            <v>EWSD</v>
          </cell>
          <cell r="H2846" t="str">
            <v>A</v>
          </cell>
          <cell r="I2846" t="str">
            <v>BOGOTA</v>
          </cell>
          <cell r="J2846" t="str">
            <v>CAND</v>
          </cell>
        </row>
        <row r="2847">
          <cell r="A2847" t="str">
            <v>7169</v>
          </cell>
          <cell r="B2847" t="str">
            <v>CAND</v>
          </cell>
          <cell r="C2847" t="str">
            <v>CA03</v>
          </cell>
          <cell r="D2847" t="str">
            <v>CA03</v>
          </cell>
          <cell r="E2847">
            <v>33</v>
          </cell>
          <cell r="F2847" t="str">
            <v>LN</v>
          </cell>
          <cell r="G2847" t="str">
            <v>EWSD</v>
          </cell>
          <cell r="H2847" t="str">
            <v>A</v>
          </cell>
          <cell r="I2847" t="str">
            <v>BOGOTA</v>
          </cell>
          <cell r="J2847" t="str">
            <v>CAND</v>
          </cell>
        </row>
        <row r="2848">
          <cell r="A2848" t="str">
            <v>7170</v>
          </cell>
          <cell r="B2848" t="str">
            <v>CAND</v>
          </cell>
          <cell r="C2848" t="str">
            <v>CA03</v>
          </cell>
          <cell r="D2848" t="str">
            <v>CA03</v>
          </cell>
          <cell r="E2848">
            <v>33</v>
          </cell>
          <cell r="F2848" t="str">
            <v>LN</v>
          </cell>
          <cell r="G2848" t="str">
            <v>EWSD</v>
          </cell>
          <cell r="H2848" t="str">
            <v>A</v>
          </cell>
          <cell r="I2848" t="str">
            <v>BOGOTA</v>
          </cell>
          <cell r="J2848" t="str">
            <v>CAND</v>
          </cell>
        </row>
        <row r="2849">
          <cell r="A2849" t="str">
            <v>7171</v>
          </cell>
          <cell r="B2849" t="str">
            <v>CAND</v>
          </cell>
          <cell r="C2849" t="str">
            <v>CA03</v>
          </cell>
          <cell r="D2849" t="str">
            <v>CA03</v>
          </cell>
          <cell r="E2849">
            <v>33</v>
          </cell>
          <cell r="F2849" t="str">
            <v>LN</v>
          </cell>
          <cell r="G2849" t="str">
            <v>EWSD</v>
          </cell>
          <cell r="H2849" t="str">
            <v>A</v>
          </cell>
          <cell r="I2849" t="str">
            <v>BOGOTA</v>
          </cell>
          <cell r="J2849" t="str">
            <v>CAND</v>
          </cell>
        </row>
        <row r="2850">
          <cell r="A2850" t="str">
            <v>7172</v>
          </cell>
          <cell r="B2850" t="str">
            <v>CAND</v>
          </cell>
          <cell r="C2850" t="str">
            <v>CA03</v>
          </cell>
          <cell r="D2850" t="str">
            <v>CA03</v>
          </cell>
          <cell r="E2850">
            <v>33</v>
          </cell>
          <cell r="F2850" t="str">
            <v>LN</v>
          </cell>
          <cell r="G2850" t="str">
            <v>EWSD</v>
          </cell>
          <cell r="H2850" t="str">
            <v>A</v>
          </cell>
          <cell r="I2850" t="str">
            <v>BOGOTA</v>
          </cell>
          <cell r="J2850" t="str">
            <v>CAND</v>
          </cell>
        </row>
        <row r="2851">
          <cell r="A2851" t="str">
            <v>7173</v>
          </cell>
          <cell r="B2851" t="str">
            <v>CAND</v>
          </cell>
          <cell r="C2851" t="str">
            <v>CA03</v>
          </cell>
          <cell r="D2851" t="str">
            <v>CA03</v>
          </cell>
          <cell r="E2851">
            <v>33</v>
          </cell>
          <cell r="F2851" t="str">
            <v>LN</v>
          </cell>
          <cell r="G2851" t="str">
            <v>EWSD</v>
          </cell>
          <cell r="H2851" t="str">
            <v>A</v>
          </cell>
          <cell r="I2851" t="str">
            <v>BOGOTA</v>
          </cell>
          <cell r="J2851" t="str">
            <v>CAND</v>
          </cell>
        </row>
        <row r="2852">
          <cell r="A2852" t="str">
            <v>7174</v>
          </cell>
          <cell r="B2852" t="str">
            <v>CAND</v>
          </cell>
          <cell r="C2852" t="str">
            <v>CA03</v>
          </cell>
          <cell r="D2852" t="str">
            <v>CA03</v>
          </cell>
          <cell r="E2852">
            <v>33</v>
          </cell>
          <cell r="F2852" t="str">
            <v>LN</v>
          </cell>
          <cell r="G2852" t="str">
            <v>EWSD</v>
          </cell>
          <cell r="H2852" t="str">
            <v>A</v>
          </cell>
          <cell r="I2852" t="str">
            <v>BOGOTA</v>
          </cell>
          <cell r="J2852" t="str">
            <v>CAND</v>
          </cell>
        </row>
        <row r="2853">
          <cell r="A2853" t="str">
            <v>7175</v>
          </cell>
          <cell r="B2853" t="str">
            <v>CAND</v>
          </cell>
          <cell r="C2853" t="str">
            <v>CA03</v>
          </cell>
          <cell r="D2853" t="str">
            <v>CA03</v>
          </cell>
          <cell r="E2853">
            <v>33</v>
          </cell>
          <cell r="F2853" t="str">
            <v>LN</v>
          </cell>
          <cell r="G2853" t="str">
            <v>EWSD</v>
          </cell>
          <cell r="H2853" t="str">
            <v>A</v>
          </cell>
          <cell r="I2853" t="str">
            <v>BOGOTA</v>
          </cell>
          <cell r="J2853" t="str">
            <v>CAND</v>
          </cell>
        </row>
        <row r="2854">
          <cell r="A2854" t="str">
            <v>7176</v>
          </cell>
          <cell r="B2854" t="str">
            <v>CAND</v>
          </cell>
          <cell r="C2854" t="str">
            <v>CA03</v>
          </cell>
          <cell r="D2854" t="str">
            <v>CA03</v>
          </cell>
          <cell r="E2854">
            <v>33</v>
          </cell>
          <cell r="F2854" t="str">
            <v>LN</v>
          </cell>
          <cell r="G2854" t="str">
            <v>EWSD</v>
          </cell>
          <cell r="H2854" t="str">
            <v>A</v>
          </cell>
          <cell r="I2854" t="str">
            <v>BOGOTA</v>
          </cell>
          <cell r="J2854" t="str">
            <v>CAND</v>
          </cell>
        </row>
        <row r="2855">
          <cell r="A2855" t="str">
            <v>7177</v>
          </cell>
          <cell r="B2855" t="str">
            <v>CAND</v>
          </cell>
          <cell r="C2855" t="str">
            <v>CA03</v>
          </cell>
          <cell r="D2855" t="str">
            <v>CA03</v>
          </cell>
          <cell r="E2855">
            <v>33</v>
          </cell>
          <cell r="F2855" t="str">
            <v>LN</v>
          </cell>
          <cell r="G2855" t="str">
            <v>EWSD</v>
          </cell>
          <cell r="H2855" t="str">
            <v>A</v>
          </cell>
          <cell r="I2855" t="str">
            <v>BOGOTA</v>
          </cell>
          <cell r="J2855" t="str">
            <v>CAND</v>
          </cell>
        </row>
        <row r="2856">
          <cell r="A2856" t="str">
            <v>7178</v>
          </cell>
          <cell r="B2856" t="str">
            <v>CAND</v>
          </cell>
          <cell r="C2856" t="str">
            <v>CA03</v>
          </cell>
          <cell r="D2856" t="str">
            <v>CA03</v>
          </cell>
          <cell r="E2856">
            <v>33</v>
          </cell>
          <cell r="F2856" t="str">
            <v>LN</v>
          </cell>
          <cell r="G2856" t="str">
            <v>EWSD</v>
          </cell>
          <cell r="H2856" t="str">
            <v>A</v>
          </cell>
          <cell r="I2856" t="str">
            <v>BOGOTA</v>
          </cell>
          <cell r="J2856" t="str">
            <v>CAND</v>
          </cell>
        </row>
        <row r="2857">
          <cell r="A2857" t="str">
            <v>7179</v>
          </cell>
          <cell r="B2857" t="str">
            <v>CAND</v>
          </cell>
          <cell r="C2857" t="str">
            <v>CA03</v>
          </cell>
          <cell r="D2857" t="str">
            <v>CA03</v>
          </cell>
          <cell r="E2857">
            <v>33</v>
          </cell>
          <cell r="F2857" t="str">
            <v>LN</v>
          </cell>
          <cell r="G2857" t="str">
            <v>EWSD</v>
          </cell>
          <cell r="H2857" t="str">
            <v>A</v>
          </cell>
          <cell r="I2857" t="str">
            <v>BOGOTA</v>
          </cell>
          <cell r="J2857" t="str">
            <v>CAND</v>
          </cell>
        </row>
        <row r="2858">
          <cell r="A2858" t="str">
            <v>7180</v>
          </cell>
          <cell r="B2858" t="str">
            <v>CAND</v>
          </cell>
          <cell r="C2858" t="str">
            <v>CA03</v>
          </cell>
          <cell r="D2858" t="str">
            <v>CA03</v>
          </cell>
          <cell r="E2858">
            <v>33</v>
          </cell>
          <cell r="F2858" t="str">
            <v>LN</v>
          </cell>
          <cell r="G2858" t="str">
            <v>EWSD</v>
          </cell>
          <cell r="H2858" t="str">
            <v>A</v>
          </cell>
          <cell r="I2858" t="str">
            <v>BOGOTA</v>
          </cell>
          <cell r="J2858" t="str">
            <v>CAND</v>
          </cell>
        </row>
        <row r="2859">
          <cell r="A2859" t="str">
            <v>7181</v>
          </cell>
          <cell r="B2859" t="str">
            <v>CAND</v>
          </cell>
          <cell r="C2859" t="str">
            <v>CA03</v>
          </cell>
          <cell r="D2859" t="str">
            <v>CA03</v>
          </cell>
          <cell r="E2859">
            <v>33</v>
          </cell>
          <cell r="F2859" t="str">
            <v>LN</v>
          </cell>
          <cell r="G2859" t="str">
            <v>EWSD</v>
          </cell>
          <cell r="H2859" t="str">
            <v>A</v>
          </cell>
          <cell r="I2859" t="str">
            <v>BOGOTA</v>
          </cell>
          <cell r="J2859" t="str">
            <v>CAND</v>
          </cell>
        </row>
        <row r="2860">
          <cell r="A2860" t="str">
            <v>7182</v>
          </cell>
          <cell r="B2860" t="str">
            <v>CAND</v>
          </cell>
          <cell r="C2860" t="str">
            <v>CA03</v>
          </cell>
          <cell r="D2860" t="str">
            <v>CA03</v>
          </cell>
          <cell r="E2860">
            <v>33</v>
          </cell>
          <cell r="F2860" t="str">
            <v>LN</v>
          </cell>
          <cell r="G2860" t="str">
            <v>EWSD</v>
          </cell>
          <cell r="H2860" t="str">
            <v>A</v>
          </cell>
          <cell r="I2860" t="str">
            <v>BOGOTA</v>
          </cell>
          <cell r="J2860" t="str">
            <v>CAND</v>
          </cell>
        </row>
        <row r="2861">
          <cell r="A2861" t="str">
            <v>7183</v>
          </cell>
          <cell r="B2861" t="str">
            <v>CAND</v>
          </cell>
          <cell r="C2861" t="str">
            <v>CA03</v>
          </cell>
          <cell r="D2861" t="str">
            <v>CA03</v>
          </cell>
          <cell r="E2861">
            <v>33</v>
          </cell>
          <cell r="F2861" t="str">
            <v>LN</v>
          </cell>
          <cell r="G2861" t="str">
            <v>EWSD</v>
          </cell>
          <cell r="H2861" t="str">
            <v>A</v>
          </cell>
          <cell r="I2861" t="str">
            <v>BOGOTA</v>
          </cell>
          <cell r="J2861" t="str">
            <v>CAND</v>
          </cell>
        </row>
        <row r="2862">
          <cell r="A2862" t="str">
            <v>7184</v>
          </cell>
          <cell r="B2862" t="str">
            <v>CAND</v>
          </cell>
          <cell r="C2862" t="str">
            <v>CA03</v>
          </cell>
          <cell r="D2862" t="str">
            <v>CA03</v>
          </cell>
          <cell r="E2862">
            <v>33</v>
          </cell>
          <cell r="F2862" t="str">
            <v>LN</v>
          </cell>
          <cell r="G2862" t="str">
            <v>EWSD</v>
          </cell>
          <cell r="H2862" t="str">
            <v>A</v>
          </cell>
          <cell r="I2862" t="str">
            <v>BOGOTA</v>
          </cell>
          <cell r="J2862" t="str">
            <v>CAND</v>
          </cell>
        </row>
        <row r="2863">
          <cell r="A2863" t="str">
            <v>7185</v>
          </cell>
          <cell r="B2863" t="str">
            <v>CAND</v>
          </cell>
          <cell r="C2863" t="str">
            <v>CA03</v>
          </cell>
          <cell r="D2863" t="str">
            <v>CA03</v>
          </cell>
          <cell r="E2863">
            <v>33</v>
          </cell>
          <cell r="F2863" t="str">
            <v>LN</v>
          </cell>
          <cell r="G2863" t="str">
            <v>EWSD</v>
          </cell>
          <cell r="H2863" t="str">
            <v>A</v>
          </cell>
          <cell r="I2863" t="str">
            <v>BOGOTA</v>
          </cell>
          <cell r="J2863" t="str">
            <v>CAND</v>
          </cell>
        </row>
        <row r="2864">
          <cell r="A2864" t="str">
            <v>7186</v>
          </cell>
          <cell r="B2864" t="str">
            <v>CAND</v>
          </cell>
          <cell r="C2864" t="str">
            <v>CA03</v>
          </cell>
          <cell r="D2864" t="str">
            <v>CA03</v>
          </cell>
          <cell r="E2864">
            <v>33</v>
          </cell>
          <cell r="F2864" t="str">
            <v>LN</v>
          </cell>
          <cell r="G2864" t="str">
            <v>EWSD</v>
          </cell>
          <cell r="H2864" t="str">
            <v>A</v>
          </cell>
          <cell r="I2864" t="str">
            <v>BOGOTA</v>
          </cell>
          <cell r="J2864" t="str">
            <v>CAND</v>
          </cell>
        </row>
        <row r="2865">
          <cell r="A2865" t="str">
            <v>7187</v>
          </cell>
          <cell r="B2865" t="str">
            <v>CAND</v>
          </cell>
          <cell r="C2865" t="str">
            <v>CA03</v>
          </cell>
          <cell r="D2865" t="str">
            <v>CA03</v>
          </cell>
          <cell r="E2865">
            <v>33</v>
          </cell>
          <cell r="F2865" t="str">
            <v>LN</v>
          </cell>
          <cell r="G2865" t="str">
            <v>EWSD</v>
          </cell>
          <cell r="H2865" t="str">
            <v>A</v>
          </cell>
          <cell r="I2865" t="str">
            <v>BOGOTA</v>
          </cell>
          <cell r="J2865" t="str">
            <v>CAND</v>
          </cell>
        </row>
        <row r="2866">
          <cell r="A2866" t="str">
            <v>7188</v>
          </cell>
          <cell r="B2866" t="str">
            <v>CAND</v>
          </cell>
          <cell r="C2866" t="str">
            <v>CA03</v>
          </cell>
          <cell r="D2866" t="str">
            <v>CA03</v>
          </cell>
          <cell r="E2866">
            <v>33</v>
          </cell>
          <cell r="F2866" t="str">
            <v>LN</v>
          </cell>
          <cell r="G2866" t="str">
            <v>EWSD</v>
          </cell>
          <cell r="H2866" t="str">
            <v>A</v>
          </cell>
          <cell r="I2866" t="str">
            <v>BOGOTA</v>
          </cell>
          <cell r="J2866" t="str">
            <v>CAND</v>
          </cell>
        </row>
        <row r="2867">
          <cell r="A2867" t="str">
            <v>7189</v>
          </cell>
          <cell r="B2867" t="str">
            <v>CAND</v>
          </cell>
          <cell r="C2867" t="str">
            <v>CA03</v>
          </cell>
          <cell r="D2867" t="str">
            <v>CA03</v>
          </cell>
          <cell r="E2867">
            <v>33</v>
          </cell>
          <cell r="F2867" t="str">
            <v>LN</v>
          </cell>
          <cell r="G2867" t="str">
            <v>EWSD</v>
          </cell>
          <cell r="H2867" t="str">
            <v>A</v>
          </cell>
          <cell r="I2867" t="str">
            <v>BOGOTA</v>
          </cell>
          <cell r="J2867" t="str">
            <v>CAND</v>
          </cell>
        </row>
        <row r="2868">
          <cell r="A2868" t="str">
            <v>7190</v>
          </cell>
          <cell r="B2868" t="str">
            <v>BOSA</v>
          </cell>
          <cell r="C2868" t="str">
            <v>BS04</v>
          </cell>
          <cell r="D2868" t="str">
            <v>MU06</v>
          </cell>
          <cell r="E2868">
            <v>16</v>
          </cell>
          <cell r="F2868" t="str">
            <v>LN</v>
          </cell>
          <cell r="G2868" t="str">
            <v>EWSD</v>
          </cell>
          <cell r="H2868" t="str">
            <v>A</v>
          </cell>
          <cell r="I2868" t="str">
            <v>BOGOTA</v>
          </cell>
          <cell r="J2868" t="str">
            <v>BOSA</v>
          </cell>
        </row>
        <row r="2869">
          <cell r="A2869" t="str">
            <v>7191</v>
          </cell>
          <cell r="B2869" t="str">
            <v>BOSA</v>
          </cell>
          <cell r="C2869" t="str">
            <v>BS04</v>
          </cell>
          <cell r="D2869" t="str">
            <v>MU06</v>
          </cell>
          <cell r="E2869">
            <v>16</v>
          </cell>
          <cell r="F2869" t="str">
            <v>LN</v>
          </cell>
          <cell r="G2869" t="str">
            <v>EWSD</v>
          </cell>
          <cell r="H2869" t="str">
            <v>A</v>
          </cell>
          <cell r="I2869" t="str">
            <v>BOGOTA</v>
          </cell>
          <cell r="J2869" t="str">
            <v>BOSA</v>
          </cell>
        </row>
        <row r="2870">
          <cell r="A2870" t="str">
            <v>7192</v>
          </cell>
          <cell r="B2870" t="str">
            <v>BOSA</v>
          </cell>
          <cell r="C2870" t="str">
            <v>BS04</v>
          </cell>
          <cell r="D2870" t="str">
            <v>MU06</v>
          </cell>
          <cell r="E2870">
            <v>16</v>
          </cell>
          <cell r="F2870" t="str">
            <v>LN</v>
          </cell>
          <cell r="G2870" t="str">
            <v>EWSD</v>
          </cell>
          <cell r="H2870" t="str">
            <v>A</v>
          </cell>
          <cell r="I2870" t="str">
            <v>BOGOTA</v>
          </cell>
          <cell r="J2870" t="str">
            <v>BOSA</v>
          </cell>
        </row>
        <row r="2871">
          <cell r="A2871" t="str">
            <v>7193</v>
          </cell>
          <cell r="B2871" t="str">
            <v>BOSA</v>
          </cell>
          <cell r="C2871" t="str">
            <v>BS04</v>
          </cell>
          <cell r="D2871" t="str">
            <v>MU06</v>
          </cell>
          <cell r="E2871">
            <v>16</v>
          </cell>
          <cell r="F2871" t="str">
            <v>LN</v>
          </cell>
          <cell r="G2871" t="str">
            <v>EWSD</v>
          </cell>
          <cell r="H2871" t="str">
            <v>A</v>
          </cell>
          <cell r="I2871" t="str">
            <v>BOGOTA</v>
          </cell>
          <cell r="J2871" t="str">
            <v>BOSA</v>
          </cell>
        </row>
        <row r="2872">
          <cell r="A2872" t="str">
            <v>7194</v>
          </cell>
          <cell r="B2872" t="str">
            <v>BOSA</v>
          </cell>
          <cell r="C2872" t="str">
            <v>BS04</v>
          </cell>
          <cell r="D2872" t="str">
            <v>MU06</v>
          </cell>
          <cell r="E2872">
            <v>16</v>
          </cell>
          <cell r="F2872" t="str">
            <v>LN</v>
          </cell>
          <cell r="G2872" t="str">
            <v>EWSD</v>
          </cell>
          <cell r="H2872" t="str">
            <v>A</v>
          </cell>
          <cell r="I2872" t="str">
            <v>BOGOTA</v>
          </cell>
          <cell r="J2872" t="str">
            <v>BOSA</v>
          </cell>
        </row>
        <row r="2873">
          <cell r="A2873" t="str">
            <v>7195</v>
          </cell>
          <cell r="B2873" t="str">
            <v>BOSA</v>
          </cell>
          <cell r="C2873" t="str">
            <v>BS04</v>
          </cell>
          <cell r="D2873" t="str">
            <v>MU06</v>
          </cell>
          <cell r="E2873">
            <v>16</v>
          </cell>
          <cell r="F2873" t="str">
            <v>LN</v>
          </cell>
          <cell r="G2873" t="str">
            <v>EWSD</v>
          </cell>
          <cell r="H2873" t="str">
            <v>A</v>
          </cell>
          <cell r="I2873" t="str">
            <v>BOGOTA</v>
          </cell>
          <cell r="J2873" t="str">
            <v>BOSA</v>
          </cell>
        </row>
        <row r="2874">
          <cell r="A2874" t="str">
            <v>7196</v>
          </cell>
          <cell r="B2874" t="str">
            <v>BOSA</v>
          </cell>
          <cell r="C2874" t="str">
            <v>BS04</v>
          </cell>
          <cell r="D2874" t="str">
            <v>MU06</v>
          </cell>
          <cell r="E2874">
            <v>16</v>
          </cell>
          <cell r="F2874" t="str">
            <v>LN</v>
          </cell>
          <cell r="G2874" t="str">
            <v>EWSD</v>
          </cell>
          <cell r="H2874" t="str">
            <v>A</v>
          </cell>
          <cell r="I2874" t="str">
            <v>BOGOTA</v>
          </cell>
          <cell r="J2874" t="str">
            <v>BOSA</v>
          </cell>
        </row>
        <row r="2875">
          <cell r="A2875" t="str">
            <v>7197</v>
          </cell>
          <cell r="B2875" t="str">
            <v>BOSA</v>
          </cell>
          <cell r="C2875" t="str">
            <v>BS04</v>
          </cell>
          <cell r="D2875" t="str">
            <v>MU06</v>
          </cell>
          <cell r="E2875">
            <v>16</v>
          </cell>
          <cell r="F2875" t="str">
            <v>LN</v>
          </cell>
          <cell r="G2875" t="str">
            <v>EWSD</v>
          </cell>
          <cell r="H2875" t="str">
            <v>A</v>
          </cell>
          <cell r="I2875" t="str">
            <v>BOGOTA</v>
          </cell>
          <cell r="J2875" t="str">
            <v>BOSA</v>
          </cell>
        </row>
        <row r="2876">
          <cell r="A2876" t="str">
            <v>7198</v>
          </cell>
          <cell r="B2876" t="str">
            <v>MUÑA</v>
          </cell>
          <cell r="C2876" t="str">
            <v>MÑ01</v>
          </cell>
          <cell r="D2876" t="str">
            <v>SO02</v>
          </cell>
          <cell r="E2876">
            <v>73</v>
          </cell>
          <cell r="F2876" t="str">
            <v>LN</v>
          </cell>
          <cell r="G2876" t="str">
            <v>EWSD</v>
          </cell>
          <cell r="H2876" t="str">
            <v>A</v>
          </cell>
          <cell r="I2876" t="str">
            <v>SOACHA</v>
          </cell>
          <cell r="J2876" t="str">
            <v>MUÑA</v>
          </cell>
        </row>
        <row r="2877">
          <cell r="A2877" t="str">
            <v>7199</v>
          </cell>
          <cell r="B2877" t="str">
            <v>BOSA</v>
          </cell>
          <cell r="C2877" t="str">
            <v>BS06</v>
          </cell>
          <cell r="D2877" t="str">
            <v>BS06</v>
          </cell>
          <cell r="E2877">
            <v>16</v>
          </cell>
          <cell r="F2877" t="str">
            <v>RB</v>
          </cell>
          <cell r="G2877" t="str">
            <v>EWSD</v>
          </cell>
          <cell r="H2877" t="str">
            <v>A</v>
          </cell>
          <cell r="I2877" t="str">
            <v>BOGOTA</v>
          </cell>
          <cell r="J2877" t="str">
            <v>BOSA</v>
          </cell>
        </row>
        <row r="2878">
          <cell r="A2878" t="str">
            <v>7200</v>
          </cell>
          <cell r="B2878" t="str">
            <v>BOCH</v>
          </cell>
          <cell r="C2878" t="str">
            <v>BC01</v>
          </cell>
          <cell r="D2878" t="str">
            <v>BC01</v>
          </cell>
          <cell r="E2878">
            <v>18</v>
          </cell>
          <cell r="F2878" t="str">
            <v>LN</v>
          </cell>
          <cell r="G2878" t="str">
            <v>EWSD</v>
          </cell>
          <cell r="H2878" t="str">
            <v>A</v>
          </cell>
          <cell r="I2878" t="str">
            <v>BOGOTA</v>
          </cell>
          <cell r="J2878" t="str">
            <v>BOCH</v>
          </cell>
        </row>
        <row r="2879">
          <cell r="A2879" t="str">
            <v>7201</v>
          </cell>
          <cell r="B2879" t="str">
            <v>BOCH</v>
          </cell>
          <cell r="C2879" t="str">
            <v>BC01</v>
          </cell>
          <cell r="D2879" t="str">
            <v>BC01</v>
          </cell>
          <cell r="E2879">
            <v>18</v>
          </cell>
          <cell r="F2879" t="str">
            <v>LN</v>
          </cell>
          <cell r="G2879" t="str">
            <v>EWSD</v>
          </cell>
          <cell r="H2879" t="str">
            <v>A</v>
          </cell>
          <cell r="I2879" t="str">
            <v>BOGOTA</v>
          </cell>
          <cell r="J2879" t="str">
            <v>BOCH</v>
          </cell>
        </row>
        <row r="2880">
          <cell r="A2880" t="str">
            <v>7202</v>
          </cell>
          <cell r="B2880" t="str">
            <v>BOCH</v>
          </cell>
          <cell r="C2880" t="str">
            <v>BC01</v>
          </cell>
          <cell r="D2880" t="str">
            <v>BC01</v>
          </cell>
          <cell r="E2880">
            <v>18</v>
          </cell>
          <cell r="F2880" t="str">
            <v>LN</v>
          </cell>
          <cell r="G2880" t="str">
            <v>EWSD</v>
          </cell>
          <cell r="H2880" t="str">
            <v>A</v>
          </cell>
          <cell r="I2880" t="str">
            <v>BOGOTA</v>
          </cell>
          <cell r="J2880" t="str">
            <v>BOCH</v>
          </cell>
        </row>
        <row r="2881">
          <cell r="A2881" t="str">
            <v>7203</v>
          </cell>
          <cell r="B2881" t="str">
            <v>BOCH</v>
          </cell>
          <cell r="C2881" t="str">
            <v>BC01</v>
          </cell>
          <cell r="D2881" t="str">
            <v>BC01</v>
          </cell>
          <cell r="E2881">
            <v>18</v>
          </cell>
          <cell r="F2881" t="str">
            <v>LN</v>
          </cell>
          <cell r="G2881" t="str">
            <v>EWSD</v>
          </cell>
          <cell r="H2881" t="str">
            <v>A</v>
          </cell>
          <cell r="I2881" t="str">
            <v>BOGOTA</v>
          </cell>
          <cell r="J2881" t="str">
            <v>BOCH</v>
          </cell>
        </row>
        <row r="2882">
          <cell r="A2882" t="str">
            <v>7204</v>
          </cell>
          <cell r="B2882" t="str">
            <v>BOCH</v>
          </cell>
          <cell r="C2882" t="str">
            <v>BC01</v>
          </cell>
          <cell r="D2882" t="str">
            <v>BC01</v>
          </cell>
          <cell r="E2882">
            <v>18</v>
          </cell>
          <cell r="F2882" t="str">
            <v>LN</v>
          </cell>
          <cell r="G2882" t="str">
            <v>EWSD</v>
          </cell>
          <cell r="H2882" t="str">
            <v>A</v>
          </cell>
          <cell r="I2882" t="str">
            <v>BOGOTA</v>
          </cell>
          <cell r="J2882" t="str">
            <v>BOCH</v>
          </cell>
        </row>
        <row r="2883">
          <cell r="A2883" t="str">
            <v>7205</v>
          </cell>
          <cell r="B2883" t="str">
            <v>BOCH</v>
          </cell>
          <cell r="C2883" t="str">
            <v>BC01</v>
          </cell>
          <cell r="D2883" t="str">
            <v>BC01</v>
          </cell>
          <cell r="E2883">
            <v>18</v>
          </cell>
          <cell r="F2883" t="str">
            <v>LN</v>
          </cell>
          <cell r="G2883" t="str">
            <v>EWSD</v>
          </cell>
          <cell r="H2883" t="str">
            <v>A</v>
          </cell>
          <cell r="I2883" t="str">
            <v>BOGOTA</v>
          </cell>
          <cell r="J2883" t="str">
            <v>BOCH</v>
          </cell>
        </row>
        <row r="2884">
          <cell r="A2884" t="str">
            <v>7206</v>
          </cell>
          <cell r="B2884" t="str">
            <v>BOCH</v>
          </cell>
          <cell r="C2884" t="str">
            <v>BC01</v>
          </cell>
          <cell r="D2884" t="str">
            <v>BC01</v>
          </cell>
          <cell r="E2884">
            <v>18</v>
          </cell>
          <cell r="F2884" t="str">
            <v>LN</v>
          </cell>
          <cell r="G2884" t="str">
            <v>EWSD</v>
          </cell>
          <cell r="H2884" t="str">
            <v>A</v>
          </cell>
          <cell r="I2884" t="str">
            <v>BOGOTA</v>
          </cell>
          <cell r="J2884" t="str">
            <v>BOCH</v>
          </cell>
        </row>
        <row r="2885">
          <cell r="A2885" t="str">
            <v>7207</v>
          </cell>
          <cell r="B2885" t="str">
            <v>BOCH</v>
          </cell>
          <cell r="C2885" t="str">
            <v>BC01</v>
          </cell>
          <cell r="D2885" t="str">
            <v>BC01</v>
          </cell>
          <cell r="E2885">
            <v>18</v>
          </cell>
          <cell r="F2885" t="str">
            <v>LN</v>
          </cell>
          <cell r="G2885" t="str">
            <v>EWSD</v>
          </cell>
          <cell r="H2885" t="str">
            <v>A</v>
          </cell>
          <cell r="I2885" t="str">
            <v>BOGOTA</v>
          </cell>
          <cell r="J2885" t="str">
            <v>BOCH</v>
          </cell>
        </row>
        <row r="2886">
          <cell r="A2886" t="str">
            <v>7208</v>
          </cell>
          <cell r="B2886" t="str">
            <v>BOCH</v>
          </cell>
          <cell r="C2886" t="str">
            <v>BC01</v>
          </cell>
          <cell r="D2886" t="str">
            <v>BC01</v>
          </cell>
          <cell r="E2886">
            <v>18</v>
          </cell>
          <cell r="F2886" t="str">
            <v>LN</v>
          </cell>
          <cell r="G2886" t="str">
            <v>EWSD</v>
          </cell>
          <cell r="H2886" t="str">
            <v>A</v>
          </cell>
          <cell r="I2886" t="str">
            <v>BOGOTA</v>
          </cell>
          <cell r="J2886" t="str">
            <v>BOCH</v>
          </cell>
        </row>
        <row r="2887">
          <cell r="A2887" t="str">
            <v>7209</v>
          </cell>
          <cell r="B2887" t="str">
            <v>BOCH</v>
          </cell>
          <cell r="C2887" t="str">
            <v>BC01</v>
          </cell>
          <cell r="D2887" t="str">
            <v>BC01</v>
          </cell>
          <cell r="E2887">
            <v>18</v>
          </cell>
          <cell r="F2887" t="str">
            <v>LN</v>
          </cell>
          <cell r="G2887" t="str">
            <v>EWSD</v>
          </cell>
          <cell r="H2887" t="str">
            <v>A</v>
          </cell>
          <cell r="I2887" t="str">
            <v>BOGOTA</v>
          </cell>
          <cell r="J2887" t="str">
            <v>BOCH</v>
          </cell>
        </row>
        <row r="2888">
          <cell r="A2888" t="str">
            <v>7210</v>
          </cell>
          <cell r="B2888" t="str">
            <v>SOAC</v>
          </cell>
          <cell r="C2888" t="str">
            <v>SO04</v>
          </cell>
          <cell r="D2888" t="str">
            <v>SO04</v>
          </cell>
          <cell r="E2888">
            <v>73</v>
          </cell>
          <cell r="F2888" t="str">
            <v>LN</v>
          </cell>
          <cell r="G2888" t="str">
            <v>FETEX</v>
          </cell>
          <cell r="H2888" t="str">
            <v>A</v>
          </cell>
          <cell r="I2888" t="str">
            <v>SOACHA</v>
          </cell>
          <cell r="J2888" t="str">
            <v>SOAC</v>
          </cell>
        </row>
        <row r="2889">
          <cell r="A2889" t="str">
            <v>7211</v>
          </cell>
          <cell r="B2889" t="str">
            <v>SOAC</v>
          </cell>
          <cell r="C2889" t="str">
            <v>SO04</v>
          </cell>
          <cell r="D2889" t="str">
            <v>SO04</v>
          </cell>
          <cell r="E2889">
            <v>73</v>
          </cell>
          <cell r="F2889" t="str">
            <v>LN</v>
          </cell>
          <cell r="G2889" t="str">
            <v>FETEX</v>
          </cell>
          <cell r="H2889" t="str">
            <v>A</v>
          </cell>
          <cell r="I2889" t="str">
            <v>SOACHA</v>
          </cell>
          <cell r="J2889" t="str">
            <v>SOAC</v>
          </cell>
        </row>
        <row r="2890">
          <cell r="A2890" t="str">
            <v>7212</v>
          </cell>
          <cell r="B2890" t="str">
            <v>SOAC</v>
          </cell>
          <cell r="C2890" t="str">
            <v>SO04</v>
          </cell>
          <cell r="D2890" t="str">
            <v>SO04</v>
          </cell>
          <cell r="E2890">
            <v>73</v>
          </cell>
          <cell r="F2890" t="str">
            <v>LN</v>
          </cell>
          <cell r="G2890" t="str">
            <v>FETEX</v>
          </cell>
          <cell r="H2890" t="str">
            <v>A</v>
          </cell>
          <cell r="I2890" t="str">
            <v>SOACHA</v>
          </cell>
          <cell r="J2890" t="str">
            <v>SOAC</v>
          </cell>
        </row>
        <row r="2891">
          <cell r="A2891" t="str">
            <v>7213</v>
          </cell>
          <cell r="B2891" t="str">
            <v>SOAC</v>
          </cell>
          <cell r="C2891" t="str">
            <v>SO04</v>
          </cell>
          <cell r="D2891" t="str">
            <v>SO04</v>
          </cell>
          <cell r="E2891">
            <v>73</v>
          </cell>
          <cell r="F2891" t="str">
            <v>LN</v>
          </cell>
          <cell r="G2891" t="str">
            <v>FETEX</v>
          </cell>
          <cell r="H2891" t="str">
            <v>A</v>
          </cell>
          <cell r="I2891" t="str">
            <v>SOACHA</v>
          </cell>
          <cell r="J2891" t="str">
            <v>SOAC</v>
          </cell>
        </row>
        <row r="2892">
          <cell r="A2892" t="str">
            <v>7214</v>
          </cell>
          <cell r="B2892" t="str">
            <v>SOAC</v>
          </cell>
          <cell r="C2892" t="str">
            <v>SO04</v>
          </cell>
          <cell r="D2892" t="str">
            <v>SO04</v>
          </cell>
          <cell r="E2892">
            <v>73</v>
          </cell>
          <cell r="F2892" t="str">
            <v>LN</v>
          </cell>
          <cell r="G2892" t="str">
            <v>FETEX</v>
          </cell>
          <cell r="H2892" t="str">
            <v>A</v>
          </cell>
          <cell r="I2892" t="str">
            <v>SOACHA</v>
          </cell>
          <cell r="J2892" t="str">
            <v>SOAC</v>
          </cell>
        </row>
        <row r="2893">
          <cell r="A2893" t="str">
            <v>7215</v>
          </cell>
          <cell r="B2893" t="str">
            <v>SOAC</v>
          </cell>
          <cell r="C2893" t="str">
            <v>SO04</v>
          </cell>
          <cell r="D2893" t="str">
            <v>SO04</v>
          </cell>
          <cell r="E2893">
            <v>73</v>
          </cell>
          <cell r="F2893" t="str">
            <v>LN</v>
          </cell>
          <cell r="G2893" t="str">
            <v>FETEX</v>
          </cell>
          <cell r="H2893" t="str">
            <v>A</v>
          </cell>
          <cell r="I2893" t="str">
            <v>SOACHA</v>
          </cell>
          <cell r="J2893" t="str">
            <v>SOAC</v>
          </cell>
        </row>
        <row r="2894">
          <cell r="A2894" t="str">
            <v>7216</v>
          </cell>
          <cell r="B2894" t="str">
            <v>SOAC</v>
          </cell>
          <cell r="C2894" t="str">
            <v>SO04</v>
          </cell>
          <cell r="D2894" t="str">
            <v>SO04</v>
          </cell>
          <cell r="E2894">
            <v>73</v>
          </cell>
          <cell r="F2894" t="str">
            <v>LN</v>
          </cell>
          <cell r="G2894" t="str">
            <v>FETEX</v>
          </cell>
          <cell r="H2894" t="str">
            <v>A</v>
          </cell>
          <cell r="I2894" t="str">
            <v>SOACHA</v>
          </cell>
          <cell r="J2894" t="str">
            <v>SOAC</v>
          </cell>
        </row>
        <row r="2895">
          <cell r="A2895" t="str">
            <v>7217</v>
          </cell>
          <cell r="B2895" t="str">
            <v>SOAC</v>
          </cell>
          <cell r="C2895" t="str">
            <v>SO04</v>
          </cell>
          <cell r="D2895" t="str">
            <v>SO04</v>
          </cell>
          <cell r="E2895">
            <v>73</v>
          </cell>
          <cell r="F2895" t="str">
            <v>LN</v>
          </cell>
          <cell r="G2895" t="str">
            <v>FETEX</v>
          </cell>
          <cell r="H2895" t="str">
            <v>A</v>
          </cell>
          <cell r="I2895" t="str">
            <v>SOACHA</v>
          </cell>
          <cell r="J2895" t="str">
            <v>SOAC</v>
          </cell>
        </row>
        <row r="2896">
          <cell r="A2896" t="str">
            <v>7218</v>
          </cell>
          <cell r="B2896" t="str">
            <v>SOAC</v>
          </cell>
          <cell r="C2896" t="str">
            <v>SO04</v>
          </cell>
          <cell r="D2896" t="str">
            <v>SO04</v>
          </cell>
          <cell r="E2896">
            <v>73</v>
          </cell>
          <cell r="F2896" t="str">
            <v>LN</v>
          </cell>
          <cell r="G2896" t="str">
            <v>FETEX</v>
          </cell>
          <cell r="H2896" t="str">
            <v>A</v>
          </cell>
          <cell r="I2896" t="str">
            <v>SOACHA</v>
          </cell>
          <cell r="J2896" t="str">
            <v>SOAC</v>
          </cell>
        </row>
        <row r="2897">
          <cell r="A2897" t="str">
            <v>7219</v>
          </cell>
          <cell r="B2897" t="str">
            <v>SOAC</v>
          </cell>
          <cell r="C2897" t="str">
            <v>SO04</v>
          </cell>
          <cell r="D2897" t="str">
            <v>SO04</v>
          </cell>
          <cell r="E2897">
            <v>73</v>
          </cell>
          <cell r="F2897" t="str">
            <v>LN</v>
          </cell>
          <cell r="G2897" t="str">
            <v>FETEX</v>
          </cell>
          <cell r="H2897" t="str">
            <v>A</v>
          </cell>
          <cell r="I2897" t="str">
            <v>SOACHA</v>
          </cell>
          <cell r="J2897" t="str">
            <v>SOAC</v>
          </cell>
        </row>
        <row r="2898">
          <cell r="A2898" t="str">
            <v>7220</v>
          </cell>
          <cell r="B2898" t="str">
            <v>SOAC</v>
          </cell>
          <cell r="C2898" t="str">
            <v>SO04</v>
          </cell>
          <cell r="D2898" t="str">
            <v>SO04</v>
          </cell>
          <cell r="E2898">
            <v>73</v>
          </cell>
          <cell r="F2898" t="str">
            <v>LN</v>
          </cell>
          <cell r="G2898" t="str">
            <v>FETEX</v>
          </cell>
          <cell r="H2898" t="str">
            <v>A</v>
          </cell>
          <cell r="I2898" t="str">
            <v>SOACHA</v>
          </cell>
          <cell r="J2898" t="str">
            <v>SOAC</v>
          </cell>
        </row>
        <row r="2899">
          <cell r="A2899" t="str">
            <v>7221</v>
          </cell>
          <cell r="B2899" t="str">
            <v>SOAC</v>
          </cell>
          <cell r="C2899" t="str">
            <v>SO04</v>
          </cell>
          <cell r="D2899" t="str">
            <v>SO04</v>
          </cell>
          <cell r="E2899">
            <v>73</v>
          </cell>
          <cell r="F2899" t="str">
            <v>LN</v>
          </cell>
          <cell r="G2899" t="str">
            <v>FETEX</v>
          </cell>
          <cell r="H2899" t="str">
            <v>A</v>
          </cell>
          <cell r="I2899" t="str">
            <v>SOACHA</v>
          </cell>
          <cell r="J2899" t="str">
            <v>SOAC</v>
          </cell>
        </row>
        <row r="2900">
          <cell r="A2900" t="str">
            <v>7222</v>
          </cell>
          <cell r="B2900" t="str">
            <v>SOAC</v>
          </cell>
          <cell r="C2900" t="str">
            <v>SO04</v>
          </cell>
          <cell r="D2900" t="str">
            <v>SO04</v>
          </cell>
          <cell r="E2900">
            <v>73</v>
          </cell>
          <cell r="F2900" t="str">
            <v>LN</v>
          </cell>
          <cell r="G2900" t="str">
            <v>FETEX</v>
          </cell>
          <cell r="H2900" t="str">
            <v>A</v>
          </cell>
          <cell r="I2900" t="str">
            <v>SOACHA</v>
          </cell>
          <cell r="J2900" t="str">
            <v>SOAC</v>
          </cell>
        </row>
        <row r="2901">
          <cell r="A2901" t="str">
            <v>7223</v>
          </cell>
          <cell r="B2901" t="str">
            <v>SOAC</v>
          </cell>
          <cell r="C2901" t="str">
            <v>SO04</v>
          </cell>
          <cell r="D2901" t="str">
            <v>SO04</v>
          </cell>
          <cell r="E2901">
            <v>73</v>
          </cell>
          <cell r="F2901" t="str">
            <v>LN</v>
          </cell>
          <cell r="G2901" t="str">
            <v>FETEX</v>
          </cell>
          <cell r="H2901" t="str">
            <v>A</v>
          </cell>
          <cell r="I2901" t="str">
            <v>SOACHA</v>
          </cell>
          <cell r="J2901" t="str">
            <v>SOAC</v>
          </cell>
        </row>
        <row r="2902">
          <cell r="A2902" t="str">
            <v>7224</v>
          </cell>
          <cell r="B2902" t="str">
            <v>SOAC</v>
          </cell>
          <cell r="C2902" t="str">
            <v>SO04</v>
          </cell>
          <cell r="D2902" t="str">
            <v>SO04</v>
          </cell>
          <cell r="E2902">
            <v>73</v>
          </cell>
          <cell r="F2902" t="str">
            <v>LN</v>
          </cell>
          <cell r="G2902" t="str">
            <v>FETEX</v>
          </cell>
          <cell r="H2902" t="str">
            <v>A</v>
          </cell>
          <cell r="I2902" t="str">
            <v>SOACHA</v>
          </cell>
          <cell r="J2902" t="str">
            <v>SOAC</v>
          </cell>
        </row>
        <row r="2903">
          <cell r="A2903" t="str">
            <v>7225</v>
          </cell>
          <cell r="B2903" t="str">
            <v>SOAC</v>
          </cell>
          <cell r="C2903" t="str">
            <v>SO04</v>
          </cell>
          <cell r="D2903" t="str">
            <v>SO04</v>
          </cell>
          <cell r="E2903">
            <v>73</v>
          </cell>
          <cell r="F2903" t="str">
            <v>LN</v>
          </cell>
          <cell r="G2903" t="str">
            <v>FETEX</v>
          </cell>
          <cell r="H2903" t="str">
            <v>A</v>
          </cell>
          <cell r="I2903" t="str">
            <v>SOACHA</v>
          </cell>
          <cell r="J2903" t="str">
            <v>SOAC</v>
          </cell>
        </row>
        <row r="2904">
          <cell r="A2904" t="str">
            <v>7226</v>
          </cell>
          <cell r="B2904" t="str">
            <v>SOAC</v>
          </cell>
          <cell r="C2904" t="str">
            <v>SO04</v>
          </cell>
          <cell r="D2904" t="str">
            <v>SO04</v>
          </cell>
          <cell r="E2904">
            <v>73</v>
          </cell>
          <cell r="F2904" t="str">
            <v>LN</v>
          </cell>
          <cell r="G2904" t="str">
            <v>FETEX</v>
          </cell>
          <cell r="H2904" t="str">
            <v>A</v>
          </cell>
          <cell r="I2904" t="str">
            <v>SOACHA</v>
          </cell>
          <cell r="J2904" t="str">
            <v>SOAC</v>
          </cell>
        </row>
        <row r="2905">
          <cell r="A2905" t="str">
            <v>7227</v>
          </cell>
          <cell r="B2905" t="str">
            <v>SOAC</v>
          </cell>
          <cell r="C2905" t="str">
            <v>SO04</v>
          </cell>
          <cell r="D2905" t="str">
            <v>SO04</v>
          </cell>
          <cell r="E2905">
            <v>73</v>
          </cell>
          <cell r="F2905" t="str">
            <v>LN</v>
          </cell>
          <cell r="G2905" t="str">
            <v>FETEX</v>
          </cell>
          <cell r="H2905" t="str">
            <v>A</v>
          </cell>
          <cell r="I2905" t="str">
            <v>SOACHA</v>
          </cell>
          <cell r="J2905" t="str">
            <v>SOAC</v>
          </cell>
        </row>
        <row r="2906">
          <cell r="A2906" t="str">
            <v>7228</v>
          </cell>
          <cell r="B2906" t="str">
            <v>SOAC</v>
          </cell>
          <cell r="C2906" t="str">
            <v>SO04</v>
          </cell>
          <cell r="D2906" t="str">
            <v>SO04</v>
          </cell>
          <cell r="E2906">
            <v>73</v>
          </cell>
          <cell r="F2906" t="str">
            <v>LN</v>
          </cell>
          <cell r="G2906" t="str">
            <v>FETEX</v>
          </cell>
          <cell r="H2906" t="str">
            <v>A</v>
          </cell>
          <cell r="I2906" t="str">
            <v>SOACHA</v>
          </cell>
          <cell r="J2906" t="str">
            <v>SOAC</v>
          </cell>
        </row>
        <row r="2907">
          <cell r="A2907" t="str">
            <v>7229</v>
          </cell>
          <cell r="B2907" t="str">
            <v>SOAC</v>
          </cell>
          <cell r="C2907" t="str">
            <v>SO04</v>
          </cell>
          <cell r="D2907" t="str">
            <v>SO04</v>
          </cell>
          <cell r="E2907">
            <v>73</v>
          </cell>
          <cell r="F2907" t="str">
            <v>LN</v>
          </cell>
          <cell r="G2907" t="str">
            <v>FETEX</v>
          </cell>
          <cell r="H2907" t="str">
            <v>A</v>
          </cell>
          <cell r="I2907" t="str">
            <v>SOACHA</v>
          </cell>
          <cell r="J2907" t="str">
            <v>SOAC</v>
          </cell>
        </row>
        <row r="2908">
          <cell r="A2908" t="str">
            <v>7240</v>
          </cell>
          <cell r="B2908" t="str">
            <v>MUZU</v>
          </cell>
          <cell r="C2908" t="str">
            <v>MU06</v>
          </cell>
          <cell r="D2908" t="str">
            <v>MU06</v>
          </cell>
          <cell r="E2908">
            <v>48</v>
          </cell>
          <cell r="F2908" t="str">
            <v>LN</v>
          </cell>
          <cell r="G2908" t="str">
            <v>EWSD</v>
          </cell>
          <cell r="H2908" t="str">
            <v>A</v>
          </cell>
          <cell r="I2908" t="str">
            <v>BOGOTA</v>
          </cell>
          <cell r="J2908" t="str">
            <v>MUZU</v>
          </cell>
        </row>
        <row r="2909">
          <cell r="A2909" t="str">
            <v>7241</v>
          </cell>
          <cell r="B2909" t="str">
            <v>MUZU</v>
          </cell>
          <cell r="C2909" t="str">
            <v>MU06</v>
          </cell>
          <cell r="D2909" t="str">
            <v>MU06</v>
          </cell>
          <cell r="E2909">
            <v>48</v>
          </cell>
          <cell r="F2909" t="str">
            <v>LN</v>
          </cell>
          <cell r="G2909" t="str">
            <v>EWSD</v>
          </cell>
          <cell r="H2909" t="str">
            <v>A</v>
          </cell>
          <cell r="I2909" t="str">
            <v>BOGOTA</v>
          </cell>
          <cell r="J2909" t="str">
            <v>MUZU</v>
          </cell>
        </row>
        <row r="2910">
          <cell r="A2910" t="str">
            <v>7242</v>
          </cell>
          <cell r="B2910" t="str">
            <v>MUZU</v>
          </cell>
          <cell r="C2910" t="str">
            <v>MU06</v>
          </cell>
          <cell r="D2910" t="str">
            <v>MU06</v>
          </cell>
          <cell r="E2910">
            <v>48</v>
          </cell>
          <cell r="F2910" t="str">
            <v>LN</v>
          </cell>
          <cell r="G2910" t="str">
            <v>EWSD</v>
          </cell>
          <cell r="H2910" t="str">
            <v>A</v>
          </cell>
          <cell r="I2910" t="str">
            <v>BOGOTA</v>
          </cell>
          <cell r="J2910" t="str">
            <v>MUZU</v>
          </cell>
        </row>
        <row r="2911">
          <cell r="A2911" t="str">
            <v>7243</v>
          </cell>
          <cell r="B2911" t="str">
            <v>MUZU</v>
          </cell>
          <cell r="C2911" t="str">
            <v>MU06</v>
          </cell>
          <cell r="D2911" t="str">
            <v>MU06</v>
          </cell>
          <cell r="E2911">
            <v>48</v>
          </cell>
          <cell r="F2911" t="str">
            <v>LN</v>
          </cell>
          <cell r="G2911" t="str">
            <v>EWSD</v>
          </cell>
          <cell r="H2911" t="str">
            <v>A</v>
          </cell>
          <cell r="I2911" t="str">
            <v>BOGOTA</v>
          </cell>
          <cell r="J2911" t="str">
            <v>MUZU</v>
          </cell>
        </row>
        <row r="2912">
          <cell r="A2912" t="str">
            <v>7244</v>
          </cell>
          <cell r="B2912" t="str">
            <v>MUZU</v>
          </cell>
          <cell r="C2912" t="str">
            <v>MU06</v>
          </cell>
          <cell r="D2912" t="str">
            <v>MU06</v>
          </cell>
          <cell r="E2912">
            <v>48</v>
          </cell>
          <cell r="F2912" t="str">
            <v>LN</v>
          </cell>
          <cell r="G2912" t="str">
            <v>EWSD</v>
          </cell>
          <cell r="H2912" t="str">
            <v>A</v>
          </cell>
          <cell r="I2912" t="str">
            <v>BOGOTA</v>
          </cell>
          <cell r="J2912" t="str">
            <v>MUZU</v>
          </cell>
        </row>
        <row r="2913">
          <cell r="A2913" t="str">
            <v>7245</v>
          </cell>
          <cell r="B2913" t="str">
            <v>MUZU</v>
          </cell>
          <cell r="C2913" t="str">
            <v>MU06</v>
          </cell>
          <cell r="D2913" t="str">
            <v>MU06</v>
          </cell>
          <cell r="E2913">
            <v>48</v>
          </cell>
          <cell r="F2913" t="str">
            <v>RP</v>
          </cell>
          <cell r="G2913" t="str">
            <v>EWSD</v>
          </cell>
          <cell r="H2913" t="str">
            <v>A</v>
          </cell>
          <cell r="I2913" t="str">
            <v>BOGOTA</v>
          </cell>
          <cell r="J2913" t="str">
            <v>MUZU</v>
          </cell>
        </row>
        <row r="2914">
          <cell r="A2914" t="str">
            <v>7246</v>
          </cell>
          <cell r="B2914" t="str">
            <v>MUZU</v>
          </cell>
          <cell r="C2914" t="str">
            <v>MU06</v>
          </cell>
          <cell r="D2914" t="str">
            <v>MU06</v>
          </cell>
          <cell r="E2914">
            <v>48</v>
          </cell>
          <cell r="F2914" t="str">
            <v>RP</v>
          </cell>
          <cell r="G2914" t="str">
            <v>EWSD</v>
          </cell>
          <cell r="H2914" t="str">
            <v>A</v>
          </cell>
          <cell r="I2914" t="str">
            <v>BOGOTA</v>
          </cell>
          <cell r="J2914" t="str">
            <v>MUZU</v>
          </cell>
        </row>
        <row r="2915">
          <cell r="A2915" t="str">
            <v>7247</v>
          </cell>
          <cell r="B2915" t="str">
            <v>MUZU</v>
          </cell>
          <cell r="C2915" t="str">
            <v>MU06</v>
          </cell>
          <cell r="D2915" t="str">
            <v>MU06</v>
          </cell>
          <cell r="E2915">
            <v>48</v>
          </cell>
          <cell r="F2915" t="str">
            <v>RP</v>
          </cell>
          <cell r="G2915" t="str">
            <v>EWSD</v>
          </cell>
          <cell r="H2915" t="str">
            <v>A</v>
          </cell>
          <cell r="I2915" t="str">
            <v>BOGOTA</v>
          </cell>
          <cell r="J2915" t="str">
            <v>MUZU</v>
          </cell>
        </row>
        <row r="2916">
          <cell r="A2916" t="str">
            <v>7248</v>
          </cell>
          <cell r="B2916" t="str">
            <v>MUZU</v>
          </cell>
          <cell r="C2916" t="str">
            <v>MU06</v>
          </cell>
          <cell r="D2916" t="str">
            <v>MU06</v>
          </cell>
          <cell r="E2916">
            <v>48</v>
          </cell>
          <cell r="F2916" t="str">
            <v>LN</v>
          </cell>
          <cell r="G2916" t="str">
            <v>EWSD</v>
          </cell>
          <cell r="H2916" t="str">
            <v>A</v>
          </cell>
          <cell r="I2916" t="str">
            <v>BOGOTA</v>
          </cell>
          <cell r="J2916" t="str">
            <v>MUZU</v>
          </cell>
        </row>
        <row r="2917">
          <cell r="A2917" t="str">
            <v>7249</v>
          </cell>
          <cell r="B2917" t="str">
            <v>MUZU</v>
          </cell>
          <cell r="C2917" t="str">
            <v>MU06</v>
          </cell>
          <cell r="D2917" t="str">
            <v>MU06</v>
          </cell>
          <cell r="E2917">
            <v>48</v>
          </cell>
          <cell r="F2917" t="str">
            <v>LN</v>
          </cell>
          <cell r="G2917" t="str">
            <v>EWSD</v>
          </cell>
          <cell r="H2917" t="str">
            <v>A</v>
          </cell>
          <cell r="I2917" t="str">
            <v>BOGOTA</v>
          </cell>
          <cell r="J2917" t="str">
            <v>MUZU</v>
          </cell>
        </row>
        <row r="2918">
          <cell r="A2918" t="str">
            <v>7250</v>
          </cell>
          <cell r="B2918" t="str">
            <v>SIBA</v>
          </cell>
          <cell r="C2918" t="str">
            <v>ST91</v>
          </cell>
          <cell r="D2918" t="str">
            <v>SO01</v>
          </cell>
          <cell r="E2918">
            <v>73</v>
          </cell>
          <cell r="F2918" t="str">
            <v>LN</v>
          </cell>
          <cell r="G2918" t="str">
            <v>C23SE</v>
          </cell>
          <cell r="H2918" t="str">
            <v>A</v>
          </cell>
          <cell r="I2918" t="str">
            <v>SIBATE</v>
          </cell>
          <cell r="J2918" t="str">
            <v>SIBA</v>
          </cell>
        </row>
        <row r="2919">
          <cell r="A2919" t="str">
            <v>7259</v>
          </cell>
          <cell r="B2919" t="str">
            <v>SOAC</v>
          </cell>
          <cell r="C2919" t="str">
            <v>SO04</v>
          </cell>
          <cell r="D2919" t="str">
            <v>SO04</v>
          </cell>
          <cell r="E2919">
            <v>73</v>
          </cell>
          <cell r="F2919" t="str">
            <v>MD</v>
          </cell>
          <cell r="G2919" t="str">
            <v>FETEX</v>
          </cell>
          <cell r="H2919" t="str">
            <v>A</v>
          </cell>
          <cell r="I2919" t="str">
            <v>SOACHA</v>
          </cell>
          <cell r="J2919" t="str">
            <v>SOAC</v>
          </cell>
        </row>
        <row r="2920">
          <cell r="A2920" t="str">
            <v>7260</v>
          </cell>
          <cell r="B2920" t="str">
            <v>SOAC</v>
          </cell>
          <cell r="C2920" t="str">
            <v>SO02</v>
          </cell>
          <cell r="D2920" t="str">
            <v>SO02</v>
          </cell>
          <cell r="E2920">
            <v>73</v>
          </cell>
          <cell r="F2920" t="str">
            <v>LN</v>
          </cell>
          <cell r="G2920" t="str">
            <v>EWSD</v>
          </cell>
          <cell r="H2920" t="str">
            <v>A</v>
          </cell>
          <cell r="I2920" t="str">
            <v>SOACHA</v>
          </cell>
          <cell r="J2920" t="str">
            <v>SOAC</v>
          </cell>
        </row>
        <row r="2921">
          <cell r="A2921" t="str">
            <v>7261</v>
          </cell>
          <cell r="B2921" t="str">
            <v>SOAC</v>
          </cell>
          <cell r="C2921" t="str">
            <v>SO02</v>
          </cell>
          <cell r="D2921" t="str">
            <v>SO02</v>
          </cell>
          <cell r="E2921">
            <v>73</v>
          </cell>
          <cell r="F2921" t="str">
            <v>LN</v>
          </cell>
          <cell r="G2921" t="str">
            <v>EWSD</v>
          </cell>
          <cell r="H2921" t="str">
            <v>A</v>
          </cell>
          <cell r="I2921" t="str">
            <v>SOACHA</v>
          </cell>
          <cell r="J2921" t="str">
            <v>SOAC</v>
          </cell>
        </row>
        <row r="2922">
          <cell r="A2922" t="str">
            <v>7262</v>
          </cell>
          <cell r="B2922" t="str">
            <v>SOAC</v>
          </cell>
          <cell r="C2922" t="str">
            <v>SO02</v>
          </cell>
          <cell r="D2922" t="str">
            <v>SO02</v>
          </cell>
          <cell r="E2922">
            <v>73</v>
          </cell>
          <cell r="F2922" t="str">
            <v>LN</v>
          </cell>
          <cell r="G2922" t="str">
            <v>EWSD</v>
          </cell>
          <cell r="H2922" t="str">
            <v>A</v>
          </cell>
          <cell r="I2922" t="str">
            <v>SOACHA</v>
          </cell>
          <cell r="J2922" t="str">
            <v>SOAC</v>
          </cell>
        </row>
        <row r="2923">
          <cell r="A2923" t="str">
            <v>7263</v>
          </cell>
          <cell r="B2923" t="str">
            <v>SOAC</v>
          </cell>
          <cell r="C2923" t="str">
            <v>SO02</v>
          </cell>
          <cell r="D2923" t="str">
            <v>SO02</v>
          </cell>
          <cell r="E2923">
            <v>73</v>
          </cell>
          <cell r="F2923" t="str">
            <v>LNC</v>
          </cell>
          <cell r="G2923" t="str">
            <v>EWSD</v>
          </cell>
          <cell r="H2923" t="str">
            <v>A</v>
          </cell>
          <cell r="I2923" t="str">
            <v>SOACHA</v>
          </cell>
          <cell r="J2923" t="str">
            <v>SOAC</v>
          </cell>
        </row>
        <row r="2924">
          <cell r="A2924" t="str">
            <v>7264</v>
          </cell>
          <cell r="B2924" t="str">
            <v>SOAC</v>
          </cell>
          <cell r="C2924" t="str">
            <v>SO02</v>
          </cell>
          <cell r="D2924" t="str">
            <v>SO02</v>
          </cell>
          <cell r="E2924">
            <v>73</v>
          </cell>
          <cell r="F2924" t="str">
            <v>LNC</v>
          </cell>
          <cell r="G2924" t="str">
            <v>EWSD</v>
          </cell>
          <cell r="H2924" t="str">
            <v>A</v>
          </cell>
          <cell r="I2924" t="str">
            <v>SOACHA</v>
          </cell>
          <cell r="J2924" t="str">
            <v>SOAC</v>
          </cell>
        </row>
        <row r="2925">
          <cell r="A2925" t="str">
            <v>7265</v>
          </cell>
          <cell r="B2925" t="str">
            <v>SOAC</v>
          </cell>
          <cell r="C2925" t="str">
            <v>SO02</v>
          </cell>
          <cell r="D2925" t="str">
            <v>SO02</v>
          </cell>
          <cell r="E2925">
            <v>73</v>
          </cell>
          <cell r="F2925" t="str">
            <v>LN</v>
          </cell>
          <cell r="G2925" t="str">
            <v>EWSD</v>
          </cell>
          <cell r="H2925" t="str">
            <v>A</v>
          </cell>
          <cell r="I2925" t="str">
            <v>SOACHA</v>
          </cell>
          <cell r="J2925" t="str">
            <v>SOAC</v>
          </cell>
        </row>
        <row r="2926">
          <cell r="A2926" t="str">
            <v>7266</v>
          </cell>
          <cell r="B2926" t="str">
            <v>SOAC</v>
          </cell>
          <cell r="C2926" t="str">
            <v>SO02</v>
          </cell>
          <cell r="D2926" t="str">
            <v>SO02</v>
          </cell>
          <cell r="E2926">
            <v>73</v>
          </cell>
          <cell r="F2926" t="str">
            <v>LN</v>
          </cell>
          <cell r="G2926" t="str">
            <v>EWSD</v>
          </cell>
          <cell r="H2926" t="str">
            <v>A</v>
          </cell>
          <cell r="I2926" t="str">
            <v>SOACHA</v>
          </cell>
          <cell r="J2926" t="str">
            <v>SOAC</v>
          </cell>
        </row>
        <row r="2927">
          <cell r="A2927" t="str">
            <v>7270</v>
          </cell>
          <cell r="B2927" t="str">
            <v>BOCH</v>
          </cell>
          <cell r="C2927" t="str">
            <v>BC01</v>
          </cell>
          <cell r="D2927" t="str">
            <v>BC01</v>
          </cell>
          <cell r="E2927">
            <v>18</v>
          </cell>
          <cell r="F2927" t="str">
            <v>LN</v>
          </cell>
          <cell r="G2927" t="str">
            <v>EWSD</v>
          </cell>
          <cell r="H2927" t="str">
            <v>A</v>
          </cell>
          <cell r="I2927" t="str">
            <v>BOGOTA</v>
          </cell>
          <cell r="J2927" t="str">
            <v>BOCH</v>
          </cell>
        </row>
        <row r="2928">
          <cell r="A2928" t="str">
            <v>7271</v>
          </cell>
          <cell r="B2928" t="str">
            <v>BOCH</v>
          </cell>
          <cell r="C2928" t="str">
            <v>BC01</v>
          </cell>
          <cell r="D2928" t="str">
            <v>BC01</v>
          </cell>
          <cell r="E2928">
            <v>18</v>
          </cell>
          <cell r="F2928" t="str">
            <v>LN</v>
          </cell>
          <cell r="G2928" t="str">
            <v>EWSD</v>
          </cell>
          <cell r="H2928" t="str">
            <v>A</v>
          </cell>
          <cell r="I2928" t="str">
            <v>BOGOTA</v>
          </cell>
          <cell r="J2928" t="str">
            <v>BOCH</v>
          </cell>
        </row>
        <row r="2929">
          <cell r="A2929" t="str">
            <v>7272</v>
          </cell>
          <cell r="B2929" t="str">
            <v>BOCH</v>
          </cell>
          <cell r="C2929" t="str">
            <v>BC01</v>
          </cell>
          <cell r="D2929" t="str">
            <v>BC01</v>
          </cell>
          <cell r="E2929">
            <v>18</v>
          </cell>
          <cell r="F2929" t="str">
            <v>LN</v>
          </cell>
          <cell r="G2929" t="str">
            <v>EWSD</v>
          </cell>
          <cell r="H2929" t="str">
            <v>A</v>
          </cell>
          <cell r="I2929" t="str">
            <v>BOGOTA</v>
          </cell>
          <cell r="J2929" t="str">
            <v>BOCH</v>
          </cell>
        </row>
        <row r="2930">
          <cell r="A2930" t="str">
            <v>7273</v>
          </cell>
          <cell r="B2930" t="str">
            <v>BOCH</v>
          </cell>
          <cell r="C2930" t="str">
            <v>BC01</v>
          </cell>
          <cell r="D2930" t="str">
            <v>BC01</v>
          </cell>
          <cell r="E2930">
            <v>18</v>
          </cell>
          <cell r="F2930" t="str">
            <v>LN</v>
          </cell>
          <cell r="G2930" t="str">
            <v>EWSD</v>
          </cell>
          <cell r="H2930" t="str">
            <v>A</v>
          </cell>
          <cell r="I2930" t="str">
            <v>BOGOTA</v>
          </cell>
          <cell r="J2930" t="str">
            <v>BOCH</v>
          </cell>
        </row>
        <row r="2931">
          <cell r="A2931" t="str">
            <v>7274</v>
          </cell>
          <cell r="B2931" t="str">
            <v>BOCH</v>
          </cell>
          <cell r="C2931" t="str">
            <v>BC01</v>
          </cell>
          <cell r="D2931" t="str">
            <v>BC01</v>
          </cell>
          <cell r="E2931">
            <v>18</v>
          </cell>
          <cell r="F2931" t="str">
            <v>LN</v>
          </cell>
          <cell r="G2931" t="str">
            <v>EWSD</v>
          </cell>
          <cell r="H2931" t="str">
            <v>A</v>
          </cell>
          <cell r="I2931" t="str">
            <v>BOGOTA</v>
          </cell>
          <cell r="J2931" t="str">
            <v>BOCH</v>
          </cell>
        </row>
        <row r="2932">
          <cell r="A2932" t="str">
            <v>7275</v>
          </cell>
          <cell r="B2932" t="str">
            <v>BOCH</v>
          </cell>
          <cell r="C2932" t="str">
            <v>BC01</v>
          </cell>
          <cell r="D2932" t="str">
            <v>BC01</v>
          </cell>
          <cell r="E2932">
            <v>18</v>
          </cell>
          <cell r="F2932" t="str">
            <v>LN</v>
          </cell>
          <cell r="G2932" t="str">
            <v>EWSD</v>
          </cell>
          <cell r="H2932" t="str">
            <v>A</v>
          </cell>
          <cell r="I2932" t="str">
            <v>BOGOTA</v>
          </cell>
          <cell r="J2932" t="str">
            <v>BOCH</v>
          </cell>
        </row>
        <row r="2933">
          <cell r="A2933" t="str">
            <v>7276</v>
          </cell>
          <cell r="B2933" t="str">
            <v>BOCH</v>
          </cell>
          <cell r="C2933" t="str">
            <v>BC01</v>
          </cell>
          <cell r="D2933" t="str">
            <v>BC01</v>
          </cell>
          <cell r="E2933">
            <v>18</v>
          </cell>
          <cell r="F2933" t="str">
            <v>LN</v>
          </cell>
          <cell r="G2933" t="str">
            <v>EWSD</v>
          </cell>
          <cell r="H2933" t="str">
            <v>A</v>
          </cell>
          <cell r="I2933" t="str">
            <v>BOGOTA</v>
          </cell>
          <cell r="J2933" t="str">
            <v>BOCH</v>
          </cell>
        </row>
        <row r="2934">
          <cell r="A2934" t="str">
            <v>7277</v>
          </cell>
          <cell r="B2934" t="str">
            <v>BOCH</v>
          </cell>
          <cell r="C2934" t="str">
            <v>BC01</v>
          </cell>
          <cell r="D2934" t="str">
            <v>BC01</v>
          </cell>
          <cell r="E2934">
            <v>18</v>
          </cell>
          <cell r="F2934" t="str">
            <v>LN</v>
          </cell>
          <cell r="G2934" t="str">
            <v>EWSD</v>
          </cell>
          <cell r="H2934" t="str">
            <v>A</v>
          </cell>
          <cell r="I2934" t="str">
            <v>BOGOTA</v>
          </cell>
          <cell r="J2934" t="str">
            <v>BOCH</v>
          </cell>
        </row>
        <row r="2935">
          <cell r="A2935" t="str">
            <v>7278</v>
          </cell>
          <cell r="B2935" t="str">
            <v>BOCH</v>
          </cell>
          <cell r="C2935" t="str">
            <v>BC01</v>
          </cell>
          <cell r="D2935" t="str">
            <v>BC01</v>
          </cell>
          <cell r="E2935">
            <v>18</v>
          </cell>
          <cell r="F2935" t="str">
            <v>E1</v>
          </cell>
          <cell r="G2935" t="str">
            <v>EWSD</v>
          </cell>
          <cell r="H2935" t="str">
            <v>A</v>
          </cell>
          <cell r="I2935" t="str">
            <v>BOGOTA</v>
          </cell>
          <cell r="J2935" t="str">
            <v>BOCH</v>
          </cell>
        </row>
        <row r="2936">
          <cell r="A2936" t="str">
            <v>7280</v>
          </cell>
          <cell r="B2936" t="str">
            <v>MUZU</v>
          </cell>
          <cell r="C2936" t="str">
            <v>MU08</v>
          </cell>
          <cell r="D2936" t="str">
            <v>MU08</v>
          </cell>
          <cell r="E2936">
            <v>48</v>
          </cell>
          <cell r="F2936" t="str">
            <v>LN</v>
          </cell>
          <cell r="G2936" t="str">
            <v>AXE</v>
          </cell>
          <cell r="H2936" t="str">
            <v>A</v>
          </cell>
          <cell r="I2936" t="str">
            <v>BOGOTA</v>
          </cell>
          <cell r="J2936" t="str">
            <v>MUZU</v>
          </cell>
        </row>
        <row r="2937">
          <cell r="A2937" t="str">
            <v>7281</v>
          </cell>
          <cell r="B2937" t="str">
            <v>MUZU</v>
          </cell>
          <cell r="C2937" t="str">
            <v>MU08</v>
          </cell>
          <cell r="D2937" t="str">
            <v>MU08</v>
          </cell>
          <cell r="E2937">
            <v>48</v>
          </cell>
          <cell r="F2937" t="str">
            <v>LN</v>
          </cell>
          <cell r="G2937" t="str">
            <v>AXE</v>
          </cell>
          <cell r="H2937" t="str">
            <v>A</v>
          </cell>
          <cell r="I2937" t="str">
            <v>BOGOTA</v>
          </cell>
          <cell r="J2937" t="str">
            <v>MUZU</v>
          </cell>
        </row>
        <row r="2938">
          <cell r="A2938" t="str">
            <v>7282</v>
          </cell>
          <cell r="B2938" t="str">
            <v>MUZU</v>
          </cell>
          <cell r="C2938" t="str">
            <v>MU08</v>
          </cell>
          <cell r="D2938" t="str">
            <v>MU08</v>
          </cell>
          <cell r="E2938">
            <v>48</v>
          </cell>
          <cell r="F2938" t="str">
            <v>LN</v>
          </cell>
          <cell r="G2938" t="str">
            <v>AXE</v>
          </cell>
          <cell r="H2938" t="str">
            <v>A</v>
          </cell>
          <cell r="I2938" t="str">
            <v>BOGOTA</v>
          </cell>
          <cell r="J2938" t="str">
            <v>MUZU</v>
          </cell>
        </row>
        <row r="2939">
          <cell r="A2939" t="str">
            <v>7283</v>
          </cell>
          <cell r="B2939" t="str">
            <v>MUZU</v>
          </cell>
          <cell r="C2939" t="str">
            <v>MU08</v>
          </cell>
          <cell r="D2939" t="str">
            <v>MU08</v>
          </cell>
          <cell r="E2939">
            <v>48</v>
          </cell>
          <cell r="F2939" t="str">
            <v>LN</v>
          </cell>
          <cell r="G2939" t="str">
            <v>AXE</v>
          </cell>
          <cell r="H2939" t="str">
            <v>A</v>
          </cell>
          <cell r="I2939" t="str">
            <v>BOGOTA</v>
          </cell>
          <cell r="J2939" t="str">
            <v>MUZU</v>
          </cell>
        </row>
        <row r="2940">
          <cell r="A2940" t="str">
            <v>7284</v>
          </cell>
          <cell r="B2940" t="str">
            <v>MUZU</v>
          </cell>
          <cell r="C2940" t="str">
            <v>MU08</v>
          </cell>
          <cell r="D2940" t="str">
            <v>MU08</v>
          </cell>
          <cell r="E2940">
            <v>48</v>
          </cell>
          <cell r="F2940" t="str">
            <v>LN</v>
          </cell>
          <cell r="G2940" t="str">
            <v>AXE</v>
          </cell>
          <cell r="H2940" t="str">
            <v>A</v>
          </cell>
          <cell r="I2940" t="str">
            <v>BOGOTA</v>
          </cell>
          <cell r="J2940" t="str">
            <v>MUZU</v>
          </cell>
        </row>
        <row r="2941">
          <cell r="A2941" t="str">
            <v>7285</v>
          </cell>
          <cell r="B2941" t="str">
            <v>MUZU</v>
          </cell>
          <cell r="C2941" t="str">
            <v>MU08</v>
          </cell>
          <cell r="D2941" t="str">
            <v>MU08</v>
          </cell>
          <cell r="E2941">
            <v>48</v>
          </cell>
          <cell r="F2941" t="str">
            <v>LN</v>
          </cell>
          <cell r="G2941" t="str">
            <v>AXE</v>
          </cell>
          <cell r="H2941" t="str">
            <v>A</v>
          </cell>
          <cell r="I2941" t="str">
            <v>BOGOTA</v>
          </cell>
          <cell r="J2941" t="str">
            <v>MUZU</v>
          </cell>
        </row>
        <row r="2942">
          <cell r="A2942" t="str">
            <v>7290</v>
          </cell>
          <cell r="B2942" t="str">
            <v>SOAC</v>
          </cell>
          <cell r="C2942" t="str">
            <v>SO04</v>
          </cell>
          <cell r="D2942" t="str">
            <v>SO04</v>
          </cell>
          <cell r="E2942">
            <v>73</v>
          </cell>
          <cell r="F2942" t="str">
            <v>LN</v>
          </cell>
          <cell r="G2942" t="str">
            <v>FETEX</v>
          </cell>
          <cell r="H2942" t="str">
            <v>A</v>
          </cell>
          <cell r="I2942" t="str">
            <v>SOACHA</v>
          </cell>
          <cell r="J2942" t="str">
            <v>SOAC</v>
          </cell>
        </row>
        <row r="2943">
          <cell r="A2943" t="str">
            <v>7291</v>
          </cell>
          <cell r="B2943" t="str">
            <v>SOAC</v>
          </cell>
          <cell r="C2943" t="str">
            <v>SO04</v>
          </cell>
          <cell r="D2943" t="str">
            <v>SO04</v>
          </cell>
          <cell r="E2943">
            <v>73</v>
          </cell>
          <cell r="F2943" t="str">
            <v>LN</v>
          </cell>
          <cell r="G2943" t="str">
            <v>FETEX</v>
          </cell>
          <cell r="H2943" t="str">
            <v>A</v>
          </cell>
          <cell r="I2943" t="str">
            <v>SOACHA</v>
          </cell>
          <cell r="J2943" t="str">
            <v>SOAC</v>
          </cell>
        </row>
        <row r="2944">
          <cell r="A2944" t="str">
            <v>7292</v>
          </cell>
          <cell r="B2944" t="str">
            <v>SOAC</v>
          </cell>
          <cell r="C2944" t="str">
            <v>SO04</v>
          </cell>
          <cell r="D2944" t="str">
            <v>SO04</v>
          </cell>
          <cell r="E2944">
            <v>73</v>
          </cell>
          <cell r="F2944" t="str">
            <v>LN</v>
          </cell>
          <cell r="G2944" t="str">
            <v>FETEX</v>
          </cell>
          <cell r="H2944" t="str">
            <v>A</v>
          </cell>
          <cell r="I2944" t="str">
            <v>SOACHA</v>
          </cell>
          <cell r="J2944" t="str">
            <v>SOAC</v>
          </cell>
        </row>
        <row r="2945">
          <cell r="A2945" t="str">
            <v>7293</v>
          </cell>
          <cell r="B2945" t="str">
            <v>SOAC</v>
          </cell>
          <cell r="C2945" t="str">
            <v>SO04</v>
          </cell>
          <cell r="D2945" t="str">
            <v>SO04</v>
          </cell>
          <cell r="E2945">
            <v>73</v>
          </cell>
          <cell r="F2945" t="str">
            <v>LN</v>
          </cell>
          <cell r="G2945" t="str">
            <v>FETEX</v>
          </cell>
          <cell r="H2945" t="str">
            <v>A</v>
          </cell>
          <cell r="I2945" t="str">
            <v>SOACHA</v>
          </cell>
          <cell r="J2945" t="str">
            <v>SOAC</v>
          </cell>
        </row>
        <row r="2946">
          <cell r="A2946" t="str">
            <v>7300</v>
          </cell>
          <cell r="B2946" t="str">
            <v>CAND</v>
          </cell>
          <cell r="C2946" t="str">
            <v>CA03</v>
          </cell>
          <cell r="D2946" t="str">
            <v>CA03</v>
          </cell>
          <cell r="E2946">
            <v>33</v>
          </cell>
          <cell r="F2946" t="str">
            <v>RP</v>
          </cell>
          <cell r="G2946" t="str">
            <v>EWSD</v>
          </cell>
          <cell r="H2946" t="str">
            <v>A</v>
          </cell>
          <cell r="I2946" t="str">
            <v>BOGOTA</v>
          </cell>
          <cell r="J2946" t="str">
            <v>CAND</v>
          </cell>
        </row>
        <row r="2947">
          <cell r="A2947" t="str">
            <v>7302</v>
          </cell>
          <cell r="B2947" t="str">
            <v>BOSA</v>
          </cell>
          <cell r="C2947" t="str">
            <v>BS04</v>
          </cell>
          <cell r="D2947" t="str">
            <v>MU06</v>
          </cell>
          <cell r="E2947">
            <v>16</v>
          </cell>
          <cell r="F2947" t="str">
            <v>MD</v>
          </cell>
          <cell r="G2947" t="str">
            <v>EWSD</v>
          </cell>
          <cell r="H2947" t="str">
            <v>A</v>
          </cell>
          <cell r="I2947" t="str">
            <v>BOGOTA</v>
          </cell>
          <cell r="J2947" t="str">
            <v>BOSA</v>
          </cell>
        </row>
        <row r="2948">
          <cell r="A2948" t="str">
            <v>7303</v>
          </cell>
          <cell r="B2948" t="str">
            <v>BOCH</v>
          </cell>
          <cell r="C2948" t="str">
            <v>BC01</v>
          </cell>
          <cell r="D2948" t="str">
            <v>BC01</v>
          </cell>
          <cell r="E2948">
            <v>18</v>
          </cell>
          <cell r="F2948" t="str">
            <v>RB</v>
          </cell>
          <cell r="G2948" t="str">
            <v>EWSD</v>
          </cell>
          <cell r="H2948" t="str">
            <v>A</v>
          </cell>
          <cell r="I2948" t="str">
            <v>BOGOTA</v>
          </cell>
          <cell r="J2948" t="str">
            <v>BOCH</v>
          </cell>
        </row>
        <row r="2949">
          <cell r="A2949" t="str">
            <v>7304</v>
          </cell>
          <cell r="B2949" t="str">
            <v>SOAC</v>
          </cell>
          <cell r="C2949" t="str">
            <v>SO02</v>
          </cell>
          <cell r="D2949" t="str">
            <v>SO02</v>
          </cell>
          <cell r="E2949">
            <v>73</v>
          </cell>
          <cell r="F2949" t="str">
            <v>RB</v>
          </cell>
          <cell r="G2949" t="str">
            <v>EWSD</v>
          </cell>
          <cell r="H2949" t="str">
            <v>A</v>
          </cell>
          <cell r="I2949" t="str">
            <v>SOACHA</v>
          </cell>
          <cell r="J2949" t="str">
            <v>SOAC</v>
          </cell>
        </row>
        <row r="2950">
          <cell r="A2950" t="str">
            <v>7305</v>
          </cell>
          <cell r="B2950" t="str">
            <v>SOAC</v>
          </cell>
          <cell r="C2950" t="str">
            <v>SO02</v>
          </cell>
          <cell r="D2950" t="str">
            <v>SO02</v>
          </cell>
          <cell r="E2950">
            <v>73</v>
          </cell>
          <cell r="F2950" t="str">
            <v>RP</v>
          </cell>
          <cell r="G2950" t="str">
            <v>EWSD</v>
          </cell>
          <cell r="H2950" t="str">
            <v>A</v>
          </cell>
          <cell r="I2950" t="str">
            <v>SOACHA</v>
          </cell>
          <cell r="J2950" t="str">
            <v>SOAC</v>
          </cell>
        </row>
        <row r="2951">
          <cell r="A2951" t="str">
            <v>7306</v>
          </cell>
          <cell r="B2951" t="str">
            <v>SOAC</v>
          </cell>
          <cell r="C2951" t="str">
            <v>SO02</v>
          </cell>
          <cell r="D2951" t="str">
            <v>SO02</v>
          </cell>
          <cell r="E2951">
            <v>73</v>
          </cell>
          <cell r="F2951" t="str">
            <v>RP</v>
          </cell>
          <cell r="G2951" t="str">
            <v>EWSD</v>
          </cell>
          <cell r="H2951" t="str">
            <v>A</v>
          </cell>
          <cell r="I2951" t="str">
            <v>SOACHA</v>
          </cell>
          <cell r="J2951" t="str">
            <v>SOAC</v>
          </cell>
        </row>
        <row r="2952">
          <cell r="A2952" t="str">
            <v>7309</v>
          </cell>
          <cell r="B2952" t="str">
            <v>SOAC</v>
          </cell>
          <cell r="C2952" t="str">
            <v>SO02</v>
          </cell>
          <cell r="D2952" t="str">
            <v>SO02</v>
          </cell>
          <cell r="E2952">
            <v>73</v>
          </cell>
          <cell r="F2952" t="str">
            <v>E1</v>
          </cell>
          <cell r="G2952" t="str">
            <v>EWSD</v>
          </cell>
          <cell r="H2952" t="str">
            <v>A</v>
          </cell>
          <cell r="I2952" t="str">
            <v>SOACHA</v>
          </cell>
          <cell r="J2952" t="str">
            <v>SOAC</v>
          </cell>
        </row>
        <row r="2953">
          <cell r="A2953" t="str">
            <v>7310</v>
          </cell>
          <cell r="B2953" t="str">
            <v>CAND</v>
          </cell>
          <cell r="C2953" t="str">
            <v>CA03</v>
          </cell>
          <cell r="D2953" t="str">
            <v>CA03</v>
          </cell>
          <cell r="E2953">
            <v>33</v>
          </cell>
          <cell r="F2953" t="str">
            <v>LN</v>
          </cell>
          <cell r="G2953" t="str">
            <v>EWSD</v>
          </cell>
          <cell r="H2953" t="str">
            <v>A</v>
          </cell>
          <cell r="I2953" t="str">
            <v>BOGOTA</v>
          </cell>
          <cell r="J2953" t="str">
            <v>CAND</v>
          </cell>
        </row>
        <row r="2954">
          <cell r="A2954" t="str">
            <v>7311</v>
          </cell>
          <cell r="B2954" t="str">
            <v>CAND</v>
          </cell>
          <cell r="C2954" t="str">
            <v>CA03</v>
          </cell>
          <cell r="D2954" t="str">
            <v>CA03</v>
          </cell>
          <cell r="E2954">
            <v>33</v>
          </cell>
          <cell r="F2954" t="str">
            <v>LN</v>
          </cell>
          <cell r="G2954" t="str">
            <v>EWSD</v>
          </cell>
          <cell r="H2954" t="str">
            <v>A</v>
          </cell>
          <cell r="I2954" t="str">
            <v>BOGOTA</v>
          </cell>
          <cell r="J2954" t="str">
            <v>CAND</v>
          </cell>
        </row>
        <row r="2955">
          <cell r="A2955" t="str">
            <v>7312</v>
          </cell>
          <cell r="B2955" t="str">
            <v>CAND</v>
          </cell>
          <cell r="C2955" t="str">
            <v>CA03</v>
          </cell>
          <cell r="D2955" t="str">
            <v>CA03</v>
          </cell>
          <cell r="E2955">
            <v>33</v>
          </cell>
          <cell r="F2955" t="str">
            <v>LN</v>
          </cell>
          <cell r="G2955" t="str">
            <v>EWSD</v>
          </cell>
          <cell r="H2955" t="str">
            <v>A</v>
          </cell>
          <cell r="I2955" t="str">
            <v>BOGOTA</v>
          </cell>
          <cell r="J2955" t="str">
            <v>CAND</v>
          </cell>
        </row>
        <row r="2956">
          <cell r="A2956" t="str">
            <v>7313</v>
          </cell>
          <cell r="B2956" t="str">
            <v>CAND</v>
          </cell>
          <cell r="C2956" t="str">
            <v>CA03</v>
          </cell>
          <cell r="D2956" t="str">
            <v>CA03</v>
          </cell>
          <cell r="E2956">
            <v>33</v>
          </cell>
          <cell r="F2956" t="str">
            <v>LN</v>
          </cell>
          <cell r="G2956" t="str">
            <v>EWSD</v>
          </cell>
          <cell r="H2956" t="str">
            <v>A</v>
          </cell>
          <cell r="I2956" t="str">
            <v>BOGOTA</v>
          </cell>
          <cell r="J2956" t="str">
            <v>CAND</v>
          </cell>
        </row>
        <row r="2957">
          <cell r="A2957" t="str">
            <v>7314</v>
          </cell>
          <cell r="B2957" t="str">
            <v>CAND</v>
          </cell>
          <cell r="C2957" t="str">
            <v>CA03</v>
          </cell>
          <cell r="D2957" t="str">
            <v>CA03</v>
          </cell>
          <cell r="E2957">
            <v>33</v>
          </cell>
          <cell r="F2957" t="str">
            <v>LN</v>
          </cell>
          <cell r="G2957" t="str">
            <v>EWSD</v>
          </cell>
          <cell r="H2957" t="str">
            <v>A</v>
          </cell>
          <cell r="I2957" t="str">
            <v>BOGOTA</v>
          </cell>
          <cell r="J2957" t="str">
            <v>CAND</v>
          </cell>
        </row>
        <row r="2958">
          <cell r="A2958" t="str">
            <v>7315</v>
          </cell>
          <cell r="B2958" t="str">
            <v>CAND</v>
          </cell>
          <cell r="C2958" t="str">
            <v>CA03</v>
          </cell>
          <cell r="D2958" t="str">
            <v>CA03</v>
          </cell>
          <cell r="E2958">
            <v>33</v>
          </cell>
          <cell r="F2958" t="str">
            <v>LN</v>
          </cell>
          <cell r="G2958" t="str">
            <v>EWSD</v>
          </cell>
          <cell r="H2958" t="str">
            <v>A</v>
          </cell>
          <cell r="I2958" t="str">
            <v>BOGOTA</v>
          </cell>
          <cell r="J2958" t="str">
            <v>CAND</v>
          </cell>
        </row>
        <row r="2959">
          <cell r="A2959" t="str">
            <v>7316</v>
          </cell>
          <cell r="B2959" t="str">
            <v>CAND</v>
          </cell>
          <cell r="C2959" t="str">
            <v>CA03</v>
          </cell>
          <cell r="D2959" t="str">
            <v>CA03</v>
          </cell>
          <cell r="E2959">
            <v>33</v>
          </cell>
          <cell r="F2959" t="str">
            <v>LN</v>
          </cell>
          <cell r="G2959" t="str">
            <v>EWSD</v>
          </cell>
          <cell r="H2959" t="str">
            <v>A</v>
          </cell>
          <cell r="I2959" t="str">
            <v>BOGOTA</v>
          </cell>
          <cell r="J2959" t="str">
            <v>CAND</v>
          </cell>
        </row>
        <row r="2960">
          <cell r="A2960" t="str">
            <v>7317</v>
          </cell>
          <cell r="B2960" t="str">
            <v>CAND</v>
          </cell>
          <cell r="C2960" t="str">
            <v>CA03</v>
          </cell>
          <cell r="D2960" t="str">
            <v>CA03</v>
          </cell>
          <cell r="E2960">
            <v>33</v>
          </cell>
          <cell r="F2960" t="str">
            <v>LN</v>
          </cell>
          <cell r="G2960" t="str">
            <v>EWSD</v>
          </cell>
          <cell r="H2960" t="str">
            <v>A</v>
          </cell>
          <cell r="I2960" t="str">
            <v>BOGOTA</v>
          </cell>
          <cell r="J2960" t="str">
            <v>CAND</v>
          </cell>
        </row>
        <row r="2961">
          <cell r="A2961" t="str">
            <v>7318</v>
          </cell>
          <cell r="B2961" t="str">
            <v>CAND</v>
          </cell>
          <cell r="C2961" t="str">
            <v>CA03</v>
          </cell>
          <cell r="D2961" t="str">
            <v>CA03</v>
          </cell>
          <cell r="E2961">
            <v>33</v>
          </cell>
          <cell r="F2961" t="str">
            <v>LN</v>
          </cell>
          <cell r="G2961" t="str">
            <v>EWSD</v>
          </cell>
          <cell r="H2961" t="str">
            <v>A</v>
          </cell>
          <cell r="I2961" t="str">
            <v>BOGOTA</v>
          </cell>
          <cell r="J2961" t="str">
            <v>CAND</v>
          </cell>
        </row>
        <row r="2962">
          <cell r="A2962" t="str">
            <v>7319</v>
          </cell>
          <cell r="B2962" t="str">
            <v>CAND</v>
          </cell>
          <cell r="C2962" t="str">
            <v>CA03</v>
          </cell>
          <cell r="D2962" t="str">
            <v>CA03</v>
          </cell>
          <cell r="E2962">
            <v>33</v>
          </cell>
          <cell r="F2962" t="str">
            <v>LN</v>
          </cell>
          <cell r="G2962" t="str">
            <v>EWSD</v>
          </cell>
          <cell r="H2962" t="str">
            <v>A</v>
          </cell>
          <cell r="I2962" t="str">
            <v>BOGOTA</v>
          </cell>
          <cell r="J2962" t="str">
            <v>CAND</v>
          </cell>
        </row>
        <row r="2963">
          <cell r="A2963" t="str">
            <v>7320</v>
          </cell>
          <cell r="B2963" t="str">
            <v>SOAC</v>
          </cell>
          <cell r="C2963" t="str">
            <v>SO02</v>
          </cell>
          <cell r="D2963" t="str">
            <v>SO02</v>
          </cell>
          <cell r="E2963">
            <v>73</v>
          </cell>
          <cell r="F2963" t="str">
            <v>LN</v>
          </cell>
          <cell r="G2963" t="str">
            <v>EWSD</v>
          </cell>
          <cell r="H2963" t="str">
            <v>A</v>
          </cell>
          <cell r="I2963" t="str">
            <v>SOACHA</v>
          </cell>
          <cell r="J2963" t="str">
            <v>SOAC</v>
          </cell>
        </row>
        <row r="2964">
          <cell r="A2964" t="str">
            <v>7321</v>
          </cell>
          <cell r="B2964" t="str">
            <v>SOAC</v>
          </cell>
          <cell r="C2964" t="str">
            <v>SO02</v>
          </cell>
          <cell r="D2964" t="str">
            <v>SO02</v>
          </cell>
          <cell r="E2964">
            <v>73</v>
          </cell>
          <cell r="F2964" t="str">
            <v>LN</v>
          </cell>
          <cell r="G2964" t="str">
            <v>EWSD</v>
          </cell>
          <cell r="H2964" t="str">
            <v>A</v>
          </cell>
          <cell r="I2964" t="str">
            <v>SOACHA</v>
          </cell>
          <cell r="J2964" t="str">
            <v>SOAC</v>
          </cell>
        </row>
        <row r="2965">
          <cell r="A2965" t="str">
            <v>7322</v>
          </cell>
          <cell r="B2965" t="str">
            <v>SOAC</v>
          </cell>
          <cell r="C2965" t="str">
            <v>SO02</v>
          </cell>
          <cell r="D2965" t="str">
            <v>SO02</v>
          </cell>
          <cell r="E2965">
            <v>73</v>
          </cell>
          <cell r="F2965" t="str">
            <v>LN</v>
          </cell>
          <cell r="G2965" t="str">
            <v>EWSD</v>
          </cell>
          <cell r="H2965" t="str">
            <v>A</v>
          </cell>
          <cell r="I2965" t="str">
            <v>SOACHA</v>
          </cell>
          <cell r="J2965" t="str">
            <v>SOAC</v>
          </cell>
        </row>
        <row r="2966">
          <cell r="A2966" t="str">
            <v>7323</v>
          </cell>
          <cell r="B2966" t="str">
            <v>SOAC</v>
          </cell>
          <cell r="C2966" t="str">
            <v>SO02</v>
          </cell>
          <cell r="D2966" t="str">
            <v>SO02</v>
          </cell>
          <cell r="E2966">
            <v>73</v>
          </cell>
          <cell r="F2966" t="str">
            <v>LN</v>
          </cell>
          <cell r="G2966" t="str">
            <v>EWSD</v>
          </cell>
          <cell r="H2966" t="str">
            <v>A</v>
          </cell>
          <cell r="I2966" t="str">
            <v>SOACHA</v>
          </cell>
          <cell r="J2966" t="str">
            <v>SOAC</v>
          </cell>
        </row>
        <row r="2967">
          <cell r="A2967" t="str">
            <v>7324</v>
          </cell>
          <cell r="B2967" t="str">
            <v>SOAC</v>
          </cell>
          <cell r="C2967" t="str">
            <v>SO02</v>
          </cell>
          <cell r="D2967" t="str">
            <v>SO02</v>
          </cell>
          <cell r="E2967">
            <v>73</v>
          </cell>
          <cell r="F2967" t="str">
            <v>LN</v>
          </cell>
          <cell r="G2967" t="str">
            <v>EWSD</v>
          </cell>
          <cell r="H2967" t="str">
            <v>A</v>
          </cell>
          <cell r="I2967" t="str">
            <v>SOACHA</v>
          </cell>
          <cell r="J2967" t="str">
            <v>SOAC</v>
          </cell>
        </row>
        <row r="2968">
          <cell r="A2968" t="str">
            <v>7325</v>
          </cell>
          <cell r="B2968" t="str">
            <v>SOAC</v>
          </cell>
          <cell r="C2968" t="str">
            <v>SO02</v>
          </cell>
          <cell r="D2968" t="str">
            <v>SO02</v>
          </cell>
          <cell r="E2968">
            <v>73</v>
          </cell>
          <cell r="F2968" t="str">
            <v>LN</v>
          </cell>
          <cell r="G2968" t="str">
            <v>EWSD</v>
          </cell>
          <cell r="H2968" t="str">
            <v>A</v>
          </cell>
          <cell r="I2968" t="str">
            <v>SOACHA</v>
          </cell>
          <cell r="J2968" t="str">
            <v>SOAC</v>
          </cell>
        </row>
        <row r="2969">
          <cell r="A2969" t="str">
            <v>7326</v>
          </cell>
          <cell r="B2969" t="str">
            <v>SOAC</v>
          </cell>
          <cell r="C2969" t="str">
            <v>SO02</v>
          </cell>
          <cell r="D2969" t="str">
            <v>SO02</v>
          </cell>
          <cell r="E2969">
            <v>73</v>
          </cell>
          <cell r="F2969" t="str">
            <v>LN</v>
          </cell>
          <cell r="G2969" t="str">
            <v>EWSD</v>
          </cell>
          <cell r="H2969" t="str">
            <v>A</v>
          </cell>
          <cell r="I2969" t="str">
            <v>SOACHA</v>
          </cell>
          <cell r="J2969" t="str">
            <v>SOAC</v>
          </cell>
        </row>
        <row r="2970">
          <cell r="A2970" t="str">
            <v>7327</v>
          </cell>
          <cell r="B2970" t="str">
            <v>SOAC</v>
          </cell>
          <cell r="C2970" t="str">
            <v>SO02</v>
          </cell>
          <cell r="D2970" t="str">
            <v>SO02</v>
          </cell>
          <cell r="E2970">
            <v>73</v>
          </cell>
          <cell r="F2970" t="str">
            <v>LN</v>
          </cell>
          <cell r="G2970" t="str">
            <v>EWSD</v>
          </cell>
          <cell r="H2970" t="str">
            <v>A</v>
          </cell>
          <cell r="I2970" t="str">
            <v>SOACHA</v>
          </cell>
          <cell r="J2970" t="str">
            <v>SOAC</v>
          </cell>
        </row>
        <row r="2971">
          <cell r="A2971" t="str">
            <v>7328</v>
          </cell>
          <cell r="B2971" t="str">
            <v>SOAC</v>
          </cell>
          <cell r="C2971" t="str">
            <v>SO02</v>
          </cell>
          <cell r="D2971" t="str">
            <v>SO02</v>
          </cell>
          <cell r="E2971">
            <v>73</v>
          </cell>
          <cell r="F2971" t="str">
            <v>LN</v>
          </cell>
          <cell r="G2971" t="str">
            <v>EWSD</v>
          </cell>
          <cell r="H2971" t="str">
            <v>A</v>
          </cell>
          <cell r="I2971" t="str">
            <v>SOACHA</v>
          </cell>
          <cell r="J2971" t="str">
            <v>SOAC</v>
          </cell>
        </row>
        <row r="2972">
          <cell r="A2972" t="str">
            <v>7329</v>
          </cell>
          <cell r="B2972" t="str">
            <v>SOAC</v>
          </cell>
          <cell r="C2972" t="str">
            <v>SO02</v>
          </cell>
          <cell r="D2972" t="str">
            <v>SO02</v>
          </cell>
          <cell r="E2972">
            <v>73</v>
          </cell>
          <cell r="F2972" t="str">
            <v>LN</v>
          </cell>
          <cell r="G2972" t="str">
            <v>EWSD</v>
          </cell>
          <cell r="H2972" t="str">
            <v>A</v>
          </cell>
          <cell r="I2972" t="str">
            <v>SOACHA</v>
          </cell>
          <cell r="J2972" t="str">
            <v>SOAC</v>
          </cell>
        </row>
        <row r="2973">
          <cell r="A2973" t="str">
            <v>7330</v>
          </cell>
          <cell r="B2973" t="str">
            <v>SCAR</v>
          </cell>
          <cell r="C2973" t="str">
            <v>SC03</v>
          </cell>
          <cell r="D2973" t="str">
            <v>SC03</v>
          </cell>
          <cell r="E2973">
            <v>68</v>
          </cell>
          <cell r="F2973" t="str">
            <v>LN</v>
          </cell>
          <cell r="G2973" t="str">
            <v>EWSD</v>
          </cell>
          <cell r="H2973" t="str">
            <v>A</v>
          </cell>
          <cell r="I2973" t="str">
            <v>BOGOTA</v>
          </cell>
          <cell r="J2973" t="str">
            <v>SCAR</v>
          </cell>
        </row>
        <row r="2974">
          <cell r="A2974" t="str">
            <v>7331</v>
          </cell>
          <cell r="B2974" t="str">
            <v>SCAR</v>
          </cell>
          <cell r="C2974" t="str">
            <v>SC03</v>
          </cell>
          <cell r="D2974" t="str">
            <v>SC03</v>
          </cell>
          <cell r="E2974">
            <v>68</v>
          </cell>
          <cell r="F2974" t="str">
            <v>LN</v>
          </cell>
          <cell r="G2974" t="str">
            <v>EWSD</v>
          </cell>
          <cell r="H2974" t="str">
            <v>A</v>
          </cell>
          <cell r="I2974" t="str">
            <v>BOGOTA</v>
          </cell>
          <cell r="J2974" t="str">
            <v>SCAR</v>
          </cell>
        </row>
        <row r="2975">
          <cell r="A2975" t="str">
            <v>7332</v>
          </cell>
          <cell r="B2975" t="str">
            <v>SCAR</v>
          </cell>
          <cell r="C2975" t="str">
            <v>SC03</v>
          </cell>
          <cell r="D2975" t="str">
            <v>SC03</v>
          </cell>
          <cell r="E2975">
            <v>68</v>
          </cell>
          <cell r="F2975" t="str">
            <v>LN</v>
          </cell>
          <cell r="G2975" t="str">
            <v>EWSD</v>
          </cell>
          <cell r="H2975" t="str">
            <v>A</v>
          </cell>
          <cell r="I2975" t="str">
            <v>BOGOTA</v>
          </cell>
          <cell r="J2975" t="str">
            <v>SCAR</v>
          </cell>
        </row>
        <row r="2976">
          <cell r="A2976" t="str">
            <v>7333</v>
          </cell>
          <cell r="B2976" t="str">
            <v>SCAR</v>
          </cell>
          <cell r="C2976" t="str">
            <v>SC03</v>
          </cell>
          <cell r="D2976" t="str">
            <v>SC03</v>
          </cell>
          <cell r="E2976">
            <v>68</v>
          </cell>
          <cell r="F2976" t="str">
            <v>LN</v>
          </cell>
          <cell r="G2976" t="str">
            <v>EWSD</v>
          </cell>
          <cell r="H2976" t="str">
            <v>A</v>
          </cell>
          <cell r="I2976" t="str">
            <v>BOGOTA</v>
          </cell>
          <cell r="J2976" t="str">
            <v>SCAR</v>
          </cell>
        </row>
        <row r="2977">
          <cell r="A2977" t="str">
            <v>7334</v>
          </cell>
          <cell r="B2977" t="str">
            <v>SCAR</v>
          </cell>
          <cell r="C2977" t="str">
            <v>SC03</v>
          </cell>
          <cell r="D2977" t="str">
            <v>SC03</v>
          </cell>
          <cell r="E2977">
            <v>68</v>
          </cell>
          <cell r="F2977" t="str">
            <v>LN</v>
          </cell>
          <cell r="G2977" t="str">
            <v>EWSD</v>
          </cell>
          <cell r="H2977" t="str">
            <v>A</v>
          </cell>
          <cell r="I2977" t="str">
            <v>BOGOTA</v>
          </cell>
          <cell r="J2977" t="str">
            <v>SCAR</v>
          </cell>
        </row>
        <row r="2978">
          <cell r="A2978" t="str">
            <v>7400</v>
          </cell>
          <cell r="B2978" t="str">
            <v>MUZU</v>
          </cell>
          <cell r="C2978" t="str">
            <v>MU05</v>
          </cell>
          <cell r="D2978" t="str">
            <v>MU05</v>
          </cell>
          <cell r="E2978">
            <v>48</v>
          </cell>
          <cell r="F2978" t="str">
            <v>LNC</v>
          </cell>
          <cell r="G2978" t="str">
            <v>AXE</v>
          </cell>
          <cell r="H2978" t="str">
            <v>A</v>
          </cell>
          <cell r="I2978" t="str">
            <v>BOGOTA</v>
          </cell>
          <cell r="J2978" t="str">
            <v>MUZU</v>
          </cell>
        </row>
        <row r="2979">
          <cell r="A2979" t="str">
            <v>7401</v>
          </cell>
          <cell r="B2979" t="str">
            <v>MUZU</v>
          </cell>
          <cell r="C2979" t="str">
            <v>MU05</v>
          </cell>
          <cell r="D2979" t="str">
            <v>MU05</v>
          </cell>
          <cell r="E2979">
            <v>48</v>
          </cell>
          <cell r="F2979" t="str">
            <v>LNC</v>
          </cell>
          <cell r="G2979" t="str">
            <v>AXE</v>
          </cell>
          <cell r="H2979" t="str">
            <v>A</v>
          </cell>
          <cell r="I2979" t="str">
            <v>BOGOTA</v>
          </cell>
          <cell r="J2979" t="str">
            <v>MUZU</v>
          </cell>
        </row>
        <row r="2980">
          <cell r="A2980" t="str">
            <v>7402</v>
          </cell>
          <cell r="B2980" t="str">
            <v>MUZU</v>
          </cell>
          <cell r="C2980" t="str">
            <v>MU05</v>
          </cell>
          <cell r="D2980" t="str">
            <v>MU05</v>
          </cell>
          <cell r="E2980">
            <v>48</v>
          </cell>
          <cell r="F2980" t="str">
            <v>LNC</v>
          </cell>
          <cell r="G2980" t="str">
            <v>AXE</v>
          </cell>
          <cell r="H2980" t="str">
            <v>A</v>
          </cell>
          <cell r="I2980" t="str">
            <v>BOGOTA</v>
          </cell>
          <cell r="J2980" t="str">
            <v>MUZU</v>
          </cell>
        </row>
        <row r="2981">
          <cell r="A2981" t="str">
            <v>7403</v>
          </cell>
          <cell r="B2981" t="str">
            <v>MUZU</v>
          </cell>
          <cell r="C2981" t="str">
            <v>MU05</v>
          </cell>
          <cell r="D2981" t="str">
            <v>MU05</v>
          </cell>
          <cell r="E2981">
            <v>48</v>
          </cell>
          <cell r="F2981" t="str">
            <v>LNC</v>
          </cell>
          <cell r="G2981" t="str">
            <v>AXE</v>
          </cell>
          <cell r="H2981" t="str">
            <v>A</v>
          </cell>
          <cell r="I2981" t="str">
            <v>BOGOTA</v>
          </cell>
          <cell r="J2981" t="str">
            <v>MUZU</v>
          </cell>
        </row>
        <row r="2982">
          <cell r="A2982" t="str">
            <v>7404</v>
          </cell>
          <cell r="B2982" t="str">
            <v>MUZU</v>
          </cell>
          <cell r="C2982" t="str">
            <v>MU05</v>
          </cell>
          <cell r="D2982" t="str">
            <v>MU05</v>
          </cell>
          <cell r="E2982">
            <v>48</v>
          </cell>
          <cell r="F2982" t="str">
            <v>LNC</v>
          </cell>
          <cell r="G2982" t="str">
            <v>AXE</v>
          </cell>
          <cell r="H2982" t="str">
            <v>A</v>
          </cell>
          <cell r="I2982" t="str">
            <v>BOGOTA</v>
          </cell>
          <cell r="J2982" t="str">
            <v>MUZU</v>
          </cell>
        </row>
        <row r="2983">
          <cell r="A2983" t="str">
            <v>7405</v>
          </cell>
          <cell r="B2983" t="str">
            <v>MUZU</v>
          </cell>
          <cell r="C2983" t="str">
            <v>MU05</v>
          </cell>
          <cell r="D2983" t="str">
            <v>MU05</v>
          </cell>
          <cell r="E2983">
            <v>48</v>
          </cell>
          <cell r="F2983" t="str">
            <v>LNC</v>
          </cell>
          <cell r="G2983" t="str">
            <v>AXE</v>
          </cell>
          <cell r="H2983" t="str">
            <v>A</v>
          </cell>
          <cell r="I2983" t="str">
            <v>BOGOTA</v>
          </cell>
          <cell r="J2983" t="str">
            <v>MUZU</v>
          </cell>
        </row>
        <row r="2984">
          <cell r="A2984" t="str">
            <v>7406</v>
          </cell>
          <cell r="B2984" t="str">
            <v>MUZU</v>
          </cell>
          <cell r="C2984" t="str">
            <v>MU05</v>
          </cell>
          <cell r="D2984" t="str">
            <v>MU05</v>
          </cell>
          <cell r="E2984">
            <v>48</v>
          </cell>
          <cell r="F2984" t="str">
            <v>LNC</v>
          </cell>
          <cell r="G2984" t="str">
            <v>AXE</v>
          </cell>
          <cell r="H2984" t="str">
            <v>A</v>
          </cell>
          <cell r="I2984" t="str">
            <v>BOGOTA</v>
          </cell>
          <cell r="J2984" t="str">
            <v>MUZU</v>
          </cell>
        </row>
        <row r="2985">
          <cell r="A2985" t="str">
            <v>7407</v>
          </cell>
          <cell r="B2985" t="str">
            <v>MUZU</v>
          </cell>
          <cell r="C2985" t="str">
            <v>MU05</v>
          </cell>
          <cell r="D2985" t="str">
            <v>MU05</v>
          </cell>
          <cell r="E2985">
            <v>48</v>
          </cell>
          <cell r="F2985" t="str">
            <v>LNC</v>
          </cell>
          <cell r="G2985" t="str">
            <v>AXE</v>
          </cell>
          <cell r="H2985" t="str">
            <v>A</v>
          </cell>
          <cell r="I2985" t="str">
            <v>BOGOTA</v>
          </cell>
          <cell r="J2985" t="str">
            <v>MUZU</v>
          </cell>
        </row>
        <row r="2986">
          <cell r="A2986" t="str">
            <v>7408</v>
          </cell>
          <cell r="B2986" t="str">
            <v>MUZU</v>
          </cell>
          <cell r="C2986" t="str">
            <v>MU05</v>
          </cell>
          <cell r="D2986" t="str">
            <v>MU05</v>
          </cell>
          <cell r="E2986">
            <v>48</v>
          </cell>
          <cell r="F2986" t="str">
            <v>LNC</v>
          </cell>
          <cell r="G2986" t="str">
            <v>AXE</v>
          </cell>
          <cell r="H2986" t="str">
            <v>A</v>
          </cell>
          <cell r="I2986" t="str">
            <v>BOGOTA</v>
          </cell>
          <cell r="J2986" t="str">
            <v>MUZU</v>
          </cell>
        </row>
        <row r="2987">
          <cell r="A2987" t="str">
            <v>7409</v>
          </cell>
          <cell r="B2987" t="str">
            <v>MUZU</v>
          </cell>
          <cell r="C2987" t="str">
            <v>MU05</v>
          </cell>
          <cell r="D2987" t="str">
            <v>MU05</v>
          </cell>
          <cell r="E2987">
            <v>48</v>
          </cell>
          <cell r="F2987" t="str">
            <v>LNC</v>
          </cell>
          <cell r="G2987" t="str">
            <v>AXE</v>
          </cell>
          <cell r="H2987" t="str">
            <v>A</v>
          </cell>
          <cell r="I2987" t="str">
            <v>BOGOTA</v>
          </cell>
          <cell r="J2987" t="str">
            <v>MUZU</v>
          </cell>
        </row>
        <row r="2988">
          <cell r="A2988" t="str">
            <v>7410</v>
          </cell>
          <cell r="B2988" t="str">
            <v>MUZU</v>
          </cell>
          <cell r="C2988" t="str">
            <v>MU06</v>
          </cell>
          <cell r="D2988" t="str">
            <v>MU06</v>
          </cell>
          <cell r="E2988">
            <v>48</v>
          </cell>
          <cell r="F2988" t="str">
            <v>LN</v>
          </cell>
          <cell r="G2988" t="str">
            <v>EWSD</v>
          </cell>
          <cell r="H2988" t="str">
            <v>A</v>
          </cell>
          <cell r="I2988" t="str">
            <v>BOGOTA</v>
          </cell>
          <cell r="J2988" t="str">
            <v>MUZU</v>
          </cell>
        </row>
        <row r="2989">
          <cell r="A2989" t="str">
            <v>7411</v>
          </cell>
          <cell r="B2989" t="str">
            <v>MUZU</v>
          </cell>
          <cell r="C2989" t="str">
            <v>MU06</v>
          </cell>
          <cell r="D2989" t="str">
            <v>MU06</v>
          </cell>
          <cell r="E2989">
            <v>48</v>
          </cell>
          <cell r="F2989" t="str">
            <v>LN</v>
          </cell>
          <cell r="G2989" t="str">
            <v>EWSD</v>
          </cell>
          <cell r="H2989" t="str">
            <v>A</v>
          </cell>
          <cell r="I2989" t="str">
            <v>BOGOTA</v>
          </cell>
          <cell r="J2989" t="str">
            <v>MUZU</v>
          </cell>
        </row>
        <row r="2990">
          <cell r="A2990" t="str">
            <v>7412</v>
          </cell>
          <cell r="B2990" t="str">
            <v>MUZU</v>
          </cell>
          <cell r="C2990" t="str">
            <v>MU06</v>
          </cell>
          <cell r="D2990" t="str">
            <v>MU06</v>
          </cell>
          <cell r="E2990">
            <v>48</v>
          </cell>
          <cell r="F2990" t="str">
            <v>LN</v>
          </cell>
          <cell r="G2990" t="str">
            <v>EWSD</v>
          </cell>
          <cell r="H2990" t="str">
            <v>A</v>
          </cell>
          <cell r="I2990" t="str">
            <v>BOGOTA</v>
          </cell>
          <cell r="J2990" t="str">
            <v>MUZU</v>
          </cell>
        </row>
        <row r="2991">
          <cell r="A2991" t="str">
            <v>7413</v>
          </cell>
          <cell r="B2991" t="str">
            <v>MUZU</v>
          </cell>
          <cell r="C2991" t="str">
            <v>MU06</v>
          </cell>
          <cell r="D2991" t="str">
            <v>MU06</v>
          </cell>
          <cell r="E2991">
            <v>48</v>
          </cell>
          <cell r="F2991" t="str">
            <v>RB</v>
          </cell>
          <cell r="G2991" t="str">
            <v>EWSD</v>
          </cell>
          <cell r="H2991" t="str">
            <v>A</v>
          </cell>
          <cell r="I2991" t="str">
            <v>BOGOTA</v>
          </cell>
          <cell r="J2991" t="str">
            <v>MUZU</v>
          </cell>
        </row>
        <row r="2992">
          <cell r="A2992" t="str">
            <v>7414</v>
          </cell>
          <cell r="B2992" t="str">
            <v>MUZU</v>
          </cell>
          <cell r="C2992" t="str">
            <v>MU06</v>
          </cell>
          <cell r="D2992" t="str">
            <v>MU06</v>
          </cell>
          <cell r="E2992">
            <v>48</v>
          </cell>
          <cell r="F2992" t="str">
            <v>E1</v>
          </cell>
          <cell r="G2992" t="str">
            <v>EWSD</v>
          </cell>
          <cell r="H2992" t="str">
            <v>A</v>
          </cell>
          <cell r="I2992" t="str">
            <v>BOGOTA</v>
          </cell>
          <cell r="J2992" t="str">
            <v>MUZU</v>
          </cell>
        </row>
        <row r="2993">
          <cell r="A2993" t="str">
            <v>7600</v>
          </cell>
          <cell r="B2993" t="str">
            <v>SCAR</v>
          </cell>
          <cell r="C2993" t="str">
            <v>SC03</v>
          </cell>
          <cell r="D2993" t="str">
            <v>SC03</v>
          </cell>
          <cell r="E2993">
            <v>68</v>
          </cell>
          <cell r="F2993" t="str">
            <v>LN</v>
          </cell>
          <cell r="G2993" t="str">
            <v>EWSD</v>
          </cell>
          <cell r="H2993" t="str">
            <v>A</v>
          </cell>
          <cell r="I2993" t="str">
            <v>BOGOTA</v>
          </cell>
          <cell r="J2993" t="str">
            <v>SCAR</v>
          </cell>
        </row>
        <row r="2994">
          <cell r="A2994" t="str">
            <v>7601</v>
          </cell>
          <cell r="B2994" t="str">
            <v>SCAR</v>
          </cell>
          <cell r="C2994" t="str">
            <v>SC03</v>
          </cell>
          <cell r="D2994" t="str">
            <v>SC03</v>
          </cell>
          <cell r="E2994">
            <v>68</v>
          </cell>
          <cell r="F2994" t="str">
            <v>LN</v>
          </cell>
          <cell r="G2994" t="str">
            <v>EWSD</v>
          </cell>
          <cell r="H2994" t="str">
            <v>A</v>
          </cell>
          <cell r="I2994" t="str">
            <v>BOGOTA</v>
          </cell>
          <cell r="J2994" t="str">
            <v>SCAR</v>
          </cell>
        </row>
        <row r="2995">
          <cell r="A2995" t="str">
            <v>7602</v>
          </cell>
          <cell r="B2995" t="str">
            <v>SCAR</v>
          </cell>
          <cell r="C2995" t="str">
            <v>SC03</v>
          </cell>
          <cell r="D2995" t="str">
            <v>SC03</v>
          </cell>
          <cell r="E2995">
            <v>68</v>
          </cell>
          <cell r="F2995" t="str">
            <v>LN</v>
          </cell>
          <cell r="G2995" t="str">
            <v>EWSD</v>
          </cell>
          <cell r="H2995" t="str">
            <v>A</v>
          </cell>
          <cell r="I2995" t="str">
            <v>BOGOTA</v>
          </cell>
          <cell r="J2995" t="str">
            <v>SCAR</v>
          </cell>
        </row>
        <row r="2996">
          <cell r="A2996" t="str">
            <v>7603</v>
          </cell>
          <cell r="B2996" t="str">
            <v>SCAR</v>
          </cell>
          <cell r="C2996" t="str">
            <v>SC03</v>
          </cell>
          <cell r="D2996" t="str">
            <v>SC03</v>
          </cell>
          <cell r="E2996">
            <v>68</v>
          </cell>
          <cell r="F2996" t="str">
            <v>LN</v>
          </cell>
          <cell r="G2996" t="str">
            <v>EWSD</v>
          </cell>
          <cell r="H2996" t="str">
            <v>A</v>
          </cell>
          <cell r="I2996" t="str">
            <v>BOGOTA</v>
          </cell>
          <cell r="J2996" t="str">
            <v>SCAR</v>
          </cell>
        </row>
        <row r="2997">
          <cell r="A2997" t="str">
            <v>7604</v>
          </cell>
          <cell r="B2997" t="str">
            <v>SCAR</v>
          </cell>
          <cell r="C2997" t="str">
            <v>SC03</v>
          </cell>
          <cell r="D2997" t="str">
            <v>SC03</v>
          </cell>
          <cell r="E2997">
            <v>68</v>
          </cell>
          <cell r="F2997" t="str">
            <v>LN</v>
          </cell>
          <cell r="G2997" t="str">
            <v>EWSD</v>
          </cell>
          <cell r="H2997" t="str">
            <v>A</v>
          </cell>
          <cell r="I2997" t="str">
            <v>BOGOTA</v>
          </cell>
          <cell r="J2997" t="str">
            <v>SCAR</v>
          </cell>
        </row>
        <row r="2998">
          <cell r="A2998" t="str">
            <v>7605</v>
          </cell>
          <cell r="B2998" t="str">
            <v>SCAR</v>
          </cell>
          <cell r="C2998" t="str">
            <v>SC03</v>
          </cell>
          <cell r="D2998" t="str">
            <v>SC03</v>
          </cell>
          <cell r="E2998">
            <v>68</v>
          </cell>
          <cell r="F2998" t="str">
            <v>LN</v>
          </cell>
          <cell r="G2998" t="str">
            <v>EWSD</v>
          </cell>
          <cell r="H2998" t="str">
            <v>A</v>
          </cell>
          <cell r="I2998" t="str">
            <v>BOGOTA</v>
          </cell>
          <cell r="J2998" t="str">
            <v>SCAR</v>
          </cell>
        </row>
        <row r="2999">
          <cell r="A2999" t="str">
            <v>7606</v>
          </cell>
          <cell r="B2999" t="str">
            <v>SCAR</v>
          </cell>
          <cell r="C2999" t="str">
            <v>SC03</v>
          </cell>
          <cell r="D2999" t="str">
            <v>SC03</v>
          </cell>
          <cell r="E2999">
            <v>68</v>
          </cell>
          <cell r="F2999" t="str">
            <v>LN</v>
          </cell>
          <cell r="G2999" t="str">
            <v>EWSD</v>
          </cell>
          <cell r="H2999" t="str">
            <v>A</v>
          </cell>
          <cell r="I2999" t="str">
            <v>BOGOTA</v>
          </cell>
          <cell r="J2999" t="str">
            <v>SCAR</v>
          </cell>
        </row>
        <row r="3000">
          <cell r="A3000" t="str">
            <v>7607</v>
          </cell>
          <cell r="B3000" t="str">
            <v>SCAR</v>
          </cell>
          <cell r="C3000" t="str">
            <v>SC03</v>
          </cell>
          <cell r="D3000" t="str">
            <v>SC03</v>
          </cell>
          <cell r="E3000">
            <v>68</v>
          </cell>
          <cell r="F3000" t="str">
            <v>LN</v>
          </cell>
          <cell r="G3000" t="str">
            <v>EWSD</v>
          </cell>
          <cell r="H3000" t="str">
            <v>A</v>
          </cell>
          <cell r="I3000" t="str">
            <v>BOGOTA</v>
          </cell>
          <cell r="J3000" t="str">
            <v>SCAR</v>
          </cell>
        </row>
        <row r="3001">
          <cell r="A3001" t="str">
            <v>7608</v>
          </cell>
          <cell r="B3001" t="str">
            <v>SCAR</v>
          </cell>
          <cell r="C3001" t="str">
            <v>SC03</v>
          </cell>
          <cell r="D3001" t="str">
            <v>SC03</v>
          </cell>
          <cell r="E3001">
            <v>68</v>
          </cell>
          <cell r="F3001" t="str">
            <v>LN</v>
          </cell>
          <cell r="G3001" t="str">
            <v>EWSD</v>
          </cell>
          <cell r="H3001" t="str">
            <v>A</v>
          </cell>
          <cell r="I3001" t="str">
            <v>BOGOTA</v>
          </cell>
          <cell r="J3001" t="str">
            <v>SCAR</v>
          </cell>
        </row>
        <row r="3002">
          <cell r="A3002" t="str">
            <v>7609</v>
          </cell>
          <cell r="B3002" t="str">
            <v>SCAR</v>
          </cell>
          <cell r="C3002" t="str">
            <v>SC03</v>
          </cell>
          <cell r="D3002" t="str">
            <v>SC03</v>
          </cell>
          <cell r="E3002">
            <v>68</v>
          </cell>
          <cell r="F3002" t="str">
            <v>LN</v>
          </cell>
          <cell r="G3002" t="str">
            <v>EWSD</v>
          </cell>
          <cell r="H3002" t="str">
            <v>A</v>
          </cell>
          <cell r="I3002" t="str">
            <v>BOGOTA</v>
          </cell>
          <cell r="J3002" t="str">
            <v>SCAR</v>
          </cell>
        </row>
        <row r="3003">
          <cell r="A3003" t="str">
            <v>7610</v>
          </cell>
          <cell r="B3003" t="str">
            <v>YOMA</v>
          </cell>
          <cell r="C3003" t="str">
            <v>YO02</v>
          </cell>
          <cell r="D3003" t="str">
            <v>SC03</v>
          </cell>
          <cell r="E3003">
            <v>63</v>
          </cell>
          <cell r="F3003" t="str">
            <v>LN</v>
          </cell>
          <cell r="G3003" t="str">
            <v>EWSD</v>
          </cell>
          <cell r="H3003" t="str">
            <v>A</v>
          </cell>
          <cell r="I3003" t="str">
            <v>BOGOTA</v>
          </cell>
          <cell r="J3003" t="str">
            <v>YOMA</v>
          </cell>
        </row>
        <row r="3004">
          <cell r="A3004" t="str">
            <v>7611</v>
          </cell>
          <cell r="B3004" t="str">
            <v>YOMA</v>
          </cell>
          <cell r="C3004" t="str">
            <v>YO02</v>
          </cell>
          <cell r="D3004" t="str">
            <v>SC03</v>
          </cell>
          <cell r="E3004">
            <v>63</v>
          </cell>
          <cell r="F3004" t="str">
            <v>LN</v>
          </cell>
          <cell r="G3004" t="str">
            <v>EWSD</v>
          </cell>
          <cell r="H3004" t="str">
            <v>A</v>
          </cell>
          <cell r="I3004" t="str">
            <v>BOGOTA</v>
          </cell>
          <cell r="J3004" t="str">
            <v>YOMA</v>
          </cell>
        </row>
        <row r="3005">
          <cell r="A3005" t="str">
            <v>7612</v>
          </cell>
          <cell r="B3005" t="str">
            <v>YOMA</v>
          </cell>
          <cell r="C3005" t="str">
            <v>YO02</v>
          </cell>
          <cell r="D3005" t="str">
            <v>SC03</v>
          </cell>
          <cell r="E3005">
            <v>63</v>
          </cell>
          <cell r="F3005" t="str">
            <v>LN</v>
          </cell>
          <cell r="G3005" t="str">
            <v>EWSD</v>
          </cell>
          <cell r="H3005" t="str">
            <v>A</v>
          </cell>
          <cell r="I3005" t="str">
            <v>BOGOTA</v>
          </cell>
          <cell r="J3005" t="str">
            <v>YOMA</v>
          </cell>
        </row>
        <row r="3006">
          <cell r="A3006" t="str">
            <v>7613</v>
          </cell>
          <cell r="B3006" t="str">
            <v>YOMA</v>
          </cell>
          <cell r="C3006" t="str">
            <v>YO02</v>
          </cell>
          <cell r="D3006" t="str">
            <v>SC03</v>
          </cell>
          <cell r="E3006">
            <v>63</v>
          </cell>
          <cell r="F3006" t="str">
            <v>LN</v>
          </cell>
          <cell r="G3006" t="str">
            <v>EWSD</v>
          </cell>
          <cell r="H3006" t="str">
            <v>A</v>
          </cell>
          <cell r="I3006" t="str">
            <v>BOGOTA</v>
          </cell>
          <cell r="J3006" t="str">
            <v>YOMA</v>
          </cell>
        </row>
        <row r="3007">
          <cell r="A3007" t="str">
            <v>7614</v>
          </cell>
          <cell r="B3007" t="str">
            <v>YOMA</v>
          </cell>
          <cell r="C3007" t="str">
            <v>YO02</v>
          </cell>
          <cell r="D3007" t="str">
            <v>SC03</v>
          </cell>
          <cell r="E3007">
            <v>63</v>
          </cell>
          <cell r="F3007" t="str">
            <v>LN</v>
          </cell>
          <cell r="G3007" t="str">
            <v>EWSD</v>
          </cell>
          <cell r="H3007" t="str">
            <v>A</v>
          </cell>
          <cell r="I3007" t="str">
            <v>BOGOTA</v>
          </cell>
          <cell r="J3007" t="str">
            <v>YOMA</v>
          </cell>
        </row>
        <row r="3008">
          <cell r="A3008" t="str">
            <v>7615</v>
          </cell>
          <cell r="B3008" t="str">
            <v>YOMA</v>
          </cell>
          <cell r="C3008" t="str">
            <v>YO02</v>
          </cell>
          <cell r="D3008" t="str">
            <v>SC03</v>
          </cell>
          <cell r="E3008">
            <v>63</v>
          </cell>
          <cell r="F3008" t="str">
            <v>LN</v>
          </cell>
          <cell r="G3008" t="str">
            <v>EWSD</v>
          </cell>
          <cell r="H3008" t="str">
            <v>A</v>
          </cell>
          <cell r="I3008" t="str">
            <v>BOGOTA</v>
          </cell>
          <cell r="J3008" t="str">
            <v>YOMA</v>
          </cell>
        </row>
        <row r="3009">
          <cell r="A3009" t="str">
            <v>7616</v>
          </cell>
          <cell r="B3009" t="str">
            <v>YOMA</v>
          </cell>
          <cell r="C3009" t="str">
            <v>YO02</v>
          </cell>
          <cell r="D3009" t="str">
            <v>SC03</v>
          </cell>
          <cell r="E3009">
            <v>63</v>
          </cell>
          <cell r="F3009" t="str">
            <v>LN</v>
          </cell>
          <cell r="G3009" t="str">
            <v>EWSD</v>
          </cell>
          <cell r="H3009" t="str">
            <v>A</v>
          </cell>
          <cell r="I3009" t="str">
            <v>BOGOTA</v>
          </cell>
          <cell r="J3009" t="str">
            <v>YOMA</v>
          </cell>
        </row>
        <row r="3010">
          <cell r="A3010" t="str">
            <v>7617</v>
          </cell>
          <cell r="B3010" t="str">
            <v>YOMA</v>
          </cell>
          <cell r="C3010" t="str">
            <v>YO02</v>
          </cell>
          <cell r="D3010" t="str">
            <v>SC03</v>
          </cell>
          <cell r="E3010">
            <v>63</v>
          </cell>
          <cell r="F3010" t="str">
            <v>LN</v>
          </cell>
          <cell r="G3010" t="str">
            <v>EWSD</v>
          </cell>
          <cell r="H3010" t="str">
            <v>A</v>
          </cell>
          <cell r="I3010" t="str">
            <v>BOGOTA</v>
          </cell>
          <cell r="J3010" t="str">
            <v>YOMA</v>
          </cell>
        </row>
        <row r="3011">
          <cell r="A3011" t="str">
            <v>7618</v>
          </cell>
          <cell r="B3011" t="str">
            <v>LUCE</v>
          </cell>
          <cell r="C3011" t="str">
            <v>LU01</v>
          </cell>
          <cell r="D3011" t="str">
            <v>LU01</v>
          </cell>
          <cell r="E3011">
            <v>34</v>
          </cell>
          <cell r="F3011" t="str">
            <v>LN</v>
          </cell>
          <cell r="G3011" t="str">
            <v>EWSD</v>
          </cell>
          <cell r="H3011" t="str">
            <v>A</v>
          </cell>
          <cell r="I3011" t="str">
            <v>BOGOTA</v>
          </cell>
          <cell r="J3011" t="str">
            <v>LUCE</v>
          </cell>
        </row>
        <row r="3012">
          <cell r="A3012" t="str">
            <v>7619</v>
          </cell>
          <cell r="B3012" t="str">
            <v>LUCE</v>
          </cell>
          <cell r="C3012" t="str">
            <v>LU01</v>
          </cell>
          <cell r="D3012" t="str">
            <v>LU01</v>
          </cell>
          <cell r="E3012">
            <v>34</v>
          </cell>
          <cell r="F3012" t="str">
            <v>LN</v>
          </cell>
          <cell r="G3012" t="str">
            <v>EWSD</v>
          </cell>
          <cell r="H3012" t="str">
            <v>A</v>
          </cell>
          <cell r="I3012" t="str">
            <v>BOGOTA</v>
          </cell>
          <cell r="J3012" t="str">
            <v>LUCE</v>
          </cell>
        </row>
        <row r="3013">
          <cell r="A3013" t="str">
            <v>7620</v>
          </cell>
          <cell r="B3013" t="str">
            <v>YOMA</v>
          </cell>
          <cell r="C3013" t="str">
            <v>YO04</v>
          </cell>
          <cell r="D3013" t="str">
            <v>YO04</v>
          </cell>
          <cell r="E3013">
            <v>63</v>
          </cell>
          <cell r="F3013" t="str">
            <v>LN</v>
          </cell>
          <cell r="G3013" t="str">
            <v>FETEX</v>
          </cell>
          <cell r="H3013" t="str">
            <v>A</v>
          </cell>
          <cell r="I3013" t="str">
            <v>BOGOTA</v>
          </cell>
          <cell r="J3013" t="str">
            <v>YOMA</v>
          </cell>
        </row>
        <row r="3014">
          <cell r="A3014" t="str">
            <v>7621</v>
          </cell>
          <cell r="B3014" t="str">
            <v>YOMA</v>
          </cell>
          <cell r="C3014" t="str">
            <v>YO04</v>
          </cell>
          <cell r="D3014" t="str">
            <v>YO04</v>
          </cell>
          <cell r="E3014">
            <v>63</v>
          </cell>
          <cell r="F3014" t="str">
            <v>LN</v>
          </cell>
          <cell r="G3014" t="str">
            <v>FETEX</v>
          </cell>
          <cell r="H3014" t="str">
            <v>A</v>
          </cell>
          <cell r="I3014" t="str">
            <v>BOGOTA</v>
          </cell>
          <cell r="J3014" t="str">
            <v>YOMA</v>
          </cell>
        </row>
        <row r="3015">
          <cell r="A3015" t="str">
            <v>7622</v>
          </cell>
          <cell r="B3015" t="str">
            <v>YOMA</v>
          </cell>
          <cell r="C3015" t="str">
            <v>YO04</v>
          </cell>
          <cell r="D3015" t="str">
            <v>YO04</v>
          </cell>
          <cell r="E3015">
            <v>63</v>
          </cell>
          <cell r="F3015" t="str">
            <v>LN</v>
          </cell>
          <cell r="G3015" t="str">
            <v>FETEX</v>
          </cell>
          <cell r="H3015" t="str">
            <v>A</v>
          </cell>
          <cell r="I3015" t="str">
            <v>BOGOTA</v>
          </cell>
          <cell r="J3015" t="str">
            <v>YOMA</v>
          </cell>
        </row>
        <row r="3016">
          <cell r="A3016" t="str">
            <v>7623</v>
          </cell>
          <cell r="B3016" t="str">
            <v>YOMA</v>
          </cell>
          <cell r="C3016" t="str">
            <v>YO04</v>
          </cell>
          <cell r="D3016" t="str">
            <v>YO04</v>
          </cell>
          <cell r="E3016">
            <v>63</v>
          </cell>
          <cell r="F3016" t="str">
            <v>LN</v>
          </cell>
          <cell r="G3016" t="str">
            <v>FETEX</v>
          </cell>
          <cell r="H3016" t="str">
            <v>A</v>
          </cell>
          <cell r="I3016" t="str">
            <v>BOGOTA</v>
          </cell>
          <cell r="J3016" t="str">
            <v>YOMA</v>
          </cell>
        </row>
        <row r="3017">
          <cell r="A3017" t="str">
            <v>7624</v>
          </cell>
          <cell r="B3017" t="str">
            <v>YOMA</v>
          </cell>
          <cell r="C3017" t="str">
            <v>YO04</v>
          </cell>
          <cell r="D3017" t="str">
            <v>YO04</v>
          </cell>
          <cell r="E3017">
            <v>63</v>
          </cell>
          <cell r="F3017" t="str">
            <v>LN</v>
          </cell>
          <cell r="G3017" t="str">
            <v>FETEX</v>
          </cell>
          <cell r="H3017" t="str">
            <v>A</v>
          </cell>
          <cell r="I3017" t="str">
            <v>BOGOTA</v>
          </cell>
          <cell r="J3017" t="str">
            <v>YOMA</v>
          </cell>
        </row>
        <row r="3018">
          <cell r="A3018" t="str">
            <v>7625</v>
          </cell>
          <cell r="B3018" t="str">
            <v>YOMA</v>
          </cell>
          <cell r="C3018" t="str">
            <v>YO04</v>
          </cell>
          <cell r="D3018" t="str">
            <v>YO04</v>
          </cell>
          <cell r="E3018">
            <v>63</v>
          </cell>
          <cell r="F3018" t="str">
            <v>LN</v>
          </cell>
          <cell r="G3018" t="str">
            <v>FETEX</v>
          </cell>
          <cell r="H3018" t="str">
            <v>A</v>
          </cell>
          <cell r="I3018" t="str">
            <v>BOGOTA</v>
          </cell>
          <cell r="J3018" t="str">
            <v>YOMA</v>
          </cell>
        </row>
        <row r="3019">
          <cell r="A3019" t="str">
            <v>7626</v>
          </cell>
          <cell r="B3019" t="str">
            <v>YOMA</v>
          </cell>
          <cell r="C3019" t="str">
            <v>YO04</v>
          </cell>
          <cell r="D3019" t="str">
            <v>YO04</v>
          </cell>
          <cell r="E3019">
            <v>63</v>
          </cell>
          <cell r="F3019" t="str">
            <v>LN</v>
          </cell>
          <cell r="G3019" t="str">
            <v>FETEX</v>
          </cell>
          <cell r="H3019" t="str">
            <v>A</v>
          </cell>
          <cell r="I3019" t="str">
            <v>BOGOTA</v>
          </cell>
          <cell r="J3019" t="str">
            <v>YOMA</v>
          </cell>
        </row>
        <row r="3020">
          <cell r="A3020" t="str">
            <v>7627</v>
          </cell>
          <cell r="B3020" t="str">
            <v>YOMA</v>
          </cell>
          <cell r="C3020" t="str">
            <v>YO04</v>
          </cell>
          <cell r="D3020" t="str">
            <v>YO04</v>
          </cell>
          <cell r="E3020">
            <v>63</v>
          </cell>
          <cell r="F3020" t="str">
            <v>LN</v>
          </cell>
          <cell r="G3020" t="str">
            <v>FETEX</v>
          </cell>
          <cell r="H3020" t="str">
            <v>A</v>
          </cell>
          <cell r="I3020" t="str">
            <v>BOGOTA</v>
          </cell>
          <cell r="J3020" t="str">
            <v>YOMA</v>
          </cell>
        </row>
        <row r="3021">
          <cell r="A3021" t="str">
            <v>7628</v>
          </cell>
          <cell r="B3021" t="str">
            <v>YOMA</v>
          </cell>
          <cell r="C3021" t="str">
            <v>YO04</v>
          </cell>
          <cell r="D3021" t="str">
            <v>YO04</v>
          </cell>
          <cell r="E3021">
            <v>63</v>
          </cell>
          <cell r="F3021" t="str">
            <v>LN</v>
          </cell>
          <cell r="G3021" t="str">
            <v>FETEX</v>
          </cell>
          <cell r="H3021" t="str">
            <v>A</v>
          </cell>
          <cell r="I3021" t="str">
            <v>BOGOTA</v>
          </cell>
          <cell r="J3021" t="str">
            <v>YOMA</v>
          </cell>
        </row>
        <row r="3022">
          <cell r="A3022" t="str">
            <v>7629</v>
          </cell>
          <cell r="B3022" t="str">
            <v>YOMA</v>
          </cell>
          <cell r="C3022" t="str">
            <v>YO04</v>
          </cell>
          <cell r="D3022" t="str">
            <v>YO04</v>
          </cell>
          <cell r="E3022">
            <v>63</v>
          </cell>
          <cell r="F3022" t="str">
            <v>LN</v>
          </cell>
          <cell r="G3022" t="str">
            <v>FETEX</v>
          </cell>
          <cell r="H3022" t="str">
            <v>A</v>
          </cell>
          <cell r="I3022" t="str">
            <v>BOGOTA</v>
          </cell>
          <cell r="J3022" t="str">
            <v>YOMA</v>
          </cell>
        </row>
        <row r="3023">
          <cell r="A3023" t="str">
            <v>7630</v>
          </cell>
          <cell r="B3023" t="str">
            <v>YOMA</v>
          </cell>
          <cell r="C3023" t="str">
            <v>YO04</v>
          </cell>
          <cell r="D3023" t="str">
            <v>YO04</v>
          </cell>
          <cell r="E3023">
            <v>63</v>
          </cell>
          <cell r="F3023" t="str">
            <v>LN</v>
          </cell>
          <cell r="G3023" t="str">
            <v>FETEX</v>
          </cell>
          <cell r="H3023" t="str">
            <v>A</v>
          </cell>
          <cell r="I3023" t="str">
            <v>BOGOTA</v>
          </cell>
          <cell r="J3023" t="str">
            <v>YOMA</v>
          </cell>
        </row>
        <row r="3024">
          <cell r="A3024" t="str">
            <v>7631</v>
          </cell>
          <cell r="B3024" t="str">
            <v>YOMA</v>
          </cell>
          <cell r="C3024" t="str">
            <v>YO04</v>
          </cell>
          <cell r="D3024" t="str">
            <v>YO04</v>
          </cell>
          <cell r="E3024">
            <v>63</v>
          </cell>
          <cell r="F3024" t="str">
            <v>LN</v>
          </cell>
          <cell r="G3024" t="str">
            <v>FETEX</v>
          </cell>
          <cell r="H3024" t="str">
            <v>A</v>
          </cell>
          <cell r="I3024" t="str">
            <v>BOGOTA</v>
          </cell>
          <cell r="J3024" t="str">
            <v>YOMA</v>
          </cell>
        </row>
        <row r="3025">
          <cell r="A3025" t="str">
            <v>7632</v>
          </cell>
          <cell r="B3025" t="str">
            <v>YOMA</v>
          </cell>
          <cell r="C3025" t="str">
            <v>YO04</v>
          </cell>
          <cell r="D3025" t="str">
            <v>YO04</v>
          </cell>
          <cell r="E3025">
            <v>63</v>
          </cell>
          <cell r="F3025" t="str">
            <v>LN</v>
          </cell>
          <cell r="G3025" t="str">
            <v>FETEX</v>
          </cell>
          <cell r="H3025" t="str">
            <v>A</v>
          </cell>
          <cell r="I3025" t="str">
            <v>BOGOTA</v>
          </cell>
          <cell r="J3025" t="str">
            <v>YOMA</v>
          </cell>
        </row>
        <row r="3026">
          <cell r="A3026" t="str">
            <v>7640</v>
          </cell>
          <cell r="B3026" t="str">
            <v>YOMA</v>
          </cell>
          <cell r="C3026" t="str">
            <v>YO04</v>
          </cell>
          <cell r="D3026" t="str">
            <v>YO04</v>
          </cell>
          <cell r="E3026">
            <v>63</v>
          </cell>
          <cell r="F3026" t="str">
            <v>LN</v>
          </cell>
          <cell r="G3026" t="str">
            <v>FETEX</v>
          </cell>
          <cell r="H3026" t="str">
            <v>A</v>
          </cell>
          <cell r="I3026" t="str">
            <v>BOGOTA</v>
          </cell>
          <cell r="J3026" t="str">
            <v>YOMA</v>
          </cell>
        </row>
        <row r="3027">
          <cell r="A3027" t="str">
            <v>7641</v>
          </cell>
          <cell r="B3027" t="str">
            <v>YOMA</v>
          </cell>
          <cell r="C3027" t="str">
            <v>YO04</v>
          </cell>
          <cell r="D3027" t="str">
            <v>YO04</v>
          </cell>
          <cell r="E3027">
            <v>63</v>
          </cell>
          <cell r="F3027" t="str">
            <v>LN</v>
          </cell>
          <cell r="G3027" t="str">
            <v>FETEX</v>
          </cell>
          <cell r="H3027" t="str">
            <v>A</v>
          </cell>
          <cell r="I3027" t="str">
            <v>BOGOTA</v>
          </cell>
          <cell r="J3027" t="str">
            <v>YOMA</v>
          </cell>
        </row>
        <row r="3028">
          <cell r="A3028" t="str">
            <v>7642</v>
          </cell>
          <cell r="B3028" t="str">
            <v>YOMA</v>
          </cell>
          <cell r="C3028" t="str">
            <v>YO04</v>
          </cell>
          <cell r="D3028" t="str">
            <v>YO04</v>
          </cell>
          <cell r="E3028">
            <v>63</v>
          </cell>
          <cell r="F3028" t="str">
            <v>LN</v>
          </cell>
          <cell r="G3028" t="str">
            <v>FETEX</v>
          </cell>
          <cell r="H3028" t="str">
            <v>A</v>
          </cell>
          <cell r="I3028" t="str">
            <v>BOGOTA</v>
          </cell>
          <cell r="J3028" t="str">
            <v>YOMA</v>
          </cell>
        </row>
        <row r="3029">
          <cell r="A3029" t="str">
            <v>7643</v>
          </cell>
          <cell r="B3029" t="str">
            <v>YOMA</v>
          </cell>
          <cell r="C3029" t="str">
            <v>YO04</v>
          </cell>
          <cell r="D3029" t="str">
            <v>YO04</v>
          </cell>
          <cell r="E3029">
            <v>63</v>
          </cell>
          <cell r="F3029" t="str">
            <v>LN</v>
          </cell>
          <cell r="G3029" t="str">
            <v>FETEX</v>
          </cell>
          <cell r="H3029" t="str">
            <v>A</v>
          </cell>
          <cell r="I3029" t="str">
            <v>BOGOTA</v>
          </cell>
          <cell r="J3029" t="str">
            <v>YOMA</v>
          </cell>
        </row>
        <row r="3030">
          <cell r="A3030" t="str">
            <v>7644</v>
          </cell>
          <cell r="B3030" t="str">
            <v>YOMA</v>
          </cell>
          <cell r="C3030" t="str">
            <v>YO04</v>
          </cell>
          <cell r="D3030" t="str">
            <v>YO04</v>
          </cell>
          <cell r="E3030">
            <v>63</v>
          </cell>
          <cell r="F3030" t="str">
            <v>LN</v>
          </cell>
          <cell r="G3030" t="str">
            <v>FETEX</v>
          </cell>
          <cell r="H3030" t="str">
            <v>A</v>
          </cell>
          <cell r="I3030" t="str">
            <v>BOGOTA</v>
          </cell>
          <cell r="J3030" t="str">
            <v>YOMA</v>
          </cell>
        </row>
        <row r="3031">
          <cell r="A3031" t="str">
            <v>7645</v>
          </cell>
          <cell r="B3031" t="str">
            <v>YOMA</v>
          </cell>
          <cell r="C3031" t="str">
            <v>YO04</v>
          </cell>
          <cell r="D3031" t="str">
            <v>YO04</v>
          </cell>
          <cell r="E3031">
            <v>63</v>
          </cell>
          <cell r="F3031" t="str">
            <v>LN</v>
          </cell>
          <cell r="G3031" t="str">
            <v>FETEX</v>
          </cell>
          <cell r="H3031" t="str">
            <v>A</v>
          </cell>
          <cell r="I3031" t="str">
            <v>BOGOTA</v>
          </cell>
          <cell r="J3031" t="str">
            <v>YOMA</v>
          </cell>
        </row>
        <row r="3032">
          <cell r="A3032" t="str">
            <v>7646</v>
          </cell>
          <cell r="B3032" t="str">
            <v>YOMA</v>
          </cell>
          <cell r="C3032" t="str">
            <v>YO04</v>
          </cell>
          <cell r="D3032" t="str">
            <v>YO04</v>
          </cell>
          <cell r="E3032">
            <v>63</v>
          </cell>
          <cell r="F3032" t="str">
            <v>LN</v>
          </cell>
          <cell r="G3032" t="str">
            <v>FETEX</v>
          </cell>
          <cell r="H3032" t="str">
            <v>A</v>
          </cell>
          <cell r="I3032" t="str">
            <v>BOGOTA</v>
          </cell>
          <cell r="J3032" t="str">
            <v>YOMA</v>
          </cell>
        </row>
        <row r="3033">
          <cell r="A3033" t="str">
            <v>7647</v>
          </cell>
          <cell r="B3033" t="str">
            <v>YOMA</v>
          </cell>
          <cell r="C3033" t="str">
            <v>YO04</v>
          </cell>
          <cell r="D3033" t="str">
            <v>YO04</v>
          </cell>
          <cell r="E3033">
            <v>63</v>
          </cell>
          <cell r="F3033" t="str">
            <v>LN</v>
          </cell>
          <cell r="G3033" t="str">
            <v>FETEX</v>
          </cell>
          <cell r="H3033" t="str">
            <v>A</v>
          </cell>
          <cell r="I3033" t="str">
            <v>BOGOTA</v>
          </cell>
          <cell r="J3033" t="str">
            <v>YOMA</v>
          </cell>
        </row>
        <row r="3034">
          <cell r="A3034" t="str">
            <v>7648</v>
          </cell>
          <cell r="B3034" t="str">
            <v>YOMA</v>
          </cell>
          <cell r="C3034" t="str">
            <v>YO04</v>
          </cell>
          <cell r="D3034" t="str">
            <v>YO04</v>
          </cell>
          <cell r="E3034">
            <v>63</v>
          </cell>
          <cell r="F3034" t="str">
            <v>LN</v>
          </cell>
          <cell r="G3034" t="str">
            <v>FETEX</v>
          </cell>
          <cell r="H3034" t="str">
            <v>A</v>
          </cell>
          <cell r="I3034" t="str">
            <v>BOGOTA</v>
          </cell>
          <cell r="J3034" t="str">
            <v>YOMA</v>
          </cell>
        </row>
        <row r="3035">
          <cell r="A3035" t="str">
            <v>7649</v>
          </cell>
          <cell r="B3035" t="str">
            <v>YOMA</v>
          </cell>
          <cell r="C3035" t="str">
            <v>YO04</v>
          </cell>
          <cell r="D3035" t="str">
            <v>YO04</v>
          </cell>
          <cell r="E3035">
            <v>63</v>
          </cell>
          <cell r="F3035" t="str">
            <v>MD</v>
          </cell>
          <cell r="G3035" t="str">
            <v>FETEX</v>
          </cell>
          <cell r="H3035" t="str">
            <v>A</v>
          </cell>
          <cell r="I3035" t="str">
            <v>BOGOTA</v>
          </cell>
          <cell r="J3035" t="str">
            <v>YOMA</v>
          </cell>
        </row>
        <row r="3036">
          <cell r="A3036" t="str">
            <v>7650</v>
          </cell>
          <cell r="B3036" t="str">
            <v>LUCE</v>
          </cell>
          <cell r="C3036" t="str">
            <v>LU01</v>
          </cell>
          <cell r="D3036" t="str">
            <v>LU01</v>
          </cell>
          <cell r="E3036">
            <v>34</v>
          </cell>
          <cell r="F3036" t="str">
            <v>LN</v>
          </cell>
          <cell r="G3036" t="str">
            <v>EWSD</v>
          </cell>
          <cell r="H3036" t="str">
            <v>A</v>
          </cell>
          <cell r="I3036" t="str">
            <v>BOGOTA</v>
          </cell>
          <cell r="J3036" t="str">
            <v>LUCE</v>
          </cell>
        </row>
        <row r="3037">
          <cell r="A3037" t="str">
            <v>7651</v>
          </cell>
          <cell r="B3037" t="str">
            <v>LUCE</v>
          </cell>
          <cell r="C3037" t="str">
            <v>LU01</v>
          </cell>
          <cell r="D3037" t="str">
            <v>LU01</v>
          </cell>
          <cell r="E3037">
            <v>34</v>
          </cell>
          <cell r="F3037" t="str">
            <v>LN</v>
          </cell>
          <cell r="G3037" t="str">
            <v>EWSD</v>
          </cell>
          <cell r="H3037" t="str">
            <v>A</v>
          </cell>
          <cell r="I3037" t="str">
            <v>BOGOTA</v>
          </cell>
          <cell r="J3037" t="str">
            <v>LUCE</v>
          </cell>
        </row>
        <row r="3038">
          <cell r="A3038" t="str">
            <v>7652</v>
          </cell>
          <cell r="B3038" t="str">
            <v>LUCE</v>
          </cell>
          <cell r="C3038" t="str">
            <v>LU01</v>
          </cell>
          <cell r="D3038" t="str">
            <v>LU01</v>
          </cell>
          <cell r="E3038">
            <v>34</v>
          </cell>
          <cell r="F3038" t="str">
            <v>LN</v>
          </cell>
          <cell r="G3038" t="str">
            <v>EWSD</v>
          </cell>
          <cell r="H3038" t="str">
            <v>A</v>
          </cell>
          <cell r="I3038" t="str">
            <v>BOGOTA</v>
          </cell>
          <cell r="J3038" t="str">
            <v>LUCE</v>
          </cell>
        </row>
        <row r="3039">
          <cell r="A3039" t="str">
            <v>7653</v>
          </cell>
          <cell r="B3039" t="str">
            <v>LUCE</v>
          </cell>
          <cell r="C3039" t="str">
            <v>LU01</v>
          </cell>
          <cell r="D3039" t="str">
            <v>LU01</v>
          </cell>
          <cell r="E3039">
            <v>34</v>
          </cell>
          <cell r="F3039" t="str">
            <v>LN</v>
          </cell>
          <cell r="G3039" t="str">
            <v>EWSD</v>
          </cell>
          <cell r="H3039" t="str">
            <v>A</v>
          </cell>
          <cell r="I3039" t="str">
            <v>BOGOTA</v>
          </cell>
          <cell r="J3039" t="str">
            <v>LUCE</v>
          </cell>
        </row>
        <row r="3040">
          <cell r="A3040" t="str">
            <v>7654</v>
          </cell>
          <cell r="B3040" t="str">
            <v>LUCE</v>
          </cell>
          <cell r="C3040" t="str">
            <v>LU01</v>
          </cell>
          <cell r="D3040" t="str">
            <v>LU01</v>
          </cell>
          <cell r="E3040">
            <v>34</v>
          </cell>
          <cell r="F3040" t="str">
            <v>LN</v>
          </cell>
          <cell r="G3040" t="str">
            <v>EWSD</v>
          </cell>
          <cell r="H3040" t="str">
            <v>A</v>
          </cell>
          <cell r="I3040" t="str">
            <v>BOGOTA</v>
          </cell>
          <cell r="J3040" t="str">
            <v>LUCE</v>
          </cell>
        </row>
        <row r="3041">
          <cell r="A3041" t="str">
            <v>7655</v>
          </cell>
          <cell r="B3041" t="str">
            <v>LUCE</v>
          </cell>
          <cell r="C3041" t="str">
            <v>LU01</v>
          </cell>
          <cell r="D3041" t="str">
            <v>LU01</v>
          </cell>
          <cell r="E3041">
            <v>34</v>
          </cell>
          <cell r="F3041" t="str">
            <v>LN</v>
          </cell>
          <cell r="G3041" t="str">
            <v>EWSD</v>
          </cell>
          <cell r="H3041" t="str">
            <v>A</v>
          </cell>
          <cell r="I3041" t="str">
            <v>BOGOTA</v>
          </cell>
          <cell r="J3041" t="str">
            <v>LUCE</v>
          </cell>
        </row>
        <row r="3042">
          <cell r="A3042" t="str">
            <v>7656</v>
          </cell>
          <cell r="B3042" t="str">
            <v>LUCE</v>
          </cell>
          <cell r="C3042" t="str">
            <v>LU01</v>
          </cell>
          <cell r="D3042" t="str">
            <v>LU01</v>
          </cell>
          <cell r="E3042">
            <v>34</v>
          </cell>
          <cell r="F3042" t="str">
            <v>LN</v>
          </cell>
          <cell r="G3042" t="str">
            <v>EWSD</v>
          </cell>
          <cell r="H3042" t="str">
            <v>A</v>
          </cell>
          <cell r="I3042" t="str">
            <v>BOGOTA</v>
          </cell>
          <cell r="J3042" t="str">
            <v>LUCE</v>
          </cell>
        </row>
        <row r="3043">
          <cell r="A3043" t="str">
            <v>7657</v>
          </cell>
          <cell r="B3043" t="str">
            <v>LUCE</v>
          </cell>
          <cell r="C3043" t="str">
            <v>LU01</v>
          </cell>
          <cell r="D3043" t="str">
            <v>LU01</v>
          </cell>
          <cell r="E3043">
            <v>34</v>
          </cell>
          <cell r="F3043" t="str">
            <v>LN</v>
          </cell>
          <cell r="G3043" t="str">
            <v>EWSD</v>
          </cell>
          <cell r="H3043" t="str">
            <v>A</v>
          </cell>
          <cell r="I3043" t="str">
            <v>BOGOTA</v>
          </cell>
          <cell r="J3043" t="str">
            <v>LUCE</v>
          </cell>
        </row>
        <row r="3044">
          <cell r="A3044" t="str">
            <v>7658</v>
          </cell>
          <cell r="B3044" t="str">
            <v>LUCE</v>
          </cell>
          <cell r="C3044" t="str">
            <v>LU01</v>
          </cell>
          <cell r="D3044" t="str">
            <v>LU01</v>
          </cell>
          <cell r="E3044">
            <v>34</v>
          </cell>
          <cell r="F3044" t="str">
            <v>LN</v>
          </cell>
          <cell r="G3044" t="str">
            <v>EWSD</v>
          </cell>
          <cell r="H3044" t="str">
            <v>A</v>
          </cell>
          <cell r="I3044" t="str">
            <v>BOGOTA</v>
          </cell>
          <cell r="J3044" t="str">
            <v>LUCE</v>
          </cell>
        </row>
        <row r="3045">
          <cell r="A3045" t="str">
            <v>7659</v>
          </cell>
          <cell r="B3045" t="str">
            <v>LUCE</v>
          </cell>
          <cell r="C3045" t="str">
            <v>LU01</v>
          </cell>
          <cell r="D3045" t="str">
            <v>LU01</v>
          </cell>
          <cell r="E3045">
            <v>34</v>
          </cell>
          <cell r="F3045" t="str">
            <v>LN</v>
          </cell>
          <cell r="G3045" t="str">
            <v>EWSD</v>
          </cell>
          <cell r="H3045" t="str">
            <v>A</v>
          </cell>
          <cell r="I3045" t="str">
            <v>BOGOTA</v>
          </cell>
          <cell r="J3045" t="str">
            <v>LUCE</v>
          </cell>
        </row>
        <row r="3046">
          <cell r="A3046" t="str">
            <v>7660</v>
          </cell>
          <cell r="B3046" t="str">
            <v>USME</v>
          </cell>
          <cell r="C3046" t="str">
            <v>USUR</v>
          </cell>
          <cell r="D3046" t="str">
            <v>MU05</v>
          </cell>
          <cell r="E3046">
            <v>63</v>
          </cell>
          <cell r="F3046" t="str">
            <v>LN</v>
          </cell>
          <cell r="G3046" t="str">
            <v>AXE</v>
          </cell>
          <cell r="H3046" t="str">
            <v>A</v>
          </cell>
          <cell r="I3046" t="str">
            <v>USME</v>
          </cell>
          <cell r="J3046" t="str">
            <v>USME</v>
          </cell>
        </row>
        <row r="3047">
          <cell r="A3047" t="str">
            <v>7661</v>
          </cell>
          <cell r="B3047" t="str">
            <v>LUCE</v>
          </cell>
          <cell r="C3047" t="str">
            <v>LU01</v>
          </cell>
          <cell r="D3047" t="str">
            <v>LU01</v>
          </cell>
          <cell r="E3047">
            <v>34</v>
          </cell>
          <cell r="F3047" t="str">
            <v>LN</v>
          </cell>
          <cell r="G3047" t="str">
            <v>EWSD</v>
          </cell>
          <cell r="H3047" t="str">
            <v>A</v>
          </cell>
          <cell r="I3047" t="str">
            <v>BOGOTA</v>
          </cell>
          <cell r="J3047" t="str">
            <v>LUCE</v>
          </cell>
        </row>
        <row r="3048">
          <cell r="A3048" t="str">
            <v>7662</v>
          </cell>
          <cell r="B3048" t="str">
            <v>LUCE</v>
          </cell>
          <cell r="C3048" t="str">
            <v>LU01</v>
          </cell>
          <cell r="D3048" t="str">
            <v>LU01</v>
          </cell>
          <cell r="E3048">
            <v>34</v>
          </cell>
          <cell r="F3048" t="str">
            <v>LN</v>
          </cell>
          <cell r="G3048" t="str">
            <v>EWSD</v>
          </cell>
          <cell r="H3048" t="str">
            <v>A</v>
          </cell>
          <cell r="I3048" t="str">
            <v>BOGOTA</v>
          </cell>
          <cell r="J3048" t="str">
            <v>LUCE</v>
          </cell>
        </row>
        <row r="3049">
          <cell r="A3049" t="str">
            <v>7663</v>
          </cell>
          <cell r="B3049" t="str">
            <v>LUCE</v>
          </cell>
          <cell r="C3049" t="str">
            <v>LU01</v>
          </cell>
          <cell r="D3049" t="str">
            <v>LU01</v>
          </cell>
          <cell r="E3049">
            <v>34</v>
          </cell>
          <cell r="F3049" t="str">
            <v>LN</v>
          </cell>
          <cell r="G3049" t="str">
            <v>EWSD</v>
          </cell>
          <cell r="H3049" t="str">
            <v>A</v>
          </cell>
          <cell r="I3049" t="str">
            <v>BOGOTA</v>
          </cell>
          <cell r="J3049" t="str">
            <v>LUCE</v>
          </cell>
        </row>
        <row r="3050">
          <cell r="A3050" t="str">
            <v>7664</v>
          </cell>
          <cell r="B3050" t="str">
            <v>LUCE</v>
          </cell>
          <cell r="C3050" t="str">
            <v>LU01</v>
          </cell>
          <cell r="D3050" t="str">
            <v>LU01</v>
          </cell>
          <cell r="E3050">
            <v>34</v>
          </cell>
          <cell r="F3050" t="str">
            <v>LN</v>
          </cell>
          <cell r="G3050" t="str">
            <v>EWSD</v>
          </cell>
          <cell r="H3050" t="str">
            <v>A</v>
          </cell>
          <cell r="I3050" t="str">
            <v>BOGOTA</v>
          </cell>
          <cell r="J3050" t="str">
            <v>LUCE</v>
          </cell>
        </row>
        <row r="3051">
          <cell r="A3051" t="str">
            <v>7665</v>
          </cell>
          <cell r="B3051" t="str">
            <v>LUCE</v>
          </cell>
          <cell r="C3051" t="str">
            <v>LU01</v>
          </cell>
          <cell r="D3051" t="str">
            <v>LU01</v>
          </cell>
          <cell r="E3051">
            <v>34</v>
          </cell>
          <cell r="F3051" t="str">
            <v>LN</v>
          </cell>
          <cell r="G3051" t="str">
            <v>EWSD</v>
          </cell>
          <cell r="H3051" t="str">
            <v>A</v>
          </cell>
          <cell r="I3051" t="str">
            <v>BOGOTA</v>
          </cell>
          <cell r="J3051" t="str">
            <v>LUCE</v>
          </cell>
        </row>
        <row r="3052">
          <cell r="A3052" t="str">
            <v>7670</v>
          </cell>
          <cell r="B3052" t="str">
            <v>YOMA</v>
          </cell>
          <cell r="C3052" t="str">
            <v>YO02</v>
          </cell>
          <cell r="D3052" t="str">
            <v>SC03</v>
          </cell>
          <cell r="E3052">
            <v>63</v>
          </cell>
          <cell r="F3052" t="str">
            <v>LN</v>
          </cell>
          <cell r="G3052" t="str">
            <v>EWSD</v>
          </cell>
          <cell r="H3052" t="str">
            <v>A</v>
          </cell>
          <cell r="I3052" t="str">
            <v>BOGOTA</v>
          </cell>
          <cell r="J3052" t="str">
            <v>YOMA</v>
          </cell>
        </row>
        <row r="3053">
          <cell r="A3053" t="str">
            <v>7671</v>
          </cell>
          <cell r="B3053" t="str">
            <v>YOMA</v>
          </cell>
          <cell r="C3053" t="str">
            <v>YO02</v>
          </cell>
          <cell r="D3053" t="str">
            <v>SC03</v>
          </cell>
          <cell r="E3053">
            <v>63</v>
          </cell>
          <cell r="F3053" t="str">
            <v>LN</v>
          </cell>
          <cell r="G3053" t="str">
            <v>EWSD</v>
          </cell>
          <cell r="H3053" t="str">
            <v>A</v>
          </cell>
          <cell r="I3053" t="str">
            <v>BOGOTA</v>
          </cell>
          <cell r="J3053" t="str">
            <v>YOMA</v>
          </cell>
        </row>
        <row r="3054">
          <cell r="A3054" t="str">
            <v>7672</v>
          </cell>
          <cell r="B3054" t="str">
            <v>YOMA</v>
          </cell>
          <cell r="C3054" t="str">
            <v>YO02</v>
          </cell>
          <cell r="D3054" t="str">
            <v>SC03</v>
          </cell>
          <cell r="E3054">
            <v>63</v>
          </cell>
          <cell r="F3054" t="str">
            <v>LN</v>
          </cell>
          <cell r="G3054" t="str">
            <v>EWSD</v>
          </cell>
          <cell r="H3054" t="str">
            <v>A</v>
          </cell>
          <cell r="I3054" t="str">
            <v>BOGOTA</v>
          </cell>
          <cell r="J3054" t="str">
            <v>YOMA</v>
          </cell>
        </row>
        <row r="3055">
          <cell r="A3055" t="str">
            <v>7673</v>
          </cell>
          <cell r="B3055" t="str">
            <v>YOMA</v>
          </cell>
          <cell r="C3055" t="str">
            <v>YO02</v>
          </cell>
          <cell r="D3055" t="str">
            <v>SC03</v>
          </cell>
          <cell r="E3055">
            <v>63</v>
          </cell>
          <cell r="F3055" t="str">
            <v>LN</v>
          </cell>
          <cell r="G3055" t="str">
            <v>EWSD</v>
          </cell>
          <cell r="H3055" t="str">
            <v>A</v>
          </cell>
          <cell r="I3055" t="str">
            <v>BOGOTA</v>
          </cell>
          <cell r="J3055" t="str">
            <v>YOMA</v>
          </cell>
        </row>
        <row r="3056">
          <cell r="A3056" t="str">
            <v>7674</v>
          </cell>
          <cell r="B3056" t="str">
            <v>YOMA</v>
          </cell>
          <cell r="C3056" t="str">
            <v>YO02</v>
          </cell>
          <cell r="D3056" t="str">
            <v>SC03</v>
          </cell>
          <cell r="E3056">
            <v>63</v>
          </cell>
          <cell r="F3056" t="str">
            <v>LN</v>
          </cell>
          <cell r="G3056" t="str">
            <v>EWSD</v>
          </cell>
          <cell r="H3056" t="str">
            <v>A</v>
          </cell>
          <cell r="I3056" t="str">
            <v>BOGOTA</v>
          </cell>
          <cell r="J3056" t="str">
            <v>YOMA</v>
          </cell>
        </row>
        <row r="3057">
          <cell r="A3057" t="str">
            <v>7675</v>
          </cell>
          <cell r="B3057" t="str">
            <v>SCAR</v>
          </cell>
          <cell r="C3057" t="str">
            <v>SC03</v>
          </cell>
          <cell r="D3057" t="str">
            <v>SC03</v>
          </cell>
          <cell r="E3057">
            <v>68</v>
          </cell>
          <cell r="F3057" t="str">
            <v>LN</v>
          </cell>
          <cell r="G3057" t="str">
            <v>EWSD</v>
          </cell>
          <cell r="H3057" t="str">
            <v>A</v>
          </cell>
          <cell r="I3057" t="str">
            <v>BOGOTA</v>
          </cell>
          <cell r="J3057" t="str">
            <v>SCAR</v>
          </cell>
        </row>
        <row r="3058">
          <cell r="A3058" t="str">
            <v>7676</v>
          </cell>
          <cell r="B3058" t="str">
            <v>SCAR</v>
          </cell>
          <cell r="C3058" t="str">
            <v>SC03</v>
          </cell>
          <cell r="D3058" t="str">
            <v>SC03</v>
          </cell>
          <cell r="E3058">
            <v>68</v>
          </cell>
          <cell r="F3058" t="str">
            <v>LN</v>
          </cell>
          <cell r="G3058" t="str">
            <v>EWSD</v>
          </cell>
          <cell r="H3058" t="str">
            <v>A</v>
          </cell>
          <cell r="I3058" t="str">
            <v>BOGOTA</v>
          </cell>
          <cell r="J3058" t="str">
            <v>SCAR</v>
          </cell>
        </row>
        <row r="3059">
          <cell r="A3059" t="str">
            <v>7677</v>
          </cell>
          <cell r="B3059" t="str">
            <v>SCAR</v>
          </cell>
          <cell r="C3059" t="str">
            <v>SC03</v>
          </cell>
          <cell r="D3059" t="str">
            <v>SC03</v>
          </cell>
          <cell r="E3059">
            <v>68</v>
          </cell>
          <cell r="F3059" t="str">
            <v>LN</v>
          </cell>
          <cell r="G3059" t="str">
            <v>EWSD</v>
          </cell>
          <cell r="H3059" t="str">
            <v>A</v>
          </cell>
          <cell r="I3059" t="str">
            <v>BOGOTA</v>
          </cell>
          <cell r="J3059" t="str">
            <v>SCAR</v>
          </cell>
        </row>
        <row r="3060">
          <cell r="A3060" t="str">
            <v>7678</v>
          </cell>
          <cell r="B3060" t="str">
            <v>YOMA</v>
          </cell>
          <cell r="C3060" t="str">
            <v>YO02</v>
          </cell>
          <cell r="D3060" t="str">
            <v>SC03</v>
          </cell>
          <cell r="E3060">
            <v>63</v>
          </cell>
          <cell r="F3060" t="str">
            <v>RB</v>
          </cell>
          <cell r="G3060" t="str">
            <v>EWSD</v>
          </cell>
          <cell r="H3060" t="str">
            <v>A</v>
          </cell>
          <cell r="I3060" t="str">
            <v>BOGOTA</v>
          </cell>
          <cell r="J3060" t="str">
            <v>YOMA</v>
          </cell>
        </row>
        <row r="3061">
          <cell r="A3061" t="str">
            <v>7679</v>
          </cell>
          <cell r="B3061" t="str">
            <v>SCAR</v>
          </cell>
          <cell r="C3061" t="str">
            <v>SC03</v>
          </cell>
          <cell r="D3061" t="str">
            <v>SC03</v>
          </cell>
          <cell r="E3061">
            <v>68</v>
          </cell>
          <cell r="F3061" t="str">
            <v>RB</v>
          </cell>
          <cell r="G3061" t="str">
            <v>EWSD</v>
          </cell>
          <cell r="H3061" t="str">
            <v>A</v>
          </cell>
          <cell r="I3061" t="str">
            <v>BOGOTA</v>
          </cell>
          <cell r="J3061" t="str">
            <v>SCAR</v>
          </cell>
        </row>
        <row r="3062">
          <cell r="A3062" t="str">
            <v>7680</v>
          </cell>
          <cell r="B3062" t="str">
            <v>YOMA</v>
          </cell>
          <cell r="C3062" t="str">
            <v>YO04</v>
          </cell>
          <cell r="D3062" t="str">
            <v>YO04</v>
          </cell>
          <cell r="E3062">
            <v>63</v>
          </cell>
          <cell r="F3062" t="str">
            <v>LN</v>
          </cell>
          <cell r="G3062" t="str">
            <v>FETEX</v>
          </cell>
          <cell r="H3062" t="str">
            <v>A</v>
          </cell>
          <cell r="I3062" t="str">
            <v>BOGOTA</v>
          </cell>
          <cell r="J3062" t="str">
            <v>YOMA</v>
          </cell>
        </row>
        <row r="3063">
          <cell r="A3063" t="str">
            <v>7681</v>
          </cell>
          <cell r="B3063" t="str">
            <v>YOMA</v>
          </cell>
          <cell r="C3063" t="str">
            <v>YO04</v>
          </cell>
          <cell r="D3063" t="str">
            <v>YO04</v>
          </cell>
          <cell r="E3063">
            <v>63</v>
          </cell>
          <cell r="F3063" t="str">
            <v>LN</v>
          </cell>
          <cell r="G3063" t="str">
            <v>FETEX</v>
          </cell>
          <cell r="H3063" t="str">
            <v>A</v>
          </cell>
          <cell r="I3063" t="str">
            <v>BOGOTA</v>
          </cell>
          <cell r="J3063" t="str">
            <v>YOMA</v>
          </cell>
        </row>
        <row r="3064">
          <cell r="A3064" t="str">
            <v>7682</v>
          </cell>
          <cell r="B3064" t="str">
            <v>YOMA</v>
          </cell>
          <cell r="C3064" t="str">
            <v>YO04</v>
          </cell>
          <cell r="D3064" t="str">
            <v>YO04</v>
          </cell>
          <cell r="E3064">
            <v>63</v>
          </cell>
          <cell r="F3064" t="str">
            <v>LN</v>
          </cell>
          <cell r="G3064" t="str">
            <v>FETEX</v>
          </cell>
          <cell r="H3064" t="str">
            <v>A</v>
          </cell>
          <cell r="I3064" t="str">
            <v>BOGOTA</v>
          </cell>
          <cell r="J3064" t="str">
            <v>YOMA</v>
          </cell>
        </row>
        <row r="3065">
          <cell r="A3065" t="str">
            <v>7683</v>
          </cell>
          <cell r="B3065" t="str">
            <v>YOMA</v>
          </cell>
          <cell r="C3065" t="str">
            <v>YO04</v>
          </cell>
          <cell r="D3065" t="str">
            <v>YO04</v>
          </cell>
          <cell r="E3065">
            <v>63</v>
          </cell>
          <cell r="F3065" t="str">
            <v>LN</v>
          </cell>
          <cell r="G3065" t="str">
            <v>FETEX</v>
          </cell>
          <cell r="H3065" t="str">
            <v>A</v>
          </cell>
          <cell r="I3065" t="str">
            <v>BOGOTA</v>
          </cell>
          <cell r="J3065" t="str">
            <v>YOMA</v>
          </cell>
        </row>
        <row r="3066">
          <cell r="A3066" t="str">
            <v>7684</v>
          </cell>
          <cell r="B3066" t="str">
            <v>YOMA</v>
          </cell>
          <cell r="C3066" t="str">
            <v>YO04</v>
          </cell>
          <cell r="D3066" t="str">
            <v>YO04</v>
          </cell>
          <cell r="E3066">
            <v>63</v>
          </cell>
          <cell r="F3066" t="str">
            <v>LN</v>
          </cell>
          <cell r="G3066" t="str">
            <v>FETEX</v>
          </cell>
          <cell r="H3066" t="str">
            <v>A</v>
          </cell>
          <cell r="I3066" t="str">
            <v>BOGOTA</v>
          </cell>
          <cell r="J3066" t="str">
            <v>YOMA</v>
          </cell>
        </row>
        <row r="3067">
          <cell r="A3067" t="str">
            <v>7685</v>
          </cell>
          <cell r="B3067" t="str">
            <v>YOMA</v>
          </cell>
          <cell r="C3067" t="str">
            <v>YO04</v>
          </cell>
          <cell r="D3067" t="str">
            <v>YO04</v>
          </cell>
          <cell r="E3067">
            <v>63</v>
          </cell>
          <cell r="F3067" t="str">
            <v>LN</v>
          </cell>
          <cell r="G3067" t="str">
            <v>FETEX</v>
          </cell>
          <cell r="H3067" t="str">
            <v>A</v>
          </cell>
          <cell r="I3067" t="str">
            <v>BOGOTA</v>
          </cell>
          <cell r="J3067" t="str">
            <v>YOMA</v>
          </cell>
        </row>
        <row r="3068">
          <cell r="A3068" t="str">
            <v>7686</v>
          </cell>
          <cell r="B3068" t="str">
            <v>YOMA</v>
          </cell>
          <cell r="C3068" t="str">
            <v>YO04</v>
          </cell>
          <cell r="D3068" t="str">
            <v>YO04</v>
          </cell>
          <cell r="E3068">
            <v>63</v>
          </cell>
          <cell r="F3068" t="str">
            <v>LN</v>
          </cell>
          <cell r="G3068" t="str">
            <v>FETEX</v>
          </cell>
          <cell r="H3068" t="str">
            <v>A</v>
          </cell>
          <cell r="I3068" t="str">
            <v>BOGOTA</v>
          </cell>
          <cell r="J3068" t="str">
            <v>YOMA</v>
          </cell>
        </row>
        <row r="3069">
          <cell r="A3069" t="str">
            <v>7687</v>
          </cell>
          <cell r="B3069" t="str">
            <v>YOMA</v>
          </cell>
          <cell r="C3069" t="str">
            <v>YO04</v>
          </cell>
          <cell r="D3069" t="str">
            <v>YO04</v>
          </cell>
          <cell r="E3069">
            <v>63</v>
          </cell>
          <cell r="F3069" t="str">
            <v>LN</v>
          </cell>
          <cell r="G3069" t="str">
            <v>FETEX</v>
          </cell>
          <cell r="H3069" t="str">
            <v>A</v>
          </cell>
          <cell r="I3069" t="str">
            <v>BOGOTA</v>
          </cell>
          <cell r="J3069" t="str">
            <v>YOMA</v>
          </cell>
        </row>
        <row r="3070">
          <cell r="A3070" t="str">
            <v>7688</v>
          </cell>
          <cell r="B3070" t="str">
            <v>YOMA</v>
          </cell>
          <cell r="C3070" t="str">
            <v>YO04</v>
          </cell>
          <cell r="D3070" t="str">
            <v>YO04</v>
          </cell>
          <cell r="E3070">
            <v>63</v>
          </cell>
          <cell r="F3070" t="str">
            <v>LN</v>
          </cell>
          <cell r="G3070" t="str">
            <v>FETEX</v>
          </cell>
          <cell r="H3070" t="str">
            <v>A</v>
          </cell>
          <cell r="I3070" t="str">
            <v>BOGOTA</v>
          </cell>
          <cell r="J3070" t="str">
            <v>YOMA</v>
          </cell>
        </row>
        <row r="3071">
          <cell r="A3071" t="str">
            <v>7689</v>
          </cell>
          <cell r="B3071" t="str">
            <v>YOMA</v>
          </cell>
          <cell r="C3071" t="str">
            <v>YO04</v>
          </cell>
          <cell r="D3071" t="str">
            <v>YO04</v>
          </cell>
          <cell r="E3071">
            <v>63</v>
          </cell>
          <cell r="F3071" t="str">
            <v>LN</v>
          </cell>
          <cell r="G3071" t="str">
            <v>FETEX</v>
          </cell>
          <cell r="H3071" t="str">
            <v>A</v>
          </cell>
          <cell r="I3071" t="str">
            <v>BOGOTA</v>
          </cell>
          <cell r="J3071" t="str">
            <v>YOMA</v>
          </cell>
        </row>
        <row r="3072">
          <cell r="A3072" t="str">
            <v>7690</v>
          </cell>
          <cell r="B3072" t="str">
            <v>SCAR</v>
          </cell>
          <cell r="C3072" t="str">
            <v>SC03</v>
          </cell>
          <cell r="D3072" t="str">
            <v>SC03</v>
          </cell>
          <cell r="E3072">
            <v>68</v>
          </cell>
          <cell r="F3072" t="str">
            <v>LN</v>
          </cell>
          <cell r="G3072" t="str">
            <v>EWSD</v>
          </cell>
          <cell r="H3072" t="str">
            <v>A</v>
          </cell>
          <cell r="I3072" t="str">
            <v>BOGOTA</v>
          </cell>
          <cell r="J3072" t="str">
            <v>SCAR</v>
          </cell>
        </row>
        <row r="3073">
          <cell r="A3073" t="str">
            <v>7691</v>
          </cell>
          <cell r="B3073" t="str">
            <v>SCAR</v>
          </cell>
          <cell r="C3073" t="str">
            <v>SC03</v>
          </cell>
          <cell r="D3073" t="str">
            <v>SC03</v>
          </cell>
          <cell r="E3073">
            <v>68</v>
          </cell>
          <cell r="F3073" t="str">
            <v>LN</v>
          </cell>
          <cell r="G3073" t="str">
            <v>EWSD</v>
          </cell>
          <cell r="H3073" t="str">
            <v>A</v>
          </cell>
          <cell r="I3073" t="str">
            <v>BOGOTA</v>
          </cell>
          <cell r="J3073" t="str">
            <v>SCAR</v>
          </cell>
        </row>
        <row r="3074">
          <cell r="A3074" t="str">
            <v>7692</v>
          </cell>
          <cell r="B3074" t="str">
            <v>SCAR</v>
          </cell>
          <cell r="C3074" t="str">
            <v>SC03</v>
          </cell>
          <cell r="D3074" t="str">
            <v>SC03</v>
          </cell>
          <cell r="E3074">
            <v>68</v>
          </cell>
          <cell r="F3074" t="str">
            <v>LN</v>
          </cell>
          <cell r="G3074" t="str">
            <v>EWSD</v>
          </cell>
          <cell r="H3074" t="str">
            <v>A</v>
          </cell>
          <cell r="I3074" t="str">
            <v>BOGOTA</v>
          </cell>
          <cell r="J3074" t="str">
            <v>SCAR</v>
          </cell>
        </row>
        <row r="3075">
          <cell r="A3075" t="str">
            <v>7693</v>
          </cell>
          <cell r="B3075" t="str">
            <v>SCAR</v>
          </cell>
          <cell r="C3075" t="str">
            <v>SC03</v>
          </cell>
          <cell r="D3075" t="str">
            <v>SC03</v>
          </cell>
          <cell r="E3075">
            <v>68</v>
          </cell>
          <cell r="F3075" t="str">
            <v>RP</v>
          </cell>
          <cell r="G3075" t="str">
            <v>EWSD</v>
          </cell>
          <cell r="H3075" t="str">
            <v>A</v>
          </cell>
          <cell r="I3075" t="str">
            <v>BOGOTA</v>
          </cell>
          <cell r="J3075" t="str">
            <v>SCAR</v>
          </cell>
        </row>
        <row r="3076">
          <cell r="A3076" t="str">
            <v>7694</v>
          </cell>
          <cell r="B3076" t="str">
            <v>SCAR</v>
          </cell>
          <cell r="C3076" t="str">
            <v>SC03</v>
          </cell>
          <cell r="D3076" t="str">
            <v>SC03</v>
          </cell>
          <cell r="E3076">
            <v>68</v>
          </cell>
          <cell r="F3076" t="str">
            <v>LN</v>
          </cell>
          <cell r="G3076" t="str">
            <v>EWSD</v>
          </cell>
          <cell r="H3076" t="str">
            <v>A</v>
          </cell>
          <cell r="I3076" t="str">
            <v>BOGOTA</v>
          </cell>
          <cell r="J3076" t="str">
            <v>SCAR</v>
          </cell>
        </row>
        <row r="3077">
          <cell r="A3077" t="str">
            <v>7695</v>
          </cell>
          <cell r="B3077" t="str">
            <v>SCAR</v>
          </cell>
          <cell r="C3077" t="str">
            <v>SC03</v>
          </cell>
          <cell r="D3077" t="str">
            <v>SC03</v>
          </cell>
          <cell r="E3077">
            <v>68</v>
          </cell>
          <cell r="F3077" t="str">
            <v>LN</v>
          </cell>
          <cell r="G3077" t="str">
            <v>EWSD</v>
          </cell>
          <cell r="H3077" t="str">
            <v>A</v>
          </cell>
          <cell r="I3077" t="str">
            <v>BOGOTA</v>
          </cell>
          <cell r="J3077" t="str">
            <v>SCAR</v>
          </cell>
        </row>
        <row r="3078">
          <cell r="A3078" t="str">
            <v>7696</v>
          </cell>
          <cell r="B3078" t="str">
            <v>SCAR</v>
          </cell>
          <cell r="C3078" t="str">
            <v>SC03</v>
          </cell>
          <cell r="D3078" t="str">
            <v>SC03</v>
          </cell>
          <cell r="E3078">
            <v>68</v>
          </cell>
          <cell r="F3078" t="str">
            <v>MD</v>
          </cell>
          <cell r="G3078" t="str">
            <v>EWSD</v>
          </cell>
          <cell r="H3078" t="str">
            <v>A</v>
          </cell>
          <cell r="I3078" t="str">
            <v>BOGOTA</v>
          </cell>
          <cell r="J3078" t="str">
            <v>SCAR</v>
          </cell>
        </row>
        <row r="3079">
          <cell r="A3079" t="str">
            <v>7697</v>
          </cell>
          <cell r="B3079" t="str">
            <v>SCAR</v>
          </cell>
          <cell r="C3079" t="str">
            <v>SC03</v>
          </cell>
          <cell r="D3079" t="str">
            <v>SC03</v>
          </cell>
          <cell r="E3079">
            <v>68</v>
          </cell>
          <cell r="F3079" t="str">
            <v>LN</v>
          </cell>
          <cell r="G3079" t="str">
            <v>EWSD</v>
          </cell>
          <cell r="H3079" t="str">
            <v>A</v>
          </cell>
          <cell r="I3079" t="str">
            <v>BOGOTA</v>
          </cell>
          <cell r="J3079" t="str">
            <v>SCAR</v>
          </cell>
        </row>
        <row r="3080">
          <cell r="A3080" t="str">
            <v>7698</v>
          </cell>
          <cell r="B3080" t="str">
            <v>SCAR</v>
          </cell>
          <cell r="C3080" t="str">
            <v>SC03</v>
          </cell>
          <cell r="D3080" t="str">
            <v>SC03</v>
          </cell>
          <cell r="E3080">
            <v>68</v>
          </cell>
          <cell r="F3080" t="str">
            <v>LN</v>
          </cell>
          <cell r="G3080" t="str">
            <v>EWSD</v>
          </cell>
          <cell r="H3080" t="str">
            <v>A</v>
          </cell>
          <cell r="I3080" t="str">
            <v>BOGOTA</v>
          </cell>
          <cell r="J3080" t="str">
            <v>SCAR</v>
          </cell>
        </row>
        <row r="3081">
          <cell r="A3081" t="str">
            <v>7699</v>
          </cell>
          <cell r="B3081" t="str">
            <v>SCAR</v>
          </cell>
          <cell r="C3081" t="str">
            <v>SC03</v>
          </cell>
          <cell r="D3081" t="str">
            <v>SC03</v>
          </cell>
          <cell r="E3081">
            <v>68</v>
          </cell>
          <cell r="F3081" t="str">
            <v>E1</v>
          </cell>
          <cell r="G3081" t="str">
            <v>EWSD</v>
          </cell>
          <cell r="H3081" t="str">
            <v>A</v>
          </cell>
          <cell r="I3081" t="str">
            <v>BOGOTA</v>
          </cell>
          <cell r="J3081" t="str">
            <v>SCAR</v>
          </cell>
        </row>
        <row r="3082">
          <cell r="A3082" t="str">
            <v>7700</v>
          </cell>
          <cell r="B3082" t="str">
            <v>MUZU</v>
          </cell>
          <cell r="C3082" t="str">
            <v>MU05</v>
          </cell>
          <cell r="D3082" t="str">
            <v>MU05</v>
          </cell>
          <cell r="E3082">
            <v>48</v>
          </cell>
          <cell r="F3082" t="str">
            <v>E1</v>
          </cell>
          <cell r="G3082" t="str">
            <v>AXE</v>
          </cell>
          <cell r="H3082" t="str">
            <v>A</v>
          </cell>
          <cell r="I3082" t="str">
            <v>BOGOTA</v>
          </cell>
          <cell r="J3082" t="str">
            <v>MUZU</v>
          </cell>
        </row>
        <row r="3083">
          <cell r="A3083" t="str">
            <v>7701</v>
          </cell>
          <cell r="B3083" t="str">
            <v>MUZU</v>
          </cell>
          <cell r="C3083" t="str">
            <v>MU05</v>
          </cell>
          <cell r="D3083" t="str">
            <v>MU05</v>
          </cell>
          <cell r="E3083">
            <v>48</v>
          </cell>
          <cell r="F3083" t="str">
            <v>E1</v>
          </cell>
          <cell r="G3083" t="str">
            <v>AXE</v>
          </cell>
          <cell r="H3083" t="str">
            <v>A</v>
          </cell>
          <cell r="I3083" t="str">
            <v>BOGOTA</v>
          </cell>
          <cell r="J3083" t="str">
            <v>MUZU</v>
          </cell>
        </row>
        <row r="3084">
          <cell r="A3084" t="str">
            <v>7702</v>
          </cell>
          <cell r="B3084" t="str">
            <v>MUZU</v>
          </cell>
          <cell r="C3084" t="str">
            <v>MU05</v>
          </cell>
          <cell r="D3084" t="str">
            <v>MU05</v>
          </cell>
          <cell r="E3084">
            <v>48</v>
          </cell>
          <cell r="F3084" t="str">
            <v>E1</v>
          </cell>
          <cell r="G3084" t="str">
            <v>AXE</v>
          </cell>
          <cell r="H3084" t="str">
            <v>A</v>
          </cell>
          <cell r="I3084" t="str">
            <v>BOGOTA</v>
          </cell>
          <cell r="J3084" t="str">
            <v>MUZU</v>
          </cell>
        </row>
        <row r="3085">
          <cell r="A3085" t="str">
            <v>7703</v>
          </cell>
          <cell r="B3085" t="str">
            <v>MUZU</v>
          </cell>
          <cell r="C3085" t="str">
            <v>MU05</v>
          </cell>
          <cell r="D3085" t="str">
            <v>MU05</v>
          </cell>
          <cell r="E3085">
            <v>48</v>
          </cell>
          <cell r="F3085" t="str">
            <v>E1</v>
          </cell>
          <cell r="G3085" t="str">
            <v>AXE</v>
          </cell>
          <cell r="H3085" t="str">
            <v>A</v>
          </cell>
          <cell r="I3085" t="str">
            <v>BOGOTA</v>
          </cell>
          <cell r="J3085" t="str">
            <v>MUZU</v>
          </cell>
        </row>
        <row r="3086">
          <cell r="A3086" t="str">
            <v>7704</v>
          </cell>
          <cell r="B3086" t="str">
            <v>MUZU</v>
          </cell>
          <cell r="C3086" t="str">
            <v>MU05</v>
          </cell>
          <cell r="D3086" t="str">
            <v>MU05</v>
          </cell>
          <cell r="E3086">
            <v>48</v>
          </cell>
          <cell r="F3086" t="str">
            <v>E1</v>
          </cell>
          <cell r="G3086" t="str">
            <v>AXE</v>
          </cell>
          <cell r="H3086" t="str">
            <v>A</v>
          </cell>
          <cell r="I3086" t="str">
            <v>BOGOTA</v>
          </cell>
          <cell r="J3086" t="str">
            <v>MUZU</v>
          </cell>
        </row>
        <row r="3087">
          <cell r="A3087" t="str">
            <v>7705</v>
          </cell>
          <cell r="B3087" t="str">
            <v>MUZU</v>
          </cell>
          <cell r="C3087" t="str">
            <v>MU05</v>
          </cell>
          <cell r="D3087" t="str">
            <v>MU05</v>
          </cell>
          <cell r="E3087">
            <v>48</v>
          </cell>
          <cell r="F3087" t="str">
            <v>E1</v>
          </cell>
          <cell r="G3087" t="str">
            <v>AXE</v>
          </cell>
          <cell r="H3087" t="str">
            <v>A</v>
          </cell>
          <cell r="I3087" t="str">
            <v>BOGOTA</v>
          </cell>
          <cell r="J3087" t="str">
            <v>MUZU</v>
          </cell>
        </row>
        <row r="3088">
          <cell r="A3088" t="str">
            <v>7709</v>
          </cell>
          <cell r="B3088" t="str">
            <v>MUZU</v>
          </cell>
          <cell r="C3088" t="str">
            <v>MU05</v>
          </cell>
          <cell r="D3088" t="str">
            <v>MU05</v>
          </cell>
          <cell r="E3088">
            <v>48</v>
          </cell>
          <cell r="F3088" t="str">
            <v>RP</v>
          </cell>
          <cell r="G3088" t="str">
            <v>AXE</v>
          </cell>
          <cell r="H3088" t="str">
            <v>A</v>
          </cell>
          <cell r="I3088" t="str">
            <v>BOGOTA</v>
          </cell>
          <cell r="J3088" t="str">
            <v>MUZU</v>
          </cell>
        </row>
        <row r="3089">
          <cell r="A3089" t="str">
            <v>7710</v>
          </cell>
          <cell r="B3089" t="str">
            <v>MARR</v>
          </cell>
          <cell r="C3089" t="str">
            <v>MA91</v>
          </cell>
          <cell r="D3089" t="str">
            <v>SC03</v>
          </cell>
          <cell r="E3089">
            <v>35</v>
          </cell>
          <cell r="F3089" t="str">
            <v>LN</v>
          </cell>
          <cell r="G3089" t="str">
            <v>NEAX</v>
          </cell>
          <cell r="H3089" t="str">
            <v>A</v>
          </cell>
          <cell r="I3089" t="str">
            <v>BOGOTA</v>
          </cell>
          <cell r="J3089" t="str">
            <v>MARR</v>
          </cell>
        </row>
        <row r="3090">
          <cell r="A3090" t="str">
            <v>7711</v>
          </cell>
          <cell r="B3090" t="str">
            <v>MARR</v>
          </cell>
          <cell r="C3090" t="str">
            <v>MA91</v>
          </cell>
          <cell r="D3090" t="str">
            <v>SC03</v>
          </cell>
          <cell r="E3090">
            <v>35</v>
          </cell>
          <cell r="F3090" t="str">
            <v>LN</v>
          </cell>
          <cell r="G3090" t="str">
            <v>NEAX</v>
          </cell>
          <cell r="H3090" t="str">
            <v>A</v>
          </cell>
          <cell r="I3090" t="str">
            <v>BOGOTA</v>
          </cell>
          <cell r="J3090" t="str">
            <v>MARR</v>
          </cell>
        </row>
        <row r="3091">
          <cell r="A3091" t="str">
            <v>7712</v>
          </cell>
          <cell r="B3091" t="str">
            <v>MARR</v>
          </cell>
          <cell r="C3091" t="str">
            <v>MA91</v>
          </cell>
          <cell r="D3091" t="str">
            <v>SC03</v>
          </cell>
          <cell r="E3091">
            <v>35</v>
          </cell>
          <cell r="F3091" t="str">
            <v>LN</v>
          </cell>
          <cell r="G3091" t="str">
            <v>NEAX</v>
          </cell>
          <cell r="H3091" t="str">
            <v>A</v>
          </cell>
          <cell r="I3091" t="str">
            <v>BOGOTA</v>
          </cell>
          <cell r="J3091" t="str">
            <v>MARR</v>
          </cell>
        </row>
        <row r="3092">
          <cell r="A3092" t="str">
            <v>7713</v>
          </cell>
          <cell r="B3092" t="str">
            <v>MARR</v>
          </cell>
          <cell r="C3092" t="str">
            <v>MA91</v>
          </cell>
          <cell r="D3092" t="str">
            <v>SC03</v>
          </cell>
          <cell r="E3092">
            <v>35</v>
          </cell>
          <cell r="F3092" t="str">
            <v>LN</v>
          </cell>
          <cell r="G3092" t="str">
            <v>NEAX</v>
          </cell>
          <cell r="H3092" t="str">
            <v>A</v>
          </cell>
          <cell r="I3092" t="str">
            <v>BOGOTA</v>
          </cell>
          <cell r="J3092" t="str">
            <v>MARR</v>
          </cell>
        </row>
        <row r="3093">
          <cell r="A3093" t="str">
            <v>7714</v>
          </cell>
          <cell r="B3093" t="str">
            <v>MARR</v>
          </cell>
          <cell r="C3093" t="str">
            <v>MA91</v>
          </cell>
          <cell r="D3093" t="str">
            <v>SC03</v>
          </cell>
          <cell r="E3093">
            <v>35</v>
          </cell>
          <cell r="F3093" t="str">
            <v>LN</v>
          </cell>
          <cell r="G3093" t="str">
            <v>NEAX</v>
          </cell>
          <cell r="H3093" t="str">
            <v>A</v>
          </cell>
          <cell r="I3093" t="str">
            <v>BOGOTA</v>
          </cell>
          <cell r="J3093" t="str">
            <v>MARR</v>
          </cell>
        </row>
        <row r="3094">
          <cell r="A3094" t="str">
            <v>7720</v>
          </cell>
          <cell r="B3094" t="str">
            <v>MARR</v>
          </cell>
          <cell r="C3094" t="str">
            <v>MA81</v>
          </cell>
          <cell r="D3094" t="str">
            <v>MA81</v>
          </cell>
          <cell r="E3094">
            <v>35</v>
          </cell>
          <cell r="F3094" t="str">
            <v>LN</v>
          </cell>
          <cell r="G3094" t="str">
            <v>FETEX</v>
          </cell>
          <cell r="H3094" t="str">
            <v>A</v>
          </cell>
          <cell r="I3094" t="str">
            <v>BOGOTA</v>
          </cell>
          <cell r="J3094" t="str">
            <v>MARR</v>
          </cell>
        </row>
        <row r="3095">
          <cell r="A3095" t="str">
            <v>7721</v>
          </cell>
          <cell r="B3095" t="str">
            <v>MARR</v>
          </cell>
          <cell r="C3095" t="str">
            <v>MA81</v>
          </cell>
          <cell r="D3095" t="str">
            <v>MA81</v>
          </cell>
          <cell r="E3095">
            <v>35</v>
          </cell>
          <cell r="F3095" t="str">
            <v>LN</v>
          </cell>
          <cell r="G3095" t="str">
            <v>FETEX</v>
          </cell>
          <cell r="H3095" t="str">
            <v>A</v>
          </cell>
          <cell r="I3095" t="str">
            <v>BOGOTA</v>
          </cell>
          <cell r="J3095" t="str">
            <v>MARR</v>
          </cell>
        </row>
        <row r="3096">
          <cell r="A3096" t="str">
            <v>7722</v>
          </cell>
          <cell r="B3096" t="str">
            <v>MARR</v>
          </cell>
          <cell r="C3096" t="str">
            <v>MA81</v>
          </cell>
          <cell r="D3096" t="str">
            <v>MA81</v>
          </cell>
          <cell r="E3096">
            <v>35</v>
          </cell>
          <cell r="F3096" t="str">
            <v>LN</v>
          </cell>
          <cell r="G3096" t="str">
            <v>FETEX</v>
          </cell>
          <cell r="H3096" t="str">
            <v>A</v>
          </cell>
          <cell r="I3096" t="str">
            <v>BOGOTA</v>
          </cell>
          <cell r="J3096" t="str">
            <v>MARR</v>
          </cell>
        </row>
        <row r="3097">
          <cell r="A3097" t="str">
            <v>7723</v>
          </cell>
          <cell r="B3097" t="str">
            <v>MARR</v>
          </cell>
          <cell r="C3097" t="str">
            <v>MA82</v>
          </cell>
          <cell r="D3097" t="str">
            <v>MA82</v>
          </cell>
          <cell r="E3097">
            <v>35</v>
          </cell>
          <cell r="F3097" t="str">
            <v>LN</v>
          </cell>
          <cell r="G3097" t="str">
            <v>FETEX</v>
          </cell>
          <cell r="H3097" t="str">
            <v>A</v>
          </cell>
          <cell r="I3097" t="str">
            <v>BOGOTA</v>
          </cell>
          <cell r="J3097" t="str">
            <v>MARR</v>
          </cell>
        </row>
        <row r="3098">
          <cell r="A3098" t="str">
            <v>7724</v>
          </cell>
          <cell r="B3098" t="str">
            <v>MARR</v>
          </cell>
          <cell r="C3098" t="str">
            <v>MA82</v>
          </cell>
          <cell r="D3098" t="str">
            <v>MA82</v>
          </cell>
          <cell r="E3098">
            <v>35</v>
          </cell>
          <cell r="F3098" t="str">
            <v>LN</v>
          </cell>
          <cell r="G3098" t="str">
            <v>FETEX</v>
          </cell>
          <cell r="H3098" t="str">
            <v>A</v>
          </cell>
          <cell r="I3098" t="str">
            <v>BOGOTA</v>
          </cell>
          <cell r="J3098" t="str">
            <v>MARR</v>
          </cell>
        </row>
        <row r="3099">
          <cell r="A3099" t="str">
            <v>7725</v>
          </cell>
          <cell r="B3099" t="str">
            <v>MARR</v>
          </cell>
          <cell r="C3099" t="str">
            <v>MA82</v>
          </cell>
          <cell r="D3099" t="str">
            <v>MA82</v>
          </cell>
          <cell r="E3099">
            <v>35</v>
          </cell>
          <cell r="F3099" t="str">
            <v>LN</v>
          </cell>
          <cell r="G3099" t="str">
            <v>FETEX</v>
          </cell>
          <cell r="H3099" t="str">
            <v>A</v>
          </cell>
          <cell r="I3099" t="str">
            <v>BOGOTA</v>
          </cell>
          <cell r="J3099" t="str">
            <v>MARR</v>
          </cell>
        </row>
        <row r="3100">
          <cell r="A3100" t="str">
            <v>7730</v>
          </cell>
          <cell r="B3100" t="str">
            <v>YOMA</v>
          </cell>
          <cell r="C3100" t="str">
            <v>YO81</v>
          </cell>
          <cell r="D3100" t="str">
            <v>YO81</v>
          </cell>
          <cell r="E3100">
            <v>63</v>
          </cell>
          <cell r="F3100" t="str">
            <v>LN</v>
          </cell>
          <cell r="G3100" t="str">
            <v>FETEX</v>
          </cell>
          <cell r="H3100" t="str">
            <v>A</v>
          </cell>
          <cell r="I3100" t="str">
            <v>BOGOTA</v>
          </cell>
          <cell r="J3100" t="str">
            <v>YOMA</v>
          </cell>
        </row>
        <row r="3101">
          <cell r="A3101" t="str">
            <v>7731</v>
          </cell>
          <cell r="B3101" t="str">
            <v>YOMA</v>
          </cell>
          <cell r="C3101" t="str">
            <v>YO81</v>
          </cell>
          <cell r="D3101" t="str">
            <v>YO81</v>
          </cell>
          <cell r="E3101">
            <v>63</v>
          </cell>
          <cell r="F3101" t="str">
            <v>LN</v>
          </cell>
          <cell r="G3101" t="str">
            <v>FETEX</v>
          </cell>
          <cell r="H3101" t="str">
            <v>A</v>
          </cell>
          <cell r="I3101" t="str">
            <v>BOGOTA</v>
          </cell>
          <cell r="J3101" t="str">
            <v>YOMA</v>
          </cell>
        </row>
        <row r="3102">
          <cell r="A3102" t="str">
            <v>7732</v>
          </cell>
          <cell r="B3102" t="str">
            <v>YOMA</v>
          </cell>
          <cell r="C3102" t="str">
            <v>YO81</v>
          </cell>
          <cell r="D3102" t="str">
            <v>YO81</v>
          </cell>
          <cell r="E3102">
            <v>63</v>
          </cell>
          <cell r="F3102" t="str">
            <v>LN</v>
          </cell>
          <cell r="G3102" t="str">
            <v>FETEX</v>
          </cell>
          <cell r="H3102" t="str">
            <v>A</v>
          </cell>
          <cell r="I3102" t="str">
            <v>BOGOTA</v>
          </cell>
          <cell r="J3102" t="str">
            <v>YOMA</v>
          </cell>
        </row>
        <row r="3103">
          <cell r="A3103" t="str">
            <v>7733</v>
          </cell>
          <cell r="B3103" t="str">
            <v>YOMA</v>
          </cell>
          <cell r="C3103" t="str">
            <v>YO82</v>
          </cell>
          <cell r="D3103" t="str">
            <v>YO82</v>
          </cell>
          <cell r="E3103">
            <v>63</v>
          </cell>
          <cell r="F3103" t="str">
            <v>LN</v>
          </cell>
          <cell r="G3103" t="str">
            <v>FETEX</v>
          </cell>
          <cell r="H3103" t="str">
            <v>A</v>
          </cell>
          <cell r="I3103" t="str">
            <v>BOGOTA</v>
          </cell>
          <cell r="J3103" t="str">
            <v>YOMA</v>
          </cell>
        </row>
        <row r="3104">
          <cell r="A3104" t="str">
            <v>7734</v>
          </cell>
          <cell r="B3104" t="str">
            <v>YOMA</v>
          </cell>
          <cell r="C3104" t="str">
            <v>YO82</v>
          </cell>
          <cell r="D3104" t="str">
            <v>YO82</v>
          </cell>
          <cell r="E3104">
            <v>63</v>
          </cell>
          <cell r="F3104" t="str">
            <v>LN</v>
          </cell>
          <cell r="G3104" t="str">
            <v>FETEX</v>
          </cell>
          <cell r="H3104" t="str">
            <v>A</v>
          </cell>
          <cell r="I3104" t="str">
            <v>BOGOTA</v>
          </cell>
          <cell r="J3104" t="str">
            <v>YOMA</v>
          </cell>
        </row>
        <row r="3105">
          <cell r="A3105" t="str">
            <v>7735</v>
          </cell>
          <cell r="B3105" t="str">
            <v>YOMA</v>
          </cell>
          <cell r="C3105" t="str">
            <v>YO82</v>
          </cell>
          <cell r="D3105" t="str">
            <v>YO82</v>
          </cell>
          <cell r="E3105">
            <v>63</v>
          </cell>
          <cell r="F3105" t="str">
            <v>LN</v>
          </cell>
          <cell r="G3105" t="str">
            <v>FETEX</v>
          </cell>
          <cell r="H3105" t="str">
            <v>A</v>
          </cell>
          <cell r="I3105" t="str">
            <v>BOGOTA</v>
          </cell>
          <cell r="J3105" t="str">
            <v>YOMA</v>
          </cell>
        </row>
        <row r="3106">
          <cell r="A3106" t="str">
            <v>7750</v>
          </cell>
          <cell r="B3106" t="str">
            <v>BOSA</v>
          </cell>
          <cell r="C3106" t="str">
            <v>BS01</v>
          </cell>
          <cell r="D3106" t="str">
            <v>BS01</v>
          </cell>
          <cell r="E3106">
            <v>16</v>
          </cell>
          <cell r="F3106" t="str">
            <v>LN</v>
          </cell>
          <cell r="G3106" t="str">
            <v>ARF</v>
          </cell>
          <cell r="H3106" t="str">
            <v>A</v>
          </cell>
          <cell r="I3106" t="str">
            <v>BOGOTA</v>
          </cell>
          <cell r="J3106" t="str">
            <v>BOSA</v>
          </cell>
        </row>
        <row r="3107">
          <cell r="A3107" t="str">
            <v>7751</v>
          </cell>
          <cell r="B3107" t="str">
            <v>BOSA</v>
          </cell>
          <cell r="C3107" t="str">
            <v>BS01</v>
          </cell>
          <cell r="D3107" t="str">
            <v>BS01</v>
          </cell>
          <cell r="E3107">
            <v>16</v>
          </cell>
          <cell r="F3107" t="str">
            <v>LN</v>
          </cell>
          <cell r="G3107" t="str">
            <v>ARF</v>
          </cell>
          <cell r="H3107" t="str">
            <v>A</v>
          </cell>
          <cell r="I3107" t="str">
            <v>BOGOTA</v>
          </cell>
          <cell r="J3107" t="str">
            <v>BOSA</v>
          </cell>
        </row>
        <row r="3108">
          <cell r="A3108" t="str">
            <v>7752</v>
          </cell>
          <cell r="B3108" t="str">
            <v>BOSA</v>
          </cell>
          <cell r="C3108" t="str">
            <v>BS01</v>
          </cell>
          <cell r="D3108" t="str">
            <v>BS01</v>
          </cell>
          <cell r="E3108">
            <v>16</v>
          </cell>
          <cell r="F3108" t="str">
            <v>LN</v>
          </cell>
          <cell r="G3108" t="str">
            <v>ARF</v>
          </cell>
          <cell r="H3108" t="str">
            <v>A</v>
          </cell>
          <cell r="I3108" t="str">
            <v>BOGOTA</v>
          </cell>
          <cell r="J3108" t="str">
            <v>BOSA</v>
          </cell>
        </row>
        <row r="3109">
          <cell r="A3109" t="str">
            <v>7753</v>
          </cell>
          <cell r="B3109" t="str">
            <v>BOSA</v>
          </cell>
          <cell r="C3109" t="str">
            <v>BS01</v>
          </cell>
          <cell r="D3109" t="str">
            <v>BS01</v>
          </cell>
          <cell r="E3109">
            <v>16</v>
          </cell>
          <cell r="F3109" t="str">
            <v>LN</v>
          </cell>
          <cell r="G3109" t="str">
            <v>ARF</v>
          </cell>
          <cell r="H3109" t="str">
            <v>A</v>
          </cell>
          <cell r="I3109" t="str">
            <v>BOGOTA</v>
          </cell>
          <cell r="J3109" t="str">
            <v>BOSA</v>
          </cell>
        </row>
        <row r="3110">
          <cell r="A3110" t="str">
            <v>7754</v>
          </cell>
          <cell r="B3110" t="str">
            <v>BOSA</v>
          </cell>
          <cell r="C3110" t="str">
            <v>BS01</v>
          </cell>
          <cell r="D3110" t="str">
            <v>BS01</v>
          </cell>
          <cell r="E3110">
            <v>16</v>
          </cell>
          <cell r="F3110" t="str">
            <v>LN</v>
          </cell>
          <cell r="G3110" t="str">
            <v>ARF</v>
          </cell>
          <cell r="H3110" t="str">
            <v>A</v>
          </cell>
          <cell r="I3110" t="str">
            <v>BOGOTA</v>
          </cell>
          <cell r="J3110" t="str">
            <v>BOSA</v>
          </cell>
        </row>
        <row r="3111">
          <cell r="A3111" t="str">
            <v>7755</v>
          </cell>
          <cell r="B3111" t="str">
            <v>BOSA</v>
          </cell>
          <cell r="C3111" t="str">
            <v>BS01</v>
          </cell>
          <cell r="D3111" t="str">
            <v>BS01</v>
          </cell>
          <cell r="E3111">
            <v>16</v>
          </cell>
          <cell r="F3111" t="str">
            <v>LN</v>
          </cell>
          <cell r="G3111" t="str">
            <v>ARF</v>
          </cell>
          <cell r="H3111" t="str">
            <v>A</v>
          </cell>
          <cell r="I3111" t="str">
            <v>BOGOTA</v>
          </cell>
          <cell r="J3111" t="str">
            <v>BOSA</v>
          </cell>
        </row>
        <row r="3112">
          <cell r="A3112" t="str">
            <v>7756</v>
          </cell>
          <cell r="B3112" t="str">
            <v>BOSA</v>
          </cell>
          <cell r="C3112" t="str">
            <v>BS01</v>
          </cell>
          <cell r="D3112" t="str">
            <v>BS01</v>
          </cell>
          <cell r="E3112">
            <v>16</v>
          </cell>
          <cell r="F3112" t="str">
            <v>LN</v>
          </cell>
          <cell r="G3112" t="str">
            <v>ARF</v>
          </cell>
          <cell r="H3112" t="str">
            <v>A</v>
          </cell>
          <cell r="I3112" t="str">
            <v>BOGOTA</v>
          </cell>
          <cell r="J3112" t="str">
            <v>BOSA</v>
          </cell>
        </row>
        <row r="3113">
          <cell r="A3113" t="str">
            <v>7757</v>
          </cell>
          <cell r="B3113" t="str">
            <v>BOSA</v>
          </cell>
          <cell r="C3113" t="str">
            <v>BS01</v>
          </cell>
          <cell r="D3113" t="str">
            <v>BS01</v>
          </cell>
          <cell r="E3113">
            <v>16</v>
          </cell>
          <cell r="F3113" t="str">
            <v>LN</v>
          </cell>
          <cell r="G3113" t="str">
            <v>ARF</v>
          </cell>
          <cell r="H3113" t="str">
            <v>A</v>
          </cell>
          <cell r="I3113" t="str">
            <v>BOGOTA</v>
          </cell>
          <cell r="J3113" t="str">
            <v>BOSA</v>
          </cell>
        </row>
        <row r="3114">
          <cell r="A3114" t="str">
            <v>7758</v>
          </cell>
          <cell r="B3114" t="str">
            <v>BOSA</v>
          </cell>
          <cell r="C3114" t="str">
            <v>BS01</v>
          </cell>
          <cell r="D3114" t="str">
            <v>BS01</v>
          </cell>
          <cell r="E3114">
            <v>16</v>
          </cell>
          <cell r="F3114" t="str">
            <v>LN</v>
          </cell>
          <cell r="G3114" t="str">
            <v>ARF</v>
          </cell>
          <cell r="H3114" t="str">
            <v>A</v>
          </cell>
          <cell r="I3114" t="str">
            <v>BOGOTA</v>
          </cell>
          <cell r="J3114" t="str">
            <v>BOSA</v>
          </cell>
        </row>
        <row r="3115">
          <cell r="A3115" t="str">
            <v>7759</v>
          </cell>
          <cell r="B3115" t="str">
            <v>BOSA</v>
          </cell>
          <cell r="C3115" t="str">
            <v>BS01</v>
          </cell>
          <cell r="D3115" t="str">
            <v>BS01</v>
          </cell>
          <cell r="E3115">
            <v>16</v>
          </cell>
          <cell r="F3115" t="str">
            <v>LN</v>
          </cell>
          <cell r="G3115" t="str">
            <v>ARF</v>
          </cell>
          <cell r="H3115" t="str">
            <v>A</v>
          </cell>
          <cell r="I3115" t="str">
            <v>BOGOTA</v>
          </cell>
          <cell r="J3115" t="str">
            <v>BOSA</v>
          </cell>
        </row>
        <row r="3116">
          <cell r="A3116" t="str">
            <v>7760</v>
          </cell>
          <cell r="B3116" t="str">
            <v>BOSA</v>
          </cell>
          <cell r="C3116" t="str">
            <v>BS02</v>
          </cell>
          <cell r="D3116" t="str">
            <v>BS02</v>
          </cell>
          <cell r="E3116">
            <v>16</v>
          </cell>
          <cell r="F3116" t="str">
            <v>LN</v>
          </cell>
          <cell r="G3116" t="str">
            <v>AXE</v>
          </cell>
          <cell r="H3116" t="str">
            <v>A</v>
          </cell>
          <cell r="I3116" t="str">
            <v>BOGOTA</v>
          </cell>
          <cell r="J3116" t="str">
            <v>BOSA</v>
          </cell>
        </row>
        <row r="3117">
          <cell r="A3117" t="str">
            <v>7761</v>
          </cell>
          <cell r="B3117" t="str">
            <v>BOSA</v>
          </cell>
          <cell r="C3117" t="str">
            <v>BS02</v>
          </cell>
          <cell r="D3117" t="str">
            <v>BS02</v>
          </cell>
          <cell r="E3117">
            <v>16</v>
          </cell>
          <cell r="F3117" t="str">
            <v>LN</v>
          </cell>
          <cell r="G3117" t="str">
            <v>AXE</v>
          </cell>
          <cell r="H3117" t="str">
            <v>A</v>
          </cell>
          <cell r="I3117" t="str">
            <v>BOGOTA</v>
          </cell>
          <cell r="J3117" t="str">
            <v>BOSA</v>
          </cell>
        </row>
        <row r="3118">
          <cell r="A3118" t="str">
            <v>7762</v>
          </cell>
          <cell r="B3118" t="str">
            <v>BOSA</v>
          </cell>
          <cell r="C3118" t="str">
            <v>BS02</v>
          </cell>
          <cell r="D3118" t="str">
            <v>BS02</v>
          </cell>
          <cell r="E3118">
            <v>16</v>
          </cell>
          <cell r="F3118" t="str">
            <v>LN</v>
          </cell>
          <cell r="G3118" t="str">
            <v>AXE</v>
          </cell>
          <cell r="H3118" t="str">
            <v>A</v>
          </cell>
          <cell r="I3118" t="str">
            <v>BOGOTA</v>
          </cell>
          <cell r="J3118" t="str">
            <v>BOSA</v>
          </cell>
        </row>
        <row r="3119">
          <cell r="A3119" t="str">
            <v>7763</v>
          </cell>
          <cell r="B3119" t="str">
            <v>BOSA</v>
          </cell>
          <cell r="C3119" t="str">
            <v>BS02</v>
          </cell>
          <cell r="D3119" t="str">
            <v>BS02</v>
          </cell>
          <cell r="E3119">
            <v>16</v>
          </cell>
          <cell r="F3119" t="str">
            <v>LN</v>
          </cell>
          <cell r="G3119" t="str">
            <v>AXE</v>
          </cell>
          <cell r="H3119" t="str">
            <v>A</v>
          </cell>
          <cell r="I3119" t="str">
            <v>BOGOTA</v>
          </cell>
          <cell r="J3119" t="str">
            <v>BOSA</v>
          </cell>
        </row>
        <row r="3120">
          <cell r="A3120" t="str">
            <v>7764</v>
          </cell>
          <cell r="B3120" t="str">
            <v>BOSA</v>
          </cell>
          <cell r="C3120" t="str">
            <v>BS02</v>
          </cell>
          <cell r="D3120" t="str">
            <v>BS02</v>
          </cell>
          <cell r="E3120">
            <v>16</v>
          </cell>
          <cell r="F3120" t="str">
            <v>LN</v>
          </cell>
          <cell r="G3120" t="str">
            <v>AXE</v>
          </cell>
          <cell r="H3120" t="str">
            <v>A</v>
          </cell>
          <cell r="I3120" t="str">
            <v>BOGOTA</v>
          </cell>
          <cell r="J3120" t="str">
            <v>BOSA</v>
          </cell>
        </row>
        <row r="3121">
          <cell r="A3121" t="str">
            <v>7765</v>
          </cell>
          <cell r="B3121" t="str">
            <v>BOSA</v>
          </cell>
          <cell r="C3121" t="str">
            <v>BS02</v>
          </cell>
          <cell r="D3121" t="str">
            <v>BS02</v>
          </cell>
          <cell r="E3121">
            <v>16</v>
          </cell>
          <cell r="F3121" t="str">
            <v>LN</v>
          </cell>
          <cell r="G3121" t="str">
            <v>AXE</v>
          </cell>
          <cell r="H3121" t="str">
            <v>A</v>
          </cell>
          <cell r="I3121" t="str">
            <v>BOGOTA</v>
          </cell>
          <cell r="J3121" t="str">
            <v>BOSA</v>
          </cell>
        </row>
        <row r="3122">
          <cell r="A3122" t="str">
            <v>7766</v>
          </cell>
          <cell r="B3122" t="str">
            <v>BOSA</v>
          </cell>
          <cell r="C3122" t="str">
            <v>BS02</v>
          </cell>
          <cell r="D3122" t="str">
            <v>BS02</v>
          </cell>
          <cell r="E3122">
            <v>16</v>
          </cell>
          <cell r="F3122" t="str">
            <v>LN</v>
          </cell>
          <cell r="G3122" t="str">
            <v>AXE</v>
          </cell>
          <cell r="H3122" t="str">
            <v>A</v>
          </cell>
          <cell r="I3122" t="str">
            <v>BOGOTA</v>
          </cell>
          <cell r="J3122" t="str">
            <v>BOSA</v>
          </cell>
        </row>
        <row r="3123">
          <cell r="A3123" t="str">
            <v>7767</v>
          </cell>
          <cell r="B3123" t="str">
            <v>BOSA</v>
          </cell>
          <cell r="C3123" t="str">
            <v>BS02</v>
          </cell>
          <cell r="D3123" t="str">
            <v>BS02</v>
          </cell>
          <cell r="E3123">
            <v>16</v>
          </cell>
          <cell r="F3123" t="str">
            <v>LN</v>
          </cell>
          <cell r="G3123" t="str">
            <v>AXE</v>
          </cell>
          <cell r="H3123" t="str">
            <v>A</v>
          </cell>
          <cell r="I3123" t="str">
            <v>BOGOTA</v>
          </cell>
          <cell r="J3123" t="str">
            <v>BOSA</v>
          </cell>
        </row>
        <row r="3124">
          <cell r="A3124" t="str">
            <v>7768</v>
          </cell>
          <cell r="B3124" t="str">
            <v>BOSA</v>
          </cell>
          <cell r="C3124" t="str">
            <v>BS02</v>
          </cell>
          <cell r="D3124" t="str">
            <v>BS02</v>
          </cell>
          <cell r="E3124">
            <v>16</v>
          </cell>
          <cell r="F3124" t="str">
            <v>LN</v>
          </cell>
          <cell r="G3124" t="str">
            <v>AXE</v>
          </cell>
          <cell r="H3124" t="str">
            <v>A</v>
          </cell>
          <cell r="I3124" t="str">
            <v>BOGOTA</v>
          </cell>
          <cell r="J3124" t="str">
            <v>BOSA</v>
          </cell>
        </row>
        <row r="3125">
          <cell r="A3125" t="str">
            <v>7769</v>
          </cell>
          <cell r="B3125" t="str">
            <v>BOSA</v>
          </cell>
          <cell r="C3125" t="str">
            <v>BS02</v>
          </cell>
          <cell r="D3125" t="str">
            <v>BS02</v>
          </cell>
          <cell r="E3125">
            <v>16</v>
          </cell>
          <cell r="F3125" t="str">
            <v>LN</v>
          </cell>
          <cell r="G3125" t="str">
            <v>AXE</v>
          </cell>
          <cell r="H3125" t="str">
            <v>A</v>
          </cell>
          <cell r="I3125" t="str">
            <v>BOGOTA</v>
          </cell>
          <cell r="J3125" t="str">
            <v>BOSA</v>
          </cell>
        </row>
        <row r="3126">
          <cell r="A3126" t="str">
            <v>7770</v>
          </cell>
          <cell r="B3126" t="str">
            <v>BOSA</v>
          </cell>
          <cell r="C3126" t="str">
            <v>BS06</v>
          </cell>
          <cell r="D3126" t="str">
            <v>BS06</v>
          </cell>
          <cell r="E3126">
            <v>16</v>
          </cell>
          <cell r="F3126" t="str">
            <v>LNC</v>
          </cell>
          <cell r="G3126" t="str">
            <v>EWSD</v>
          </cell>
          <cell r="H3126" t="str">
            <v>A</v>
          </cell>
          <cell r="I3126" t="str">
            <v>BOGOTA</v>
          </cell>
          <cell r="J3126" t="str">
            <v>BOSA</v>
          </cell>
        </row>
        <row r="3127">
          <cell r="A3127" t="str">
            <v>7771</v>
          </cell>
          <cell r="B3127" t="str">
            <v>BOSA</v>
          </cell>
          <cell r="C3127" t="str">
            <v>BS04</v>
          </cell>
          <cell r="D3127" t="str">
            <v>MU06</v>
          </cell>
          <cell r="E3127">
            <v>16</v>
          </cell>
          <cell r="F3127" t="str">
            <v>LN</v>
          </cell>
          <cell r="G3127" t="str">
            <v>EWSD</v>
          </cell>
          <cell r="H3127" t="str">
            <v>A</v>
          </cell>
          <cell r="I3127" t="str">
            <v>BOGOTA</v>
          </cell>
          <cell r="J3127" t="str">
            <v>BOSA</v>
          </cell>
        </row>
        <row r="3128">
          <cell r="A3128" t="str">
            <v>7772</v>
          </cell>
          <cell r="B3128" t="str">
            <v>BOSA</v>
          </cell>
          <cell r="C3128" t="str">
            <v>BS04</v>
          </cell>
          <cell r="D3128" t="str">
            <v>MU06</v>
          </cell>
          <cell r="E3128">
            <v>16</v>
          </cell>
          <cell r="F3128" t="str">
            <v>LN</v>
          </cell>
          <cell r="G3128" t="str">
            <v>EWSD</v>
          </cell>
          <cell r="H3128" t="str">
            <v>A</v>
          </cell>
          <cell r="I3128" t="str">
            <v>BOGOTA</v>
          </cell>
          <cell r="J3128" t="str">
            <v>BOSA</v>
          </cell>
        </row>
        <row r="3129">
          <cell r="A3129" t="str">
            <v>7773</v>
          </cell>
          <cell r="B3129" t="str">
            <v>BOSA</v>
          </cell>
          <cell r="C3129" t="str">
            <v>BS04</v>
          </cell>
          <cell r="D3129" t="str">
            <v>MU06</v>
          </cell>
          <cell r="E3129">
            <v>16</v>
          </cell>
          <cell r="F3129" t="str">
            <v>LN</v>
          </cell>
          <cell r="G3129" t="str">
            <v>EWSD</v>
          </cell>
          <cell r="H3129" t="str">
            <v>A</v>
          </cell>
          <cell r="I3129" t="str">
            <v>BOGOTA</v>
          </cell>
          <cell r="J3129" t="str">
            <v>BOSA</v>
          </cell>
        </row>
        <row r="3130">
          <cell r="A3130" t="str">
            <v>7774</v>
          </cell>
          <cell r="B3130" t="str">
            <v>BOSA</v>
          </cell>
          <cell r="C3130" t="str">
            <v>BS06</v>
          </cell>
          <cell r="D3130" t="str">
            <v>BS06</v>
          </cell>
          <cell r="E3130">
            <v>16</v>
          </cell>
          <cell r="F3130" t="str">
            <v>LNC</v>
          </cell>
          <cell r="G3130" t="str">
            <v>EWSD</v>
          </cell>
          <cell r="H3130" t="str">
            <v>A</v>
          </cell>
          <cell r="I3130" t="str">
            <v>BOGOTA</v>
          </cell>
          <cell r="J3130" t="str">
            <v>BOSA</v>
          </cell>
        </row>
        <row r="3131">
          <cell r="A3131" t="str">
            <v>7775</v>
          </cell>
          <cell r="B3131" t="str">
            <v>BOSA</v>
          </cell>
          <cell r="C3131" t="str">
            <v>BS04</v>
          </cell>
          <cell r="D3131" t="str">
            <v>MU06</v>
          </cell>
          <cell r="E3131">
            <v>16</v>
          </cell>
          <cell r="F3131" t="str">
            <v>LN</v>
          </cell>
          <cell r="G3131" t="str">
            <v>EWSD</v>
          </cell>
          <cell r="H3131" t="str">
            <v>A</v>
          </cell>
          <cell r="I3131" t="str">
            <v>BOGOTA</v>
          </cell>
          <cell r="J3131" t="str">
            <v>BOSA</v>
          </cell>
        </row>
        <row r="3132">
          <cell r="A3132" t="str">
            <v>7776</v>
          </cell>
          <cell r="B3132" t="str">
            <v>BOSA</v>
          </cell>
          <cell r="C3132" t="str">
            <v>BS04</v>
          </cell>
          <cell r="D3132" t="str">
            <v>MU06</v>
          </cell>
          <cell r="E3132">
            <v>16</v>
          </cell>
          <cell r="F3132" t="str">
            <v>LN</v>
          </cell>
          <cell r="G3132" t="str">
            <v>EWSD</v>
          </cell>
          <cell r="H3132" t="str">
            <v>A</v>
          </cell>
          <cell r="I3132" t="str">
            <v>BOGOTA</v>
          </cell>
          <cell r="J3132" t="str">
            <v>BOSA</v>
          </cell>
        </row>
        <row r="3133">
          <cell r="A3133" t="str">
            <v>7777</v>
          </cell>
          <cell r="B3133" t="str">
            <v>BOSA</v>
          </cell>
          <cell r="C3133" t="str">
            <v>BS04</v>
          </cell>
          <cell r="D3133" t="str">
            <v>MU06</v>
          </cell>
          <cell r="E3133">
            <v>16</v>
          </cell>
          <cell r="F3133" t="str">
            <v>LN</v>
          </cell>
          <cell r="G3133" t="str">
            <v>EWSD</v>
          </cell>
          <cell r="H3133" t="str">
            <v>A</v>
          </cell>
          <cell r="I3133" t="str">
            <v>BOGOTA</v>
          </cell>
          <cell r="J3133" t="str">
            <v>BOSA</v>
          </cell>
        </row>
        <row r="3134">
          <cell r="A3134" t="str">
            <v>7778</v>
          </cell>
          <cell r="B3134" t="str">
            <v>BOSA</v>
          </cell>
          <cell r="C3134" t="str">
            <v>BS04</v>
          </cell>
          <cell r="D3134" t="str">
            <v>MU06</v>
          </cell>
          <cell r="E3134">
            <v>16</v>
          </cell>
          <cell r="F3134" t="str">
            <v>LN</v>
          </cell>
          <cell r="G3134" t="str">
            <v>EWSD</v>
          </cell>
          <cell r="H3134" t="str">
            <v>A</v>
          </cell>
          <cell r="I3134" t="str">
            <v>BOGOTA</v>
          </cell>
          <cell r="J3134" t="str">
            <v>BOSA</v>
          </cell>
        </row>
        <row r="3135">
          <cell r="A3135" t="str">
            <v>7779</v>
          </cell>
          <cell r="B3135" t="str">
            <v>BOSA</v>
          </cell>
          <cell r="C3135" t="str">
            <v>BS04</v>
          </cell>
          <cell r="D3135" t="str">
            <v>MU06</v>
          </cell>
          <cell r="E3135">
            <v>16</v>
          </cell>
          <cell r="F3135" t="str">
            <v>LN</v>
          </cell>
          <cell r="G3135" t="str">
            <v>EWSD</v>
          </cell>
          <cell r="H3135" t="str">
            <v>A</v>
          </cell>
          <cell r="I3135" t="str">
            <v>BOGOTA</v>
          </cell>
          <cell r="J3135" t="str">
            <v>BOSA</v>
          </cell>
        </row>
        <row r="3136">
          <cell r="A3136" t="str">
            <v>7780</v>
          </cell>
          <cell r="B3136" t="str">
            <v>BOSA</v>
          </cell>
          <cell r="C3136" t="str">
            <v>BS02</v>
          </cell>
          <cell r="D3136" t="str">
            <v>BS02</v>
          </cell>
          <cell r="E3136">
            <v>16</v>
          </cell>
          <cell r="F3136" t="str">
            <v>LN</v>
          </cell>
          <cell r="G3136" t="str">
            <v>AXE</v>
          </cell>
          <cell r="H3136" t="str">
            <v>A</v>
          </cell>
          <cell r="I3136" t="str">
            <v>BOGOTA</v>
          </cell>
          <cell r="J3136" t="str">
            <v>BOSA</v>
          </cell>
        </row>
        <row r="3137">
          <cell r="A3137" t="str">
            <v>7781</v>
          </cell>
          <cell r="B3137" t="str">
            <v>BOSA</v>
          </cell>
          <cell r="C3137" t="str">
            <v>BS02</v>
          </cell>
          <cell r="D3137" t="str">
            <v>BS02</v>
          </cell>
          <cell r="E3137">
            <v>16</v>
          </cell>
          <cell r="F3137" t="str">
            <v>LN</v>
          </cell>
          <cell r="G3137" t="str">
            <v>AXE</v>
          </cell>
          <cell r="H3137" t="str">
            <v>A</v>
          </cell>
          <cell r="I3137" t="str">
            <v>BOGOTA</v>
          </cell>
          <cell r="J3137" t="str">
            <v>BOSA</v>
          </cell>
        </row>
        <row r="3138">
          <cell r="A3138" t="str">
            <v>7782</v>
          </cell>
          <cell r="B3138" t="str">
            <v>BOSA</v>
          </cell>
          <cell r="C3138" t="str">
            <v>BS02</v>
          </cell>
          <cell r="D3138" t="str">
            <v>BS02</v>
          </cell>
          <cell r="E3138">
            <v>16</v>
          </cell>
          <cell r="F3138" t="str">
            <v>LN</v>
          </cell>
          <cell r="G3138" t="str">
            <v>AXE</v>
          </cell>
          <cell r="H3138" t="str">
            <v>A</v>
          </cell>
          <cell r="I3138" t="str">
            <v>BOGOTA</v>
          </cell>
          <cell r="J3138" t="str">
            <v>BOSA</v>
          </cell>
        </row>
        <row r="3139">
          <cell r="A3139" t="str">
            <v>7783</v>
          </cell>
          <cell r="B3139" t="str">
            <v>BOSA</v>
          </cell>
          <cell r="C3139" t="str">
            <v>BS02</v>
          </cell>
          <cell r="D3139" t="str">
            <v>BS02</v>
          </cell>
          <cell r="E3139">
            <v>16</v>
          </cell>
          <cell r="F3139" t="str">
            <v>LN</v>
          </cell>
          <cell r="G3139" t="str">
            <v>AXE</v>
          </cell>
          <cell r="H3139" t="str">
            <v>A</v>
          </cell>
          <cell r="I3139" t="str">
            <v>BOGOTA</v>
          </cell>
          <cell r="J3139" t="str">
            <v>BOSA</v>
          </cell>
        </row>
        <row r="3140">
          <cell r="A3140" t="str">
            <v>7784</v>
          </cell>
          <cell r="B3140" t="str">
            <v>BOSA</v>
          </cell>
          <cell r="C3140" t="str">
            <v>BS02</v>
          </cell>
          <cell r="D3140" t="str">
            <v>BS02</v>
          </cell>
          <cell r="E3140">
            <v>16</v>
          </cell>
          <cell r="F3140" t="str">
            <v>LN</v>
          </cell>
          <cell r="G3140" t="str">
            <v>AXE</v>
          </cell>
          <cell r="H3140" t="str">
            <v>A</v>
          </cell>
          <cell r="I3140" t="str">
            <v>BOGOTA</v>
          </cell>
          <cell r="J3140" t="str">
            <v>BOSA</v>
          </cell>
        </row>
        <row r="3141">
          <cell r="A3141" t="str">
            <v>7785</v>
          </cell>
          <cell r="B3141" t="str">
            <v>BOSA</v>
          </cell>
          <cell r="C3141" t="str">
            <v>BS02</v>
          </cell>
          <cell r="D3141" t="str">
            <v>BS02</v>
          </cell>
          <cell r="E3141">
            <v>16</v>
          </cell>
          <cell r="F3141" t="str">
            <v>LN</v>
          </cell>
          <cell r="G3141" t="str">
            <v>AXE</v>
          </cell>
          <cell r="H3141" t="str">
            <v>A</v>
          </cell>
          <cell r="I3141" t="str">
            <v>BOGOTA</v>
          </cell>
          <cell r="J3141" t="str">
            <v>BOSA</v>
          </cell>
        </row>
        <row r="3142">
          <cell r="A3142" t="str">
            <v>7786</v>
          </cell>
          <cell r="B3142" t="str">
            <v>BOSA</v>
          </cell>
          <cell r="C3142" t="str">
            <v>BS02</v>
          </cell>
          <cell r="D3142" t="str">
            <v>BS02</v>
          </cell>
          <cell r="E3142">
            <v>16</v>
          </cell>
          <cell r="F3142" t="str">
            <v>LN</v>
          </cell>
          <cell r="G3142" t="str">
            <v>AXE</v>
          </cell>
          <cell r="H3142" t="str">
            <v>A</v>
          </cell>
          <cell r="I3142" t="str">
            <v>BOGOTA</v>
          </cell>
          <cell r="J3142" t="str">
            <v>BOSA</v>
          </cell>
        </row>
        <row r="3143">
          <cell r="A3143" t="str">
            <v>7787</v>
          </cell>
          <cell r="B3143" t="str">
            <v>BOSA</v>
          </cell>
          <cell r="C3143" t="str">
            <v>BS02</v>
          </cell>
          <cell r="D3143" t="str">
            <v>BS02</v>
          </cell>
          <cell r="E3143">
            <v>16</v>
          </cell>
          <cell r="F3143" t="str">
            <v>LN</v>
          </cell>
          <cell r="G3143" t="str">
            <v>AXE</v>
          </cell>
          <cell r="H3143" t="str">
            <v>A</v>
          </cell>
          <cell r="I3143" t="str">
            <v>BOGOTA</v>
          </cell>
          <cell r="J3143" t="str">
            <v>BOSA</v>
          </cell>
        </row>
        <row r="3144">
          <cell r="A3144" t="str">
            <v>7790</v>
          </cell>
          <cell r="B3144" t="str">
            <v>BOSA</v>
          </cell>
          <cell r="C3144" t="str">
            <v>BS81</v>
          </cell>
          <cell r="D3144" t="str">
            <v>BS81</v>
          </cell>
          <cell r="E3144">
            <v>16</v>
          </cell>
          <cell r="F3144" t="str">
            <v>LN</v>
          </cell>
          <cell r="G3144" t="str">
            <v>FETEX</v>
          </cell>
          <cell r="H3144" t="str">
            <v>A</v>
          </cell>
          <cell r="I3144" t="str">
            <v>BOGOTA</v>
          </cell>
          <cell r="J3144" t="str">
            <v>BOSA</v>
          </cell>
        </row>
        <row r="3145">
          <cell r="A3145" t="str">
            <v>7791</v>
          </cell>
          <cell r="B3145" t="str">
            <v>BOSA</v>
          </cell>
          <cell r="C3145" t="str">
            <v>BS81</v>
          </cell>
          <cell r="D3145" t="str">
            <v>BS81</v>
          </cell>
          <cell r="E3145">
            <v>16</v>
          </cell>
          <cell r="F3145" t="str">
            <v>LN</v>
          </cell>
          <cell r="G3145" t="str">
            <v>FETEX</v>
          </cell>
          <cell r="H3145" t="str">
            <v>A</v>
          </cell>
          <cell r="I3145" t="str">
            <v>BOGOTA</v>
          </cell>
          <cell r="J3145" t="str">
            <v>BOSA</v>
          </cell>
        </row>
        <row r="3146">
          <cell r="A3146" t="str">
            <v>7792</v>
          </cell>
          <cell r="B3146" t="str">
            <v>BOSA</v>
          </cell>
          <cell r="C3146" t="str">
            <v>BS81</v>
          </cell>
          <cell r="D3146" t="str">
            <v>BS81</v>
          </cell>
          <cell r="E3146">
            <v>16</v>
          </cell>
          <cell r="F3146" t="str">
            <v>LN</v>
          </cell>
          <cell r="G3146" t="str">
            <v>FETEX</v>
          </cell>
          <cell r="H3146" t="str">
            <v>A</v>
          </cell>
          <cell r="I3146" t="str">
            <v>BOGOTA</v>
          </cell>
          <cell r="J3146" t="str">
            <v>BOSA</v>
          </cell>
        </row>
        <row r="3147">
          <cell r="A3147" t="str">
            <v>7793</v>
          </cell>
          <cell r="B3147" t="str">
            <v>BOSA</v>
          </cell>
          <cell r="C3147" t="str">
            <v>BS06</v>
          </cell>
          <cell r="D3147" t="str">
            <v>BS06</v>
          </cell>
          <cell r="E3147">
            <v>16</v>
          </cell>
          <cell r="F3147" t="str">
            <v>LNC</v>
          </cell>
          <cell r="G3147" t="str">
            <v>EWSD</v>
          </cell>
          <cell r="H3147" t="str">
            <v>A</v>
          </cell>
          <cell r="I3147" t="str">
            <v>BOGOTA</v>
          </cell>
          <cell r="J3147" t="str">
            <v>BOSA</v>
          </cell>
        </row>
        <row r="3148">
          <cell r="A3148" t="str">
            <v>7794</v>
          </cell>
          <cell r="B3148" t="str">
            <v>BOSA</v>
          </cell>
          <cell r="C3148" t="str">
            <v>BS06</v>
          </cell>
          <cell r="D3148" t="str">
            <v>BS06</v>
          </cell>
          <cell r="E3148">
            <v>16</v>
          </cell>
          <cell r="F3148" t="str">
            <v>LN</v>
          </cell>
          <cell r="G3148" t="str">
            <v>EWSD</v>
          </cell>
          <cell r="H3148" t="str">
            <v>A</v>
          </cell>
          <cell r="I3148" t="str">
            <v>BOGOTA</v>
          </cell>
          <cell r="J3148" t="str">
            <v>BOSA</v>
          </cell>
        </row>
        <row r="3149">
          <cell r="A3149" t="str">
            <v>7795</v>
          </cell>
          <cell r="B3149" t="str">
            <v>BOSA</v>
          </cell>
          <cell r="C3149" t="str">
            <v>BS06</v>
          </cell>
          <cell r="D3149" t="str">
            <v>BS06</v>
          </cell>
          <cell r="E3149">
            <v>16</v>
          </cell>
          <cell r="F3149" t="str">
            <v>LN</v>
          </cell>
          <cell r="G3149" t="str">
            <v>EWSD</v>
          </cell>
          <cell r="H3149" t="str">
            <v>A</v>
          </cell>
          <cell r="I3149" t="str">
            <v>BOGOTA</v>
          </cell>
          <cell r="J3149" t="str">
            <v>BOSA</v>
          </cell>
        </row>
        <row r="3150">
          <cell r="A3150" t="str">
            <v>7796</v>
          </cell>
          <cell r="B3150" t="str">
            <v>BOSA</v>
          </cell>
          <cell r="C3150" t="str">
            <v>BS06</v>
          </cell>
          <cell r="D3150" t="str">
            <v>BS06</v>
          </cell>
          <cell r="E3150">
            <v>16</v>
          </cell>
          <cell r="F3150" t="str">
            <v>LN</v>
          </cell>
          <cell r="G3150" t="str">
            <v>EWSD</v>
          </cell>
          <cell r="H3150" t="str">
            <v>A</v>
          </cell>
          <cell r="I3150" t="str">
            <v>BOGOTA</v>
          </cell>
          <cell r="J3150" t="str">
            <v>BOSA</v>
          </cell>
        </row>
        <row r="3151">
          <cell r="A3151" t="str">
            <v>7797</v>
          </cell>
          <cell r="B3151" t="str">
            <v>BOSA</v>
          </cell>
          <cell r="C3151" t="str">
            <v>BS06</v>
          </cell>
          <cell r="D3151" t="str">
            <v>BS06</v>
          </cell>
          <cell r="E3151">
            <v>16</v>
          </cell>
          <cell r="F3151" t="str">
            <v>LN</v>
          </cell>
          <cell r="G3151" t="str">
            <v>EWSD</v>
          </cell>
          <cell r="H3151" t="str">
            <v>A</v>
          </cell>
          <cell r="I3151" t="str">
            <v>BOGOTA</v>
          </cell>
          <cell r="J3151" t="str">
            <v>BOSA</v>
          </cell>
        </row>
        <row r="3152">
          <cell r="A3152" t="str">
            <v>7798</v>
          </cell>
          <cell r="B3152" t="str">
            <v>BOSA</v>
          </cell>
          <cell r="C3152" t="str">
            <v>BS06</v>
          </cell>
          <cell r="D3152" t="str">
            <v>BS06</v>
          </cell>
          <cell r="E3152">
            <v>16</v>
          </cell>
          <cell r="F3152" t="str">
            <v>LNC</v>
          </cell>
          <cell r="G3152" t="str">
            <v>EWSD</v>
          </cell>
          <cell r="H3152" t="str">
            <v>A</v>
          </cell>
          <cell r="I3152" t="str">
            <v>BOGOTA</v>
          </cell>
          <cell r="J3152" t="str">
            <v>BOSA</v>
          </cell>
        </row>
        <row r="3153">
          <cell r="A3153" t="str">
            <v>7799</v>
          </cell>
          <cell r="B3153" t="str">
            <v>BOSA</v>
          </cell>
          <cell r="C3153" t="str">
            <v>BS06</v>
          </cell>
          <cell r="D3153" t="str">
            <v>BS06</v>
          </cell>
          <cell r="E3153">
            <v>16</v>
          </cell>
          <cell r="F3153" t="str">
            <v>RP</v>
          </cell>
          <cell r="G3153" t="str">
            <v>EWSD</v>
          </cell>
          <cell r="H3153" t="str">
            <v>A</v>
          </cell>
          <cell r="I3153" t="str">
            <v>BOGOTA</v>
          </cell>
          <cell r="J3153" t="str">
            <v>BOSA</v>
          </cell>
        </row>
        <row r="3154">
          <cell r="A3154" t="str">
            <v>7800</v>
          </cell>
          <cell r="B3154" t="str">
            <v>BOSA</v>
          </cell>
          <cell r="C3154" t="str">
            <v>BS06</v>
          </cell>
          <cell r="D3154" t="str">
            <v>BS06</v>
          </cell>
          <cell r="E3154">
            <v>16</v>
          </cell>
          <cell r="F3154" t="str">
            <v>LN</v>
          </cell>
          <cell r="G3154" t="str">
            <v>EWSD</v>
          </cell>
          <cell r="H3154" t="str">
            <v>A</v>
          </cell>
          <cell r="I3154" t="str">
            <v>BOGOTA</v>
          </cell>
          <cell r="J3154" t="str">
            <v>BOSA</v>
          </cell>
        </row>
        <row r="3155">
          <cell r="A3155" t="str">
            <v>7801</v>
          </cell>
          <cell r="B3155" t="str">
            <v>BOSA</v>
          </cell>
          <cell r="C3155" t="str">
            <v>BS06</v>
          </cell>
          <cell r="D3155" t="str">
            <v>BS06</v>
          </cell>
          <cell r="E3155">
            <v>16</v>
          </cell>
          <cell r="F3155" t="str">
            <v>LN</v>
          </cell>
          <cell r="G3155" t="str">
            <v>EWSD</v>
          </cell>
          <cell r="H3155" t="str">
            <v>A</v>
          </cell>
          <cell r="I3155" t="str">
            <v>BOGOTA</v>
          </cell>
          <cell r="J3155" t="str">
            <v>BOSA</v>
          </cell>
        </row>
        <row r="3156">
          <cell r="A3156" t="str">
            <v>7802</v>
          </cell>
          <cell r="B3156" t="str">
            <v>BOSA</v>
          </cell>
          <cell r="C3156" t="str">
            <v>BS06</v>
          </cell>
          <cell r="D3156" t="str">
            <v>BS06</v>
          </cell>
          <cell r="E3156">
            <v>16</v>
          </cell>
          <cell r="F3156" t="str">
            <v>LN</v>
          </cell>
          <cell r="G3156" t="str">
            <v>EWSD</v>
          </cell>
          <cell r="H3156" t="str">
            <v>A</v>
          </cell>
          <cell r="I3156" t="str">
            <v>BOGOTA</v>
          </cell>
          <cell r="J3156" t="str">
            <v>BOSA</v>
          </cell>
        </row>
        <row r="3157">
          <cell r="A3157" t="str">
            <v>7803</v>
          </cell>
          <cell r="B3157" t="str">
            <v>BOSA</v>
          </cell>
          <cell r="C3157" t="str">
            <v>BS06</v>
          </cell>
          <cell r="D3157" t="str">
            <v>BS06</v>
          </cell>
          <cell r="E3157">
            <v>16</v>
          </cell>
          <cell r="F3157" t="str">
            <v>LN</v>
          </cell>
          <cell r="G3157" t="str">
            <v>EWSD</v>
          </cell>
          <cell r="H3157" t="str">
            <v>A</v>
          </cell>
          <cell r="I3157" t="str">
            <v>BOGOTA</v>
          </cell>
          <cell r="J3157" t="str">
            <v>BOSA</v>
          </cell>
        </row>
        <row r="3158">
          <cell r="A3158" t="str">
            <v>7804</v>
          </cell>
          <cell r="B3158" t="str">
            <v>BOSA</v>
          </cell>
          <cell r="C3158" t="str">
            <v>BS06</v>
          </cell>
          <cell r="D3158" t="str">
            <v>BS06</v>
          </cell>
          <cell r="E3158">
            <v>16</v>
          </cell>
          <cell r="F3158" t="str">
            <v>LN</v>
          </cell>
          <cell r="G3158" t="str">
            <v>EWSD</v>
          </cell>
          <cell r="H3158" t="str">
            <v>A</v>
          </cell>
          <cell r="I3158" t="str">
            <v>BOGOTA</v>
          </cell>
          <cell r="J3158" t="str">
            <v>BOSA</v>
          </cell>
        </row>
        <row r="3159">
          <cell r="A3159" t="str">
            <v>7805</v>
          </cell>
          <cell r="B3159" t="str">
            <v>BOSA</v>
          </cell>
          <cell r="C3159" t="str">
            <v>BS06</v>
          </cell>
          <cell r="D3159" t="str">
            <v>BS06</v>
          </cell>
          <cell r="E3159">
            <v>16</v>
          </cell>
          <cell r="F3159" t="str">
            <v>LN</v>
          </cell>
          <cell r="G3159" t="str">
            <v>EWSD</v>
          </cell>
          <cell r="H3159" t="str">
            <v>A</v>
          </cell>
          <cell r="I3159" t="str">
            <v>BOGOTA</v>
          </cell>
          <cell r="J3159" t="str">
            <v>BOSA</v>
          </cell>
        </row>
        <row r="3160">
          <cell r="A3160" t="str">
            <v>7806</v>
          </cell>
          <cell r="B3160" t="str">
            <v>BOSA</v>
          </cell>
          <cell r="C3160" t="str">
            <v>BS06</v>
          </cell>
          <cell r="D3160" t="str">
            <v>BS06</v>
          </cell>
          <cell r="E3160">
            <v>16</v>
          </cell>
          <cell r="F3160" t="str">
            <v>LN</v>
          </cell>
          <cell r="G3160" t="str">
            <v>EWSD</v>
          </cell>
          <cell r="H3160" t="str">
            <v>A</v>
          </cell>
          <cell r="I3160" t="str">
            <v>BOGOTA</v>
          </cell>
          <cell r="J3160" t="str">
            <v>BOSA</v>
          </cell>
        </row>
        <row r="3161">
          <cell r="A3161" t="str">
            <v>7807</v>
          </cell>
          <cell r="B3161" t="str">
            <v>BOSA</v>
          </cell>
          <cell r="C3161" t="str">
            <v>BS06</v>
          </cell>
          <cell r="D3161" t="str">
            <v>BS06</v>
          </cell>
          <cell r="E3161">
            <v>16</v>
          </cell>
          <cell r="F3161" t="str">
            <v>LN</v>
          </cell>
          <cell r="G3161" t="str">
            <v>EWSD</v>
          </cell>
          <cell r="H3161" t="str">
            <v>A</v>
          </cell>
          <cell r="I3161" t="str">
            <v>BOGOTA</v>
          </cell>
          <cell r="J3161" t="str">
            <v>BOSA</v>
          </cell>
        </row>
        <row r="3162">
          <cell r="A3162" t="str">
            <v>7808</v>
          </cell>
          <cell r="B3162" t="str">
            <v>BOSA</v>
          </cell>
          <cell r="C3162" t="str">
            <v>BS06</v>
          </cell>
          <cell r="D3162" t="str">
            <v>BS06</v>
          </cell>
          <cell r="E3162">
            <v>16</v>
          </cell>
          <cell r="F3162" t="str">
            <v>LN</v>
          </cell>
          <cell r="G3162" t="str">
            <v>EWSD</v>
          </cell>
          <cell r="H3162" t="str">
            <v>A</v>
          </cell>
          <cell r="I3162" t="str">
            <v>BOGOTA</v>
          </cell>
          <cell r="J3162" t="str">
            <v>BOSA</v>
          </cell>
        </row>
        <row r="3163">
          <cell r="A3163" t="str">
            <v>7809</v>
          </cell>
          <cell r="B3163" t="str">
            <v>BOSA</v>
          </cell>
          <cell r="C3163" t="str">
            <v>BS06</v>
          </cell>
          <cell r="D3163" t="str">
            <v>BS06</v>
          </cell>
          <cell r="E3163">
            <v>16</v>
          </cell>
          <cell r="F3163" t="str">
            <v>LN</v>
          </cell>
          <cell r="G3163" t="str">
            <v>EWSD</v>
          </cell>
          <cell r="H3163" t="str">
            <v>A</v>
          </cell>
          <cell r="I3163" t="str">
            <v>BOGOTA</v>
          </cell>
          <cell r="J3163" t="str">
            <v>BOSA</v>
          </cell>
        </row>
        <row r="3164">
          <cell r="A3164" t="str">
            <v>7810</v>
          </cell>
          <cell r="B3164" t="str">
            <v>SOAC</v>
          </cell>
          <cell r="C3164" t="str">
            <v>SO01</v>
          </cell>
          <cell r="D3164" t="str">
            <v>SO01</v>
          </cell>
          <cell r="E3164">
            <v>73</v>
          </cell>
          <cell r="F3164" t="str">
            <v>LN</v>
          </cell>
          <cell r="G3164" t="str">
            <v>AXE</v>
          </cell>
          <cell r="H3164" t="str">
            <v>A</v>
          </cell>
          <cell r="I3164" t="str">
            <v>SOACHA</v>
          </cell>
          <cell r="J3164" t="str">
            <v>SOAC</v>
          </cell>
        </row>
        <row r="3165">
          <cell r="A3165" t="str">
            <v>7811</v>
          </cell>
          <cell r="B3165" t="str">
            <v>SOAC</v>
          </cell>
          <cell r="C3165" t="str">
            <v>SO01</v>
          </cell>
          <cell r="D3165" t="str">
            <v>SO01</v>
          </cell>
          <cell r="E3165">
            <v>73</v>
          </cell>
          <cell r="F3165" t="str">
            <v>LN</v>
          </cell>
          <cell r="G3165" t="str">
            <v>AXE</v>
          </cell>
          <cell r="H3165" t="str">
            <v>A</v>
          </cell>
          <cell r="I3165" t="str">
            <v>SOACHA</v>
          </cell>
          <cell r="J3165" t="str">
            <v>SOAC</v>
          </cell>
        </row>
        <row r="3166">
          <cell r="A3166" t="str">
            <v>7812</v>
          </cell>
          <cell r="B3166" t="str">
            <v>SOAC</v>
          </cell>
          <cell r="C3166" t="str">
            <v>SO01</v>
          </cell>
          <cell r="D3166" t="str">
            <v>SO01</v>
          </cell>
          <cell r="E3166">
            <v>73</v>
          </cell>
          <cell r="F3166" t="str">
            <v>LN</v>
          </cell>
          <cell r="G3166" t="str">
            <v>AXE</v>
          </cell>
          <cell r="H3166" t="str">
            <v>A</v>
          </cell>
          <cell r="I3166" t="str">
            <v>SOACHA</v>
          </cell>
          <cell r="J3166" t="str">
            <v>SOAC</v>
          </cell>
        </row>
        <row r="3167">
          <cell r="A3167" t="str">
            <v>7813</v>
          </cell>
          <cell r="B3167" t="str">
            <v>SOAC</v>
          </cell>
          <cell r="C3167" t="str">
            <v>SO01</v>
          </cell>
          <cell r="D3167" t="str">
            <v>SO01</v>
          </cell>
          <cell r="E3167">
            <v>73</v>
          </cell>
          <cell r="F3167" t="str">
            <v>LN</v>
          </cell>
          <cell r="G3167" t="str">
            <v>AXE</v>
          </cell>
          <cell r="H3167" t="str">
            <v>A</v>
          </cell>
          <cell r="I3167" t="str">
            <v>SOACHA</v>
          </cell>
          <cell r="J3167" t="str">
            <v>SOAC</v>
          </cell>
        </row>
        <row r="3168">
          <cell r="A3168" t="str">
            <v>7814</v>
          </cell>
          <cell r="B3168" t="str">
            <v>SOAC</v>
          </cell>
          <cell r="C3168" t="str">
            <v>SO01</v>
          </cell>
          <cell r="D3168" t="str">
            <v>SO01</v>
          </cell>
          <cell r="E3168">
            <v>73</v>
          </cell>
          <cell r="F3168" t="str">
            <v>LN</v>
          </cell>
          <cell r="G3168" t="str">
            <v>AXE</v>
          </cell>
          <cell r="H3168" t="str">
            <v>A</v>
          </cell>
          <cell r="I3168" t="str">
            <v>SOACHA</v>
          </cell>
          <cell r="J3168" t="str">
            <v>SOAC</v>
          </cell>
        </row>
        <row r="3169">
          <cell r="A3169" t="str">
            <v>7815</v>
          </cell>
          <cell r="B3169" t="str">
            <v>SOAC</v>
          </cell>
          <cell r="C3169" t="str">
            <v>SO01</v>
          </cell>
          <cell r="D3169" t="str">
            <v>SO01</v>
          </cell>
          <cell r="E3169">
            <v>73</v>
          </cell>
          <cell r="F3169" t="str">
            <v>LN</v>
          </cell>
          <cell r="G3169" t="str">
            <v>AXE</v>
          </cell>
          <cell r="H3169" t="str">
            <v>A</v>
          </cell>
          <cell r="I3169" t="str">
            <v>SOACHA</v>
          </cell>
          <cell r="J3169" t="str">
            <v>SOAC</v>
          </cell>
        </row>
        <row r="3170">
          <cell r="A3170" t="str">
            <v>7816</v>
          </cell>
          <cell r="B3170" t="str">
            <v>SOAC</v>
          </cell>
          <cell r="C3170" t="str">
            <v>SO01</v>
          </cell>
          <cell r="D3170" t="str">
            <v>SO01</v>
          </cell>
          <cell r="E3170">
            <v>73</v>
          </cell>
          <cell r="F3170" t="str">
            <v>LN</v>
          </cell>
          <cell r="G3170" t="str">
            <v>AXE</v>
          </cell>
          <cell r="H3170" t="str">
            <v>A</v>
          </cell>
          <cell r="I3170" t="str">
            <v>SOACHA</v>
          </cell>
          <cell r="J3170" t="str">
            <v>SOAC</v>
          </cell>
        </row>
        <row r="3171">
          <cell r="A3171" t="str">
            <v>7817</v>
          </cell>
          <cell r="B3171" t="str">
            <v>SOAC</v>
          </cell>
          <cell r="C3171" t="str">
            <v>SO01</v>
          </cell>
          <cell r="D3171" t="str">
            <v>SO01</v>
          </cell>
          <cell r="E3171">
            <v>73</v>
          </cell>
          <cell r="F3171" t="str">
            <v>LN</v>
          </cell>
          <cell r="G3171" t="str">
            <v>AXE</v>
          </cell>
          <cell r="H3171" t="str">
            <v>A</v>
          </cell>
          <cell r="I3171" t="str">
            <v>SOACHA</v>
          </cell>
          <cell r="J3171" t="str">
            <v>SOAC</v>
          </cell>
        </row>
        <row r="3172">
          <cell r="A3172" t="str">
            <v>7818</v>
          </cell>
          <cell r="B3172" t="str">
            <v>SOAC</v>
          </cell>
          <cell r="C3172" t="str">
            <v>SO01</v>
          </cell>
          <cell r="D3172" t="str">
            <v>SO01</v>
          </cell>
          <cell r="E3172">
            <v>73</v>
          </cell>
          <cell r="F3172" t="str">
            <v>LN</v>
          </cell>
          <cell r="G3172" t="str">
            <v>AXE</v>
          </cell>
          <cell r="H3172" t="str">
            <v>A</v>
          </cell>
          <cell r="I3172" t="str">
            <v>SOACHA</v>
          </cell>
          <cell r="J3172" t="str">
            <v>SOAC</v>
          </cell>
        </row>
        <row r="3173">
          <cell r="A3173" t="str">
            <v>7819</v>
          </cell>
          <cell r="B3173" t="str">
            <v>SOAC</v>
          </cell>
          <cell r="C3173" t="str">
            <v>SO01</v>
          </cell>
          <cell r="D3173" t="str">
            <v>SO01</v>
          </cell>
          <cell r="E3173">
            <v>73</v>
          </cell>
          <cell r="F3173" t="str">
            <v>LN</v>
          </cell>
          <cell r="G3173" t="str">
            <v>AXE</v>
          </cell>
          <cell r="H3173" t="str">
            <v>A</v>
          </cell>
          <cell r="I3173" t="str">
            <v>SOACHA</v>
          </cell>
          <cell r="J3173" t="str">
            <v>SOAC</v>
          </cell>
        </row>
        <row r="3174">
          <cell r="A3174" t="str">
            <v>7820</v>
          </cell>
          <cell r="B3174" t="str">
            <v>BOSA</v>
          </cell>
          <cell r="C3174" t="str">
            <v>BS06</v>
          </cell>
          <cell r="D3174" t="str">
            <v>BS06</v>
          </cell>
          <cell r="E3174">
            <v>16</v>
          </cell>
          <cell r="F3174" t="str">
            <v>LN</v>
          </cell>
          <cell r="G3174" t="str">
            <v>EWSD</v>
          </cell>
          <cell r="H3174" t="str">
            <v>A</v>
          </cell>
          <cell r="I3174" t="str">
            <v>BOGOTA</v>
          </cell>
          <cell r="J3174" t="str">
            <v>BOSA</v>
          </cell>
        </row>
        <row r="3175">
          <cell r="A3175" t="str">
            <v>7821</v>
          </cell>
          <cell r="B3175" t="str">
            <v>BOSA</v>
          </cell>
          <cell r="C3175" t="str">
            <v>BS06</v>
          </cell>
          <cell r="D3175" t="str">
            <v>BS06</v>
          </cell>
          <cell r="E3175">
            <v>16</v>
          </cell>
          <cell r="F3175" t="str">
            <v>LN</v>
          </cell>
          <cell r="G3175" t="str">
            <v>EWSD</v>
          </cell>
          <cell r="H3175" t="str">
            <v>A</v>
          </cell>
          <cell r="I3175" t="str">
            <v>BOGOTA</v>
          </cell>
          <cell r="J3175" t="str">
            <v>BOSA</v>
          </cell>
        </row>
        <row r="3176">
          <cell r="A3176" t="str">
            <v>7822</v>
          </cell>
          <cell r="B3176" t="str">
            <v>BOSA</v>
          </cell>
          <cell r="C3176" t="str">
            <v>BS06</v>
          </cell>
          <cell r="D3176" t="str">
            <v>BS06</v>
          </cell>
          <cell r="E3176">
            <v>16</v>
          </cell>
          <cell r="F3176" t="str">
            <v>LN</v>
          </cell>
          <cell r="G3176" t="str">
            <v>EWSD</v>
          </cell>
          <cell r="H3176" t="str">
            <v>A</v>
          </cell>
          <cell r="I3176" t="str">
            <v>BOGOTA</v>
          </cell>
          <cell r="J3176" t="str">
            <v>BOSA</v>
          </cell>
        </row>
        <row r="3177">
          <cell r="A3177" t="str">
            <v>7823</v>
          </cell>
          <cell r="B3177" t="str">
            <v>BOSA</v>
          </cell>
          <cell r="C3177" t="str">
            <v>BS06</v>
          </cell>
          <cell r="D3177" t="str">
            <v>BS06</v>
          </cell>
          <cell r="E3177">
            <v>16</v>
          </cell>
          <cell r="F3177" t="str">
            <v>LN</v>
          </cell>
          <cell r="G3177" t="str">
            <v>EWSD</v>
          </cell>
          <cell r="H3177" t="str">
            <v>A</v>
          </cell>
          <cell r="I3177" t="str">
            <v>BOGOTA</v>
          </cell>
          <cell r="J3177" t="str">
            <v>BOSA</v>
          </cell>
        </row>
        <row r="3178">
          <cell r="A3178" t="str">
            <v>7824</v>
          </cell>
          <cell r="B3178" t="str">
            <v>BOSA</v>
          </cell>
          <cell r="C3178" t="str">
            <v>BS06</v>
          </cell>
          <cell r="D3178" t="str">
            <v>BS06</v>
          </cell>
          <cell r="E3178">
            <v>16</v>
          </cell>
          <cell r="F3178" t="str">
            <v>LN</v>
          </cell>
          <cell r="G3178" t="str">
            <v>EWSD</v>
          </cell>
          <cell r="H3178" t="str">
            <v>A</v>
          </cell>
          <cell r="I3178" t="str">
            <v>BOGOTA</v>
          </cell>
          <cell r="J3178" t="str">
            <v>BOSA</v>
          </cell>
        </row>
        <row r="3179">
          <cell r="A3179" t="str">
            <v>7825</v>
          </cell>
          <cell r="B3179" t="str">
            <v>BOSA</v>
          </cell>
          <cell r="C3179" t="str">
            <v>BS06</v>
          </cell>
          <cell r="D3179" t="str">
            <v>BS06</v>
          </cell>
          <cell r="E3179">
            <v>16</v>
          </cell>
          <cell r="F3179" t="str">
            <v>E1</v>
          </cell>
          <cell r="G3179" t="str">
            <v>EWSD</v>
          </cell>
          <cell r="H3179" t="str">
            <v>A</v>
          </cell>
          <cell r="I3179" t="str">
            <v>BOGOTA</v>
          </cell>
          <cell r="J3179" t="str">
            <v>BOSA</v>
          </cell>
        </row>
        <row r="3180">
          <cell r="A3180" t="str">
            <v>7826</v>
          </cell>
          <cell r="B3180" t="str">
            <v>BOSA</v>
          </cell>
          <cell r="C3180" t="str">
            <v>BS06</v>
          </cell>
          <cell r="D3180" t="str">
            <v>BS06</v>
          </cell>
          <cell r="E3180">
            <v>16</v>
          </cell>
          <cell r="F3180" t="str">
            <v>LN</v>
          </cell>
          <cell r="G3180" t="str">
            <v>EWSD</v>
          </cell>
          <cell r="H3180" t="str">
            <v>A</v>
          </cell>
          <cell r="I3180" t="str">
            <v>BOGOTA</v>
          </cell>
          <cell r="J3180" t="str">
            <v>BOSA</v>
          </cell>
        </row>
        <row r="3181">
          <cell r="A3181" t="str">
            <v>7827</v>
          </cell>
          <cell r="B3181" t="str">
            <v>BOSA</v>
          </cell>
          <cell r="C3181" t="str">
            <v>BS06</v>
          </cell>
          <cell r="D3181" t="str">
            <v>BS06</v>
          </cell>
          <cell r="E3181">
            <v>16</v>
          </cell>
          <cell r="F3181" t="str">
            <v>LN</v>
          </cell>
          <cell r="G3181" t="str">
            <v>EWSD</v>
          </cell>
          <cell r="H3181" t="str">
            <v>A</v>
          </cell>
          <cell r="I3181" t="str">
            <v>BOGOTA</v>
          </cell>
          <cell r="J3181" t="str">
            <v>BOSA</v>
          </cell>
        </row>
        <row r="3182">
          <cell r="A3182" t="str">
            <v>7828</v>
          </cell>
          <cell r="B3182" t="str">
            <v>BOSA</v>
          </cell>
          <cell r="C3182" t="str">
            <v>BS06</v>
          </cell>
          <cell r="D3182" t="str">
            <v>BS06</v>
          </cell>
          <cell r="E3182">
            <v>16</v>
          </cell>
          <cell r="F3182" t="str">
            <v>LN</v>
          </cell>
          <cell r="G3182" t="str">
            <v>EWSD</v>
          </cell>
          <cell r="H3182" t="str">
            <v>A</v>
          </cell>
          <cell r="I3182" t="str">
            <v>BOGOTA</v>
          </cell>
          <cell r="J3182" t="str">
            <v>BOSA</v>
          </cell>
        </row>
        <row r="3183">
          <cell r="A3183" t="str">
            <v>7829</v>
          </cell>
          <cell r="B3183" t="str">
            <v>BOSA</v>
          </cell>
          <cell r="C3183" t="str">
            <v>BS06</v>
          </cell>
          <cell r="D3183" t="str">
            <v>BS06</v>
          </cell>
          <cell r="E3183">
            <v>16</v>
          </cell>
          <cell r="F3183" t="str">
            <v>LN</v>
          </cell>
          <cell r="G3183" t="str">
            <v>EWSD</v>
          </cell>
          <cell r="H3183" t="str">
            <v>A</v>
          </cell>
          <cell r="I3183" t="str">
            <v>BOGOTA</v>
          </cell>
          <cell r="J3183" t="str">
            <v>BOSA</v>
          </cell>
        </row>
        <row r="3184">
          <cell r="A3184" t="str">
            <v>7830</v>
          </cell>
          <cell r="B3184" t="str">
            <v>HOLA</v>
          </cell>
          <cell r="C3184" t="str">
            <v>HO01</v>
          </cell>
          <cell r="D3184" t="str">
            <v>HO01</v>
          </cell>
          <cell r="E3184">
            <v>39</v>
          </cell>
          <cell r="F3184" t="str">
            <v>LN</v>
          </cell>
          <cell r="G3184" t="str">
            <v>EWSD</v>
          </cell>
          <cell r="H3184" t="str">
            <v>A</v>
          </cell>
          <cell r="I3184" t="str">
            <v>BOGOTA</v>
          </cell>
          <cell r="J3184" t="str">
            <v>HOLA</v>
          </cell>
        </row>
        <row r="3185">
          <cell r="A3185" t="str">
            <v>7831</v>
          </cell>
          <cell r="B3185" t="str">
            <v>HOLA</v>
          </cell>
          <cell r="C3185" t="str">
            <v>HO01</v>
          </cell>
          <cell r="D3185" t="str">
            <v>HO01</v>
          </cell>
          <cell r="E3185">
            <v>39</v>
          </cell>
          <cell r="F3185" t="str">
            <v>LN</v>
          </cell>
          <cell r="G3185" t="str">
            <v>EWSD</v>
          </cell>
          <cell r="H3185" t="str">
            <v>A</v>
          </cell>
          <cell r="I3185" t="str">
            <v>BOGOTA</v>
          </cell>
          <cell r="J3185" t="str">
            <v>HOLA</v>
          </cell>
        </row>
        <row r="3186">
          <cell r="A3186" t="str">
            <v>7832</v>
          </cell>
          <cell r="B3186" t="str">
            <v>HOLA</v>
          </cell>
          <cell r="C3186" t="str">
            <v>HO01</v>
          </cell>
          <cell r="D3186" t="str">
            <v>HO01</v>
          </cell>
          <cell r="E3186">
            <v>39</v>
          </cell>
          <cell r="F3186" t="str">
            <v>LN</v>
          </cell>
          <cell r="G3186" t="str">
            <v>EWSD</v>
          </cell>
          <cell r="H3186" t="str">
            <v>A</v>
          </cell>
          <cell r="I3186" t="str">
            <v>BOGOTA</v>
          </cell>
          <cell r="J3186" t="str">
            <v>HOLA</v>
          </cell>
        </row>
        <row r="3187">
          <cell r="A3187" t="str">
            <v>7833</v>
          </cell>
          <cell r="B3187" t="str">
            <v>HOLA</v>
          </cell>
          <cell r="C3187" t="str">
            <v>HO01</v>
          </cell>
          <cell r="D3187" t="str">
            <v>HO01</v>
          </cell>
          <cell r="E3187">
            <v>39</v>
          </cell>
          <cell r="F3187" t="str">
            <v>LN</v>
          </cell>
          <cell r="G3187" t="str">
            <v>EWSD</v>
          </cell>
          <cell r="H3187" t="str">
            <v>A</v>
          </cell>
          <cell r="I3187" t="str">
            <v>BOGOTA</v>
          </cell>
          <cell r="J3187" t="str">
            <v>HOLA</v>
          </cell>
        </row>
        <row r="3188">
          <cell r="A3188" t="str">
            <v>7834</v>
          </cell>
          <cell r="B3188" t="str">
            <v>HOLA</v>
          </cell>
          <cell r="C3188" t="str">
            <v>HO01</v>
          </cell>
          <cell r="D3188" t="str">
            <v>HO01</v>
          </cell>
          <cell r="E3188">
            <v>39</v>
          </cell>
          <cell r="F3188" t="str">
            <v>LN</v>
          </cell>
          <cell r="G3188" t="str">
            <v>EWSD</v>
          </cell>
          <cell r="H3188" t="str">
            <v>A</v>
          </cell>
          <cell r="I3188" t="str">
            <v>BOGOTA</v>
          </cell>
          <cell r="J3188" t="str">
            <v>HOLA</v>
          </cell>
        </row>
        <row r="3189">
          <cell r="A3189" t="str">
            <v>7835</v>
          </cell>
          <cell r="B3189" t="str">
            <v>HOLA</v>
          </cell>
          <cell r="C3189" t="str">
            <v>HO01</v>
          </cell>
          <cell r="D3189" t="str">
            <v>HO01</v>
          </cell>
          <cell r="E3189">
            <v>39</v>
          </cell>
          <cell r="F3189" t="str">
            <v>LN</v>
          </cell>
          <cell r="G3189" t="str">
            <v>EWSD</v>
          </cell>
          <cell r="H3189" t="str">
            <v>A</v>
          </cell>
          <cell r="I3189" t="str">
            <v>BOGOTA</v>
          </cell>
          <cell r="J3189" t="str">
            <v>HOLA</v>
          </cell>
        </row>
        <row r="3190">
          <cell r="A3190" t="str">
            <v>7836</v>
          </cell>
          <cell r="B3190" t="str">
            <v>HOLA</v>
          </cell>
          <cell r="C3190" t="str">
            <v>HO01</v>
          </cell>
          <cell r="D3190" t="str">
            <v>HO01</v>
          </cell>
          <cell r="E3190">
            <v>39</v>
          </cell>
          <cell r="F3190" t="str">
            <v>LN</v>
          </cell>
          <cell r="G3190" t="str">
            <v>EWSD</v>
          </cell>
          <cell r="H3190" t="str">
            <v>A</v>
          </cell>
          <cell r="I3190" t="str">
            <v>BOGOTA</v>
          </cell>
          <cell r="J3190" t="str">
            <v>HOLA</v>
          </cell>
        </row>
        <row r="3191">
          <cell r="A3191" t="str">
            <v>7837</v>
          </cell>
          <cell r="B3191" t="str">
            <v>HOLA</v>
          </cell>
          <cell r="C3191" t="str">
            <v>HO01</v>
          </cell>
          <cell r="D3191" t="str">
            <v>HO01</v>
          </cell>
          <cell r="E3191">
            <v>39</v>
          </cell>
          <cell r="F3191" t="str">
            <v>LN</v>
          </cell>
          <cell r="G3191" t="str">
            <v>EWSD</v>
          </cell>
          <cell r="H3191" t="str">
            <v>A</v>
          </cell>
          <cell r="I3191" t="str">
            <v>BOGOTA</v>
          </cell>
          <cell r="J3191" t="str">
            <v>HOLA</v>
          </cell>
        </row>
        <row r="3192">
          <cell r="A3192" t="str">
            <v>7838</v>
          </cell>
          <cell r="B3192" t="str">
            <v>HOLA</v>
          </cell>
          <cell r="C3192" t="str">
            <v>HO01</v>
          </cell>
          <cell r="D3192" t="str">
            <v>HO01</v>
          </cell>
          <cell r="E3192">
            <v>39</v>
          </cell>
          <cell r="F3192" t="str">
            <v>LN</v>
          </cell>
          <cell r="G3192" t="str">
            <v>EWSD</v>
          </cell>
          <cell r="H3192" t="str">
            <v>A</v>
          </cell>
          <cell r="I3192" t="str">
            <v>BOGOTA</v>
          </cell>
          <cell r="J3192" t="str">
            <v>HOLA</v>
          </cell>
        </row>
        <row r="3193">
          <cell r="A3193" t="str">
            <v>7839</v>
          </cell>
          <cell r="B3193" t="str">
            <v>HOLA</v>
          </cell>
          <cell r="C3193" t="str">
            <v>HO01</v>
          </cell>
          <cell r="D3193" t="str">
            <v>HO01</v>
          </cell>
          <cell r="E3193">
            <v>39</v>
          </cell>
          <cell r="F3193" t="str">
            <v>LN</v>
          </cell>
          <cell r="G3193" t="str">
            <v>EWSD</v>
          </cell>
          <cell r="H3193" t="str">
            <v>A</v>
          </cell>
          <cell r="I3193" t="str">
            <v>BOGOTA</v>
          </cell>
          <cell r="J3193" t="str">
            <v>HOLA</v>
          </cell>
        </row>
        <row r="3194">
          <cell r="A3194" t="str">
            <v>7840</v>
          </cell>
          <cell r="B3194" t="str">
            <v>HOLA</v>
          </cell>
          <cell r="C3194" t="str">
            <v>HO01</v>
          </cell>
          <cell r="D3194" t="str">
            <v>HO01</v>
          </cell>
          <cell r="E3194">
            <v>39</v>
          </cell>
          <cell r="F3194" t="str">
            <v>LN</v>
          </cell>
          <cell r="G3194" t="str">
            <v>EWSD</v>
          </cell>
          <cell r="H3194" t="str">
            <v>A</v>
          </cell>
          <cell r="I3194" t="str">
            <v>BOGOTA</v>
          </cell>
          <cell r="J3194" t="str">
            <v>HOLA</v>
          </cell>
        </row>
        <row r="3195">
          <cell r="A3195" t="str">
            <v>7841</v>
          </cell>
          <cell r="B3195" t="str">
            <v>HOLA</v>
          </cell>
          <cell r="C3195" t="str">
            <v>HO01</v>
          </cell>
          <cell r="D3195" t="str">
            <v>HO01</v>
          </cell>
          <cell r="E3195">
            <v>39</v>
          </cell>
          <cell r="F3195" t="str">
            <v>LN</v>
          </cell>
          <cell r="G3195" t="str">
            <v>EWSD</v>
          </cell>
          <cell r="H3195" t="str">
            <v>A</v>
          </cell>
          <cell r="I3195" t="str">
            <v>BOGOTA</v>
          </cell>
          <cell r="J3195" t="str">
            <v>HOLA</v>
          </cell>
        </row>
        <row r="3196">
          <cell r="A3196" t="str">
            <v>7842</v>
          </cell>
          <cell r="B3196" t="str">
            <v>HOLA</v>
          </cell>
          <cell r="C3196" t="str">
            <v>HO01</v>
          </cell>
          <cell r="D3196" t="str">
            <v>HO01</v>
          </cell>
          <cell r="E3196">
            <v>39</v>
          </cell>
          <cell r="F3196" t="str">
            <v>LN</v>
          </cell>
          <cell r="G3196" t="str">
            <v>EWSD</v>
          </cell>
          <cell r="H3196" t="str">
            <v>A</v>
          </cell>
          <cell r="I3196" t="str">
            <v>BOGOTA</v>
          </cell>
          <cell r="J3196" t="str">
            <v>HOLA</v>
          </cell>
        </row>
        <row r="3197">
          <cell r="A3197" t="str">
            <v>7843</v>
          </cell>
          <cell r="B3197" t="str">
            <v>HOLA</v>
          </cell>
          <cell r="C3197" t="str">
            <v>HO01</v>
          </cell>
          <cell r="D3197" t="str">
            <v>HO01</v>
          </cell>
          <cell r="E3197">
            <v>39</v>
          </cell>
          <cell r="F3197" t="str">
            <v>LN</v>
          </cell>
          <cell r="G3197" t="str">
            <v>EWSD</v>
          </cell>
          <cell r="H3197" t="str">
            <v>A</v>
          </cell>
          <cell r="I3197" t="str">
            <v>BOGOTA</v>
          </cell>
          <cell r="J3197" t="str">
            <v>HOLA</v>
          </cell>
        </row>
        <row r="3198">
          <cell r="A3198" t="str">
            <v>7844</v>
          </cell>
          <cell r="B3198" t="str">
            <v>HOLA</v>
          </cell>
          <cell r="C3198" t="str">
            <v>HO01</v>
          </cell>
          <cell r="D3198" t="str">
            <v>HO01</v>
          </cell>
          <cell r="E3198">
            <v>39</v>
          </cell>
          <cell r="F3198" t="str">
            <v>LN</v>
          </cell>
          <cell r="G3198" t="str">
            <v>EWSD</v>
          </cell>
          <cell r="H3198" t="str">
            <v>A</v>
          </cell>
          <cell r="I3198" t="str">
            <v>BOGOTA</v>
          </cell>
          <cell r="J3198" t="str">
            <v>HOLA</v>
          </cell>
        </row>
        <row r="3199">
          <cell r="A3199" t="str">
            <v>7845</v>
          </cell>
          <cell r="B3199" t="str">
            <v>HOLA</v>
          </cell>
          <cell r="C3199" t="str">
            <v>HO01</v>
          </cell>
          <cell r="D3199" t="str">
            <v>HO01</v>
          </cell>
          <cell r="E3199">
            <v>39</v>
          </cell>
          <cell r="F3199" t="str">
            <v>LN</v>
          </cell>
          <cell r="G3199" t="str">
            <v>EWSD</v>
          </cell>
          <cell r="H3199" t="str">
            <v>A</v>
          </cell>
          <cell r="I3199" t="str">
            <v>BOGOTA</v>
          </cell>
          <cell r="J3199" t="str">
            <v>HOLA</v>
          </cell>
        </row>
        <row r="3200">
          <cell r="A3200" t="str">
            <v>7846</v>
          </cell>
          <cell r="B3200" t="str">
            <v>HOLA</v>
          </cell>
          <cell r="C3200" t="str">
            <v>HO01</v>
          </cell>
          <cell r="D3200" t="str">
            <v>HO01</v>
          </cell>
          <cell r="E3200">
            <v>39</v>
          </cell>
          <cell r="F3200" t="str">
            <v>LN</v>
          </cell>
          <cell r="G3200" t="str">
            <v>EWSD</v>
          </cell>
          <cell r="H3200" t="str">
            <v>A</v>
          </cell>
          <cell r="I3200" t="str">
            <v>BOGOTA</v>
          </cell>
          <cell r="J3200" t="str">
            <v>HOLA</v>
          </cell>
        </row>
        <row r="3201">
          <cell r="A3201" t="str">
            <v>7847</v>
          </cell>
          <cell r="B3201" t="str">
            <v>HOLA</v>
          </cell>
          <cell r="C3201" t="str">
            <v>HO01</v>
          </cell>
          <cell r="D3201" t="str">
            <v>HO01</v>
          </cell>
          <cell r="E3201">
            <v>39</v>
          </cell>
          <cell r="F3201" t="str">
            <v>LN</v>
          </cell>
          <cell r="G3201" t="str">
            <v>EWSD</v>
          </cell>
          <cell r="H3201" t="str">
            <v>A</v>
          </cell>
          <cell r="I3201" t="str">
            <v>BOGOTA</v>
          </cell>
          <cell r="J3201" t="str">
            <v>HOLA</v>
          </cell>
        </row>
        <row r="3202">
          <cell r="A3202" t="str">
            <v>7848</v>
          </cell>
          <cell r="B3202" t="str">
            <v>HOLA</v>
          </cell>
          <cell r="C3202" t="str">
            <v>HO01</v>
          </cell>
          <cell r="D3202" t="str">
            <v>HO01</v>
          </cell>
          <cell r="E3202">
            <v>39</v>
          </cell>
          <cell r="F3202" t="str">
            <v>LN</v>
          </cell>
          <cell r="G3202" t="str">
            <v>EWSD</v>
          </cell>
          <cell r="H3202" t="str">
            <v>A</v>
          </cell>
          <cell r="I3202" t="str">
            <v>BOGOTA</v>
          </cell>
          <cell r="J3202" t="str">
            <v>HOLA</v>
          </cell>
        </row>
        <row r="3203">
          <cell r="A3203" t="str">
            <v>7849</v>
          </cell>
          <cell r="B3203" t="str">
            <v>HOLA</v>
          </cell>
          <cell r="C3203" t="str">
            <v>HO01</v>
          </cell>
          <cell r="D3203" t="str">
            <v>HO01</v>
          </cell>
          <cell r="E3203">
            <v>39</v>
          </cell>
          <cell r="F3203" t="str">
            <v>LN</v>
          </cell>
          <cell r="G3203" t="str">
            <v>EWSD</v>
          </cell>
          <cell r="H3203" t="str">
            <v>A</v>
          </cell>
          <cell r="I3203" t="str">
            <v>BOGOTA</v>
          </cell>
          <cell r="J3203" t="str">
            <v>HOLA</v>
          </cell>
        </row>
        <row r="3204">
          <cell r="A3204" t="str">
            <v>7850</v>
          </cell>
          <cell r="B3204" t="str">
            <v>HOLA</v>
          </cell>
          <cell r="C3204" t="str">
            <v>HO01</v>
          </cell>
          <cell r="D3204" t="str">
            <v>HO01</v>
          </cell>
          <cell r="E3204">
            <v>39</v>
          </cell>
          <cell r="F3204" t="str">
            <v>LN</v>
          </cell>
          <cell r="G3204" t="str">
            <v>EWSD</v>
          </cell>
          <cell r="H3204" t="str">
            <v>A</v>
          </cell>
          <cell r="I3204" t="str">
            <v>BOGOTA</v>
          </cell>
          <cell r="J3204" t="str">
            <v>HOLA</v>
          </cell>
        </row>
        <row r="3205">
          <cell r="A3205" t="str">
            <v>7851</v>
          </cell>
          <cell r="B3205" t="str">
            <v>HOLA</v>
          </cell>
          <cell r="C3205" t="str">
            <v>HO01</v>
          </cell>
          <cell r="D3205" t="str">
            <v>HO01</v>
          </cell>
          <cell r="E3205">
            <v>39</v>
          </cell>
          <cell r="F3205" t="str">
            <v>LN</v>
          </cell>
          <cell r="G3205" t="str">
            <v>EWSD</v>
          </cell>
          <cell r="H3205" t="str">
            <v>A</v>
          </cell>
          <cell r="I3205" t="str">
            <v>BOGOTA</v>
          </cell>
          <cell r="J3205" t="str">
            <v>HOLA</v>
          </cell>
        </row>
        <row r="3206">
          <cell r="A3206" t="str">
            <v>7852</v>
          </cell>
          <cell r="B3206" t="str">
            <v>HOLA</v>
          </cell>
          <cell r="C3206" t="str">
            <v>HO01</v>
          </cell>
          <cell r="D3206" t="str">
            <v>HO01</v>
          </cell>
          <cell r="E3206">
            <v>39</v>
          </cell>
          <cell r="F3206" t="str">
            <v>LN</v>
          </cell>
          <cell r="G3206" t="str">
            <v>EWSD</v>
          </cell>
          <cell r="H3206" t="str">
            <v>A</v>
          </cell>
          <cell r="I3206" t="str">
            <v>BOGOTA</v>
          </cell>
          <cell r="J3206" t="str">
            <v>HOLA</v>
          </cell>
        </row>
        <row r="3207">
          <cell r="A3207" t="str">
            <v>7853</v>
          </cell>
          <cell r="B3207" t="str">
            <v>HOLA</v>
          </cell>
          <cell r="C3207" t="str">
            <v>HO01</v>
          </cell>
          <cell r="D3207" t="str">
            <v>HO01</v>
          </cell>
          <cell r="E3207">
            <v>39</v>
          </cell>
          <cell r="F3207" t="str">
            <v>RB</v>
          </cell>
          <cell r="G3207" t="str">
            <v>EWSD</v>
          </cell>
          <cell r="H3207" t="str">
            <v>A</v>
          </cell>
          <cell r="I3207" t="str">
            <v>BOGOTA</v>
          </cell>
          <cell r="J3207" t="str">
            <v>HOLA</v>
          </cell>
        </row>
        <row r="3208">
          <cell r="A3208" t="str">
            <v>7854</v>
          </cell>
          <cell r="B3208" t="str">
            <v>HOLA</v>
          </cell>
          <cell r="C3208" t="str">
            <v>HO01</v>
          </cell>
          <cell r="D3208" t="str">
            <v>HO01</v>
          </cell>
          <cell r="E3208">
            <v>39</v>
          </cell>
          <cell r="F3208" t="str">
            <v>LNC</v>
          </cell>
          <cell r="G3208" t="str">
            <v>EWSD</v>
          </cell>
          <cell r="H3208" t="str">
            <v>A</v>
          </cell>
          <cell r="I3208" t="str">
            <v>BOGOTA</v>
          </cell>
          <cell r="J3208" t="str">
            <v>HOLA</v>
          </cell>
        </row>
        <row r="3209">
          <cell r="A3209" t="str">
            <v>7855</v>
          </cell>
          <cell r="B3209" t="str">
            <v>HOLA</v>
          </cell>
          <cell r="C3209" t="str">
            <v>HO01</v>
          </cell>
          <cell r="D3209" t="str">
            <v>HO01</v>
          </cell>
          <cell r="E3209">
            <v>39</v>
          </cell>
          <cell r="F3209" t="str">
            <v>LNC</v>
          </cell>
          <cell r="G3209" t="str">
            <v>EWSD</v>
          </cell>
          <cell r="H3209" t="str">
            <v>A</v>
          </cell>
          <cell r="I3209" t="str">
            <v>BOGOTA</v>
          </cell>
          <cell r="J3209" t="str">
            <v>HOLA</v>
          </cell>
        </row>
        <row r="3210">
          <cell r="A3210" t="str">
            <v>7856</v>
          </cell>
          <cell r="B3210" t="str">
            <v>HOLA</v>
          </cell>
          <cell r="C3210" t="str">
            <v>HO01</v>
          </cell>
          <cell r="D3210" t="str">
            <v>HO01</v>
          </cell>
          <cell r="E3210">
            <v>39</v>
          </cell>
          <cell r="F3210" t="str">
            <v>LNC</v>
          </cell>
          <cell r="G3210" t="str">
            <v>EWSD</v>
          </cell>
          <cell r="H3210" t="str">
            <v>A</v>
          </cell>
          <cell r="I3210" t="str">
            <v>BOGOTA</v>
          </cell>
          <cell r="J3210" t="str">
            <v>HOLA</v>
          </cell>
        </row>
        <row r="3211">
          <cell r="A3211" t="str">
            <v>7900</v>
          </cell>
          <cell r="B3211" t="str">
            <v>LUCE</v>
          </cell>
          <cell r="C3211" t="str">
            <v>LU03</v>
          </cell>
          <cell r="D3211" t="str">
            <v>LU03</v>
          </cell>
          <cell r="E3211">
            <v>34</v>
          </cell>
          <cell r="F3211" t="str">
            <v>LN</v>
          </cell>
          <cell r="G3211" t="str">
            <v>FETEX</v>
          </cell>
          <cell r="H3211" t="str">
            <v>A</v>
          </cell>
          <cell r="I3211" t="str">
            <v>BOGOTA</v>
          </cell>
          <cell r="J3211" t="str">
            <v>LUCE</v>
          </cell>
        </row>
        <row r="3212">
          <cell r="A3212" t="str">
            <v>7901</v>
          </cell>
          <cell r="B3212" t="str">
            <v>LUCE</v>
          </cell>
          <cell r="C3212" t="str">
            <v>LU03</v>
          </cell>
          <cell r="D3212" t="str">
            <v>LU03</v>
          </cell>
          <cell r="E3212">
            <v>34</v>
          </cell>
          <cell r="F3212" t="str">
            <v>LN</v>
          </cell>
          <cell r="G3212" t="str">
            <v>FETEX</v>
          </cell>
          <cell r="H3212" t="str">
            <v>A</v>
          </cell>
          <cell r="I3212" t="str">
            <v>BOGOTA</v>
          </cell>
          <cell r="J3212" t="str">
            <v>LUCE</v>
          </cell>
        </row>
        <row r="3213">
          <cell r="A3213" t="str">
            <v>7902</v>
          </cell>
          <cell r="B3213" t="str">
            <v>LUCE</v>
          </cell>
          <cell r="C3213" t="str">
            <v>LU03</v>
          </cell>
          <cell r="D3213" t="str">
            <v>LU03</v>
          </cell>
          <cell r="E3213">
            <v>34</v>
          </cell>
          <cell r="F3213" t="str">
            <v>LN</v>
          </cell>
          <cell r="G3213" t="str">
            <v>FETEX</v>
          </cell>
          <cell r="H3213" t="str">
            <v>A</v>
          </cell>
          <cell r="I3213" t="str">
            <v>BOGOTA</v>
          </cell>
          <cell r="J3213" t="str">
            <v>LUCE</v>
          </cell>
        </row>
        <row r="3214">
          <cell r="A3214" t="str">
            <v>7903</v>
          </cell>
          <cell r="B3214" t="str">
            <v>LUCE</v>
          </cell>
          <cell r="C3214" t="str">
            <v>LU03</v>
          </cell>
          <cell r="D3214" t="str">
            <v>LU03</v>
          </cell>
          <cell r="E3214">
            <v>34</v>
          </cell>
          <cell r="F3214" t="str">
            <v>LN</v>
          </cell>
          <cell r="G3214" t="str">
            <v>FETEX</v>
          </cell>
          <cell r="H3214" t="str">
            <v>A</v>
          </cell>
          <cell r="I3214" t="str">
            <v>BOGOTA</v>
          </cell>
          <cell r="J3214" t="str">
            <v>LUCE</v>
          </cell>
        </row>
        <row r="3215">
          <cell r="A3215" t="str">
            <v>7904</v>
          </cell>
          <cell r="B3215" t="str">
            <v>LUCE</v>
          </cell>
          <cell r="C3215" t="str">
            <v>LU03</v>
          </cell>
          <cell r="D3215" t="str">
            <v>LU03</v>
          </cell>
          <cell r="E3215">
            <v>34</v>
          </cell>
          <cell r="F3215" t="str">
            <v>LN</v>
          </cell>
          <cell r="G3215" t="str">
            <v>FETEX</v>
          </cell>
          <cell r="H3215" t="str">
            <v>A</v>
          </cell>
          <cell r="I3215" t="str">
            <v>BOGOTA</v>
          </cell>
          <cell r="J3215" t="str">
            <v>LUCE</v>
          </cell>
        </row>
        <row r="3216">
          <cell r="A3216" t="str">
            <v>7905</v>
          </cell>
          <cell r="B3216" t="str">
            <v>LUCE</v>
          </cell>
          <cell r="C3216" t="str">
            <v>LU03</v>
          </cell>
          <cell r="D3216" t="str">
            <v>LU03</v>
          </cell>
          <cell r="E3216">
            <v>34</v>
          </cell>
          <cell r="F3216" t="str">
            <v>LN</v>
          </cell>
          <cell r="G3216" t="str">
            <v>FETEX</v>
          </cell>
          <cell r="H3216" t="str">
            <v>A</v>
          </cell>
          <cell r="I3216" t="str">
            <v>BOGOTA</v>
          </cell>
          <cell r="J3216" t="str">
            <v>LUCE</v>
          </cell>
        </row>
        <row r="3217">
          <cell r="A3217" t="str">
            <v>7906</v>
          </cell>
          <cell r="B3217" t="str">
            <v>LUCE</v>
          </cell>
          <cell r="C3217" t="str">
            <v>LU03</v>
          </cell>
          <cell r="D3217" t="str">
            <v>LU03</v>
          </cell>
          <cell r="E3217">
            <v>34</v>
          </cell>
          <cell r="F3217" t="str">
            <v>LN</v>
          </cell>
          <cell r="G3217" t="str">
            <v>FETEX</v>
          </cell>
          <cell r="H3217" t="str">
            <v>A</v>
          </cell>
          <cell r="I3217" t="str">
            <v>BOGOTA</v>
          </cell>
          <cell r="J3217" t="str">
            <v>LUCE</v>
          </cell>
        </row>
        <row r="3218">
          <cell r="A3218" t="str">
            <v>7907</v>
          </cell>
          <cell r="B3218" t="str">
            <v>LUCE</v>
          </cell>
          <cell r="C3218" t="str">
            <v>LU03</v>
          </cell>
          <cell r="D3218" t="str">
            <v>LU03</v>
          </cell>
          <cell r="E3218">
            <v>34</v>
          </cell>
          <cell r="F3218" t="str">
            <v>LN</v>
          </cell>
          <cell r="G3218" t="str">
            <v>FETEX</v>
          </cell>
          <cell r="H3218" t="str">
            <v>A</v>
          </cell>
          <cell r="I3218" t="str">
            <v>BOGOTA</v>
          </cell>
          <cell r="J3218" t="str">
            <v>LUCE</v>
          </cell>
        </row>
        <row r="3219">
          <cell r="A3219" t="str">
            <v>7908</v>
          </cell>
          <cell r="B3219" t="str">
            <v>LUCE</v>
          </cell>
          <cell r="C3219" t="str">
            <v>LU03</v>
          </cell>
          <cell r="D3219" t="str">
            <v>LU03</v>
          </cell>
          <cell r="E3219">
            <v>34</v>
          </cell>
          <cell r="F3219" t="str">
            <v>LN</v>
          </cell>
          <cell r="G3219" t="str">
            <v>FETEX</v>
          </cell>
          <cell r="H3219" t="str">
            <v>A</v>
          </cell>
          <cell r="I3219" t="str">
            <v>BOGOTA</v>
          </cell>
          <cell r="J3219" t="str">
            <v>LUCE</v>
          </cell>
        </row>
        <row r="3220">
          <cell r="A3220" t="str">
            <v>7909</v>
          </cell>
          <cell r="B3220" t="str">
            <v>LUCE</v>
          </cell>
          <cell r="C3220" t="str">
            <v>LU03</v>
          </cell>
          <cell r="D3220" t="str">
            <v>LU03</v>
          </cell>
          <cell r="E3220">
            <v>34</v>
          </cell>
          <cell r="F3220" t="str">
            <v>LN</v>
          </cell>
          <cell r="G3220" t="str">
            <v>FETEX</v>
          </cell>
          <cell r="H3220" t="str">
            <v>A</v>
          </cell>
          <cell r="I3220" t="str">
            <v>BOGOTA</v>
          </cell>
          <cell r="J3220" t="str">
            <v>LUCE</v>
          </cell>
        </row>
        <row r="3221">
          <cell r="A3221" t="str">
            <v>7910</v>
          </cell>
          <cell r="B3221" t="str">
            <v>LUCE</v>
          </cell>
          <cell r="C3221" t="str">
            <v>LU03</v>
          </cell>
          <cell r="D3221" t="str">
            <v>LU03</v>
          </cell>
          <cell r="E3221">
            <v>34</v>
          </cell>
          <cell r="F3221" t="str">
            <v>LN</v>
          </cell>
          <cell r="G3221" t="str">
            <v>FETEX</v>
          </cell>
          <cell r="H3221" t="str">
            <v>A</v>
          </cell>
          <cell r="I3221" t="str">
            <v>BOGOTA</v>
          </cell>
          <cell r="J3221" t="str">
            <v>LUCE</v>
          </cell>
        </row>
        <row r="3222">
          <cell r="A3222" t="str">
            <v>7911</v>
          </cell>
          <cell r="B3222" t="str">
            <v>LUCE</v>
          </cell>
          <cell r="C3222" t="str">
            <v>LU03</v>
          </cell>
          <cell r="D3222" t="str">
            <v>LU03</v>
          </cell>
          <cell r="E3222">
            <v>34</v>
          </cell>
          <cell r="F3222" t="str">
            <v>LN</v>
          </cell>
          <cell r="G3222" t="str">
            <v>FETEX</v>
          </cell>
          <cell r="H3222" t="str">
            <v>A</v>
          </cell>
          <cell r="I3222" t="str">
            <v>BOGOTA</v>
          </cell>
          <cell r="J3222" t="str">
            <v>LUCE</v>
          </cell>
        </row>
        <row r="3223">
          <cell r="A3223" t="str">
            <v>7912</v>
          </cell>
          <cell r="B3223" t="str">
            <v>LUCE</v>
          </cell>
          <cell r="C3223" t="str">
            <v>LU03</v>
          </cell>
          <cell r="D3223" t="str">
            <v>LU03</v>
          </cell>
          <cell r="E3223">
            <v>34</v>
          </cell>
          <cell r="F3223" t="str">
            <v>LN</v>
          </cell>
          <cell r="G3223" t="str">
            <v>FETEX</v>
          </cell>
          <cell r="H3223" t="str">
            <v>A</v>
          </cell>
          <cell r="I3223" t="str">
            <v>BOGOTA</v>
          </cell>
          <cell r="J3223" t="str">
            <v>LUCE</v>
          </cell>
        </row>
        <row r="3224">
          <cell r="A3224" t="str">
            <v>7913</v>
          </cell>
          <cell r="B3224" t="str">
            <v>LUCE</v>
          </cell>
          <cell r="C3224" t="str">
            <v>LU03</v>
          </cell>
          <cell r="D3224" t="str">
            <v>LU03</v>
          </cell>
          <cell r="E3224">
            <v>34</v>
          </cell>
          <cell r="F3224" t="str">
            <v>LN</v>
          </cell>
          <cell r="G3224" t="str">
            <v>FETEX</v>
          </cell>
          <cell r="H3224" t="str">
            <v>A</v>
          </cell>
          <cell r="I3224" t="str">
            <v>BOGOTA</v>
          </cell>
          <cell r="J3224" t="str">
            <v>LUCE</v>
          </cell>
        </row>
        <row r="3225">
          <cell r="A3225" t="str">
            <v>7914</v>
          </cell>
          <cell r="B3225" t="str">
            <v>LUCE</v>
          </cell>
          <cell r="C3225" t="str">
            <v>LU03</v>
          </cell>
          <cell r="D3225" t="str">
            <v>LU03</v>
          </cell>
          <cell r="E3225">
            <v>34</v>
          </cell>
          <cell r="F3225" t="str">
            <v>LN</v>
          </cell>
          <cell r="G3225" t="str">
            <v>FETEX</v>
          </cell>
          <cell r="H3225" t="str">
            <v>A</v>
          </cell>
          <cell r="I3225" t="str">
            <v>BOGOTA</v>
          </cell>
          <cell r="J3225" t="str">
            <v>LUCE</v>
          </cell>
        </row>
        <row r="3226">
          <cell r="A3226" t="str">
            <v>7919</v>
          </cell>
          <cell r="B3226" t="str">
            <v>LUCE</v>
          </cell>
          <cell r="C3226" t="str">
            <v>LU03</v>
          </cell>
          <cell r="D3226" t="str">
            <v>LU03</v>
          </cell>
          <cell r="E3226">
            <v>34</v>
          </cell>
          <cell r="F3226" t="str">
            <v>MD</v>
          </cell>
          <cell r="G3226" t="str">
            <v>FETEX</v>
          </cell>
          <cell r="H3226" t="str">
            <v>A</v>
          </cell>
          <cell r="I3226" t="str">
            <v>BOGOTA</v>
          </cell>
          <cell r="J3226" t="str">
            <v>LUCE</v>
          </cell>
        </row>
        <row r="3227">
          <cell r="A3227" t="str">
            <v>7920</v>
          </cell>
          <cell r="B3227" t="str">
            <v>LUCE</v>
          </cell>
          <cell r="C3227" t="str">
            <v>LU01</v>
          </cell>
          <cell r="D3227" t="str">
            <v>LU01</v>
          </cell>
          <cell r="E3227">
            <v>34</v>
          </cell>
          <cell r="F3227" t="str">
            <v>LN</v>
          </cell>
          <cell r="G3227" t="str">
            <v>EWSD</v>
          </cell>
          <cell r="H3227" t="str">
            <v>A</v>
          </cell>
          <cell r="I3227" t="str">
            <v>BOGOTA</v>
          </cell>
          <cell r="J3227" t="str">
            <v>LUCE</v>
          </cell>
        </row>
        <row r="3228">
          <cell r="A3228" t="str">
            <v>7921</v>
          </cell>
          <cell r="B3228" t="str">
            <v>LUCE</v>
          </cell>
          <cell r="C3228" t="str">
            <v>LU01</v>
          </cell>
          <cell r="D3228" t="str">
            <v>LU01</v>
          </cell>
          <cell r="E3228">
            <v>34</v>
          </cell>
          <cell r="F3228" t="str">
            <v>LN</v>
          </cell>
          <cell r="G3228" t="str">
            <v>EWSD</v>
          </cell>
          <cell r="H3228" t="str">
            <v>A</v>
          </cell>
          <cell r="I3228" t="str">
            <v>BOGOTA</v>
          </cell>
          <cell r="J3228" t="str">
            <v>LUCE</v>
          </cell>
        </row>
        <row r="3229">
          <cell r="A3229" t="str">
            <v>7922</v>
          </cell>
          <cell r="B3229" t="str">
            <v>LUCE</v>
          </cell>
          <cell r="C3229" t="str">
            <v>LU01</v>
          </cell>
          <cell r="D3229" t="str">
            <v>LU01</v>
          </cell>
          <cell r="E3229">
            <v>34</v>
          </cell>
          <cell r="F3229" t="str">
            <v>LN</v>
          </cell>
          <cell r="G3229" t="str">
            <v>EWSD</v>
          </cell>
          <cell r="H3229" t="str">
            <v>A</v>
          </cell>
          <cell r="I3229" t="str">
            <v>BOGOTA</v>
          </cell>
          <cell r="J3229" t="str">
            <v>LUCE</v>
          </cell>
        </row>
        <row r="3230">
          <cell r="A3230" t="str">
            <v>7923</v>
          </cell>
          <cell r="B3230" t="str">
            <v>LUCE</v>
          </cell>
          <cell r="C3230" t="str">
            <v>LU01</v>
          </cell>
          <cell r="D3230" t="str">
            <v>LU01</v>
          </cell>
          <cell r="E3230">
            <v>34</v>
          </cell>
          <cell r="F3230" t="str">
            <v>LN</v>
          </cell>
          <cell r="G3230" t="str">
            <v>EWSD</v>
          </cell>
          <cell r="H3230" t="str">
            <v>A</v>
          </cell>
          <cell r="I3230" t="str">
            <v>BOGOTA</v>
          </cell>
          <cell r="J3230" t="str">
            <v>LUCE</v>
          </cell>
        </row>
        <row r="3231">
          <cell r="A3231" t="str">
            <v>7924</v>
          </cell>
          <cell r="B3231" t="str">
            <v>LUCE</v>
          </cell>
          <cell r="C3231" t="str">
            <v>LU01</v>
          </cell>
          <cell r="D3231" t="str">
            <v>LU01</v>
          </cell>
          <cell r="E3231">
            <v>34</v>
          </cell>
          <cell r="F3231" t="str">
            <v>LN</v>
          </cell>
          <cell r="G3231" t="str">
            <v>EWSD</v>
          </cell>
          <cell r="H3231" t="str">
            <v>A</v>
          </cell>
          <cell r="I3231" t="str">
            <v>BOGOTA</v>
          </cell>
          <cell r="J3231" t="str">
            <v>LUCE</v>
          </cell>
        </row>
        <row r="3232">
          <cell r="A3232" t="str">
            <v>7925</v>
          </cell>
          <cell r="B3232" t="str">
            <v>LUCE</v>
          </cell>
          <cell r="C3232" t="str">
            <v>LU01</v>
          </cell>
          <cell r="D3232" t="str">
            <v>LU01</v>
          </cell>
          <cell r="E3232">
            <v>34</v>
          </cell>
          <cell r="F3232" t="str">
            <v>LN</v>
          </cell>
          <cell r="G3232" t="str">
            <v>EWSD</v>
          </cell>
          <cell r="H3232" t="str">
            <v>A</v>
          </cell>
          <cell r="I3232" t="str">
            <v>BOGOTA</v>
          </cell>
          <cell r="J3232" t="str">
            <v>LUCE</v>
          </cell>
        </row>
        <row r="3233">
          <cell r="A3233" t="str">
            <v>7926</v>
          </cell>
          <cell r="B3233" t="str">
            <v>CAND</v>
          </cell>
          <cell r="C3233" t="str">
            <v>CA03</v>
          </cell>
          <cell r="D3233" t="str">
            <v>CA03</v>
          </cell>
          <cell r="E3233">
            <v>33</v>
          </cell>
          <cell r="F3233" t="str">
            <v>LN</v>
          </cell>
          <cell r="G3233" t="str">
            <v>EWSD</v>
          </cell>
          <cell r="H3233" t="str">
            <v>A</v>
          </cell>
          <cell r="I3233" t="str">
            <v>BOGOTA</v>
          </cell>
          <cell r="J3233" t="str">
            <v>CAND</v>
          </cell>
        </row>
        <row r="3234">
          <cell r="A3234" t="str">
            <v>7927</v>
          </cell>
          <cell r="B3234" t="str">
            <v>CAND</v>
          </cell>
          <cell r="C3234" t="str">
            <v>CA03</v>
          </cell>
          <cell r="D3234" t="str">
            <v>CA03</v>
          </cell>
          <cell r="E3234">
            <v>33</v>
          </cell>
          <cell r="F3234" t="str">
            <v>RB</v>
          </cell>
          <cell r="G3234" t="str">
            <v>EWSD</v>
          </cell>
          <cell r="H3234" t="str">
            <v>A</v>
          </cell>
          <cell r="I3234" t="str">
            <v>BOGOTA</v>
          </cell>
          <cell r="J3234" t="str">
            <v>CAND</v>
          </cell>
        </row>
        <row r="3235">
          <cell r="A3235" t="str">
            <v>7928</v>
          </cell>
          <cell r="B3235" t="str">
            <v>LUCE</v>
          </cell>
          <cell r="C3235" t="str">
            <v>LU01</v>
          </cell>
          <cell r="D3235" t="str">
            <v>LU01</v>
          </cell>
          <cell r="E3235">
            <v>34</v>
          </cell>
          <cell r="F3235" t="str">
            <v>RB</v>
          </cell>
          <cell r="G3235" t="str">
            <v>EWSD</v>
          </cell>
          <cell r="H3235" t="str">
            <v>A</v>
          </cell>
          <cell r="I3235" t="str">
            <v>BOGOTA</v>
          </cell>
          <cell r="J3235" t="str">
            <v>LUCE</v>
          </cell>
        </row>
        <row r="3236">
          <cell r="A3236" t="str">
            <v>7929</v>
          </cell>
          <cell r="B3236" t="str">
            <v>LUCE</v>
          </cell>
          <cell r="C3236" t="str">
            <v>LU01</v>
          </cell>
          <cell r="D3236" t="str">
            <v>LU01</v>
          </cell>
          <cell r="E3236">
            <v>34</v>
          </cell>
          <cell r="F3236" t="str">
            <v>MD</v>
          </cell>
          <cell r="G3236" t="str">
            <v>EWSD</v>
          </cell>
          <cell r="H3236" t="str">
            <v>A</v>
          </cell>
          <cell r="I3236" t="str">
            <v>BOGOTA</v>
          </cell>
          <cell r="J3236" t="str">
            <v>LUCE</v>
          </cell>
        </row>
        <row r="3237">
          <cell r="A3237" t="str">
            <v>8200</v>
          </cell>
          <cell r="B3237" t="str">
            <v>CUNI</v>
          </cell>
          <cell r="C3237" t="str">
            <v>CU01</v>
          </cell>
          <cell r="D3237" t="str">
            <v>CU01</v>
          </cell>
          <cell r="E3237">
            <v>24</v>
          </cell>
          <cell r="F3237" t="str">
            <v>RP</v>
          </cell>
          <cell r="G3237" t="str">
            <v>EWSD</v>
          </cell>
          <cell r="H3237" t="str">
            <v>A</v>
          </cell>
          <cell r="I3237" t="str">
            <v>MADRID</v>
          </cell>
          <cell r="J3237" t="str">
            <v>CUNI</v>
          </cell>
        </row>
        <row r="3238">
          <cell r="A3238" t="str">
            <v>8209</v>
          </cell>
          <cell r="B3238" t="str">
            <v>FONT</v>
          </cell>
          <cell r="C3238" t="str">
            <v>FO01</v>
          </cell>
          <cell r="D3238" t="str">
            <v>FO01</v>
          </cell>
          <cell r="E3238">
            <v>40</v>
          </cell>
          <cell r="F3238" t="str">
            <v>LNC</v>
          </cell>
          <cell r="G3238" t="str">
            <v>EWSD</v>
          </cell>
          <cell r="H3238" t="str">
            <v>A</v>
          </cell>
          <cell r="I3238" t="str">
            <v>MADRID</v>
          </cell>
          <cell r="J3238" t="str">
            <v>FONT</v>
          </cell>
        </row>
        <row r="3239">
          <cell r="A3239" t="str">
            <v>8220</v>
          </cell>
          <cell r="B3239" t="str">
            <v>FONT</v>
          </cell>
          <cell r="C3239" t="str">
            <v>FO01</v>
          </cell>
          <cell r="D3239" t="str">
            <v>FO01</v>
          </cell>
          <cell r="E3239">
            <v>40</v>
          </cell>
          <cell r="F3239" t="str">
            <v>LNC</v>
          </cell>
          <cell r="G3239" t="str">
            <v>EWSD</v>
          </cell>
          <cell r="H3239" t="str">
            <v>A</v>
          </cell>
          <cell r="I3239" t="str">
            <v>FUNZA</v>
          </cell>
          <cell r="J3239" t="str">
            <v>FONT</v>
          </cell>
        </row>
        <row r="3240">
          <cell r="A3240" t="str">
            <v>8610</v>
          </cell>
          <cell r="B3240" t="str">
            <v>TOBE</v>
          </cell>
          <cell r="C3240" t="str">
            <v>TO02</v>
          </cell>
          <cell r="D3240" t="str">
            <v>TO02</v>
          </cell>
          <cell r="E3240">
            <v>92</v>
          </cell>
          <cell r="F3240" t="str">
            <v>RBC</v>
          </cell>
          <cell r="G3240" t="str">
            <v>AXE</v>
          </cell>
          <cell r="H3240" t="str">
            <v>A</v>
          </cell>
          <cell r="I3240" t="str">
            <v>CHIA</v>
          </cell>
          <cell r="J3240" t="str">
            <v>TOBE</v>
          </cell>
        </row>
        <row r="3241">
          <cell r="A3241" t="str">
            <v>8614</v>
          </cell>
          <cell r="B3241" t="str">
            <v>TOBE</v>
          </cell>
          <cell r="C3241" t="str">
            <v>TO02</v>
          </cell>
          <cell r="D3241" t="str">
            <v>TO02</v>
          </cell>
          <cell r="E3241">
            <v>92</v>
          </cell>
          <cell r="F3241" t="str">
            <v>LNC</v>
          </cell>
          <cell r="G3241" t="str">
            <v>AXE</v>
          </cell>
          <cell r="H3241" t="str">
            <v>A</v>
          </cell>
          <cell r="I3241" t="str">
            <v>CHIA</v>
          </cell>
          <cell r="J3241" t="str">
            <v>TOBE</v>
          </cell>
        </row>
        <row r="3242">
          <cell r="A3242" t="str">
            <v>8615</v>
          </cell>
          <cell r="B3242" t="str">
            <v>TOBE</v>
          </cell>
          <cell r="C3242" t="str">
            <v>TO02</v>
          </cell>
          <cell r="D3242" t="str">
            <v>TO02</v>
          </cell>
          <cell r="E3242">
            <v>92</v>
          </cell>
          <cell r="F3242" t="str">
            <v>LNC</v>
          </cell>
          <cell r="G3242" t="str">
            <v>AXE</v>
          </cell>
          <cell r="H3242" t="str">
            <v>A</v>
          </cell>
          <cell r="I3242" t="str">
            <v>CHIA</v>
          </cell>
          <cell r="J3242" t="str">
            <v>TOBE</v>
          </cell>
        </row>
        <row r="3243">
          <cell r="A3243" t="str">
            <v>8616</v>
          </cell>
          <cell r="B3243" t="str">
            <v>TOBE</v>
          </cell>
          <cell r="C3243" t="str">
            <v>TO02</v>
          </cell>
          <cell r="D3243" t="str">
            <v>TO02</v>
          </cell>
          <cell r="E3243">
            <v>92</v>
          </cell>
          <cell r="F3243" t="str">
            <v>LNC</v>
          </cell>
          <cell r="G3243" t="str">
            <v>AXE</v>
          </cell>
          <cell r="H3243" t="str">
            <v>A</v>
          </cell>
          <cell r="I3243" t="str">
            <v>CHIA</v>
          </cell>
          <cell r="J3243" t="str">
            <v>TOBE</v>
          </cell>
        </row>
        <row r="3244">
          <cell r="A3244" t="str">
            <v>8617</v>
          </cell>
          <cell r="B3244" t="str">
            <v>TOBE</v>
          </cell>
          <cell r="C3244" t="str">
            <v>TO02</v>
          </cell>
          <cell r="D3244" t="str">
            <v>TO02</v>
          </cell>
          <cell r="E3244">
            <v>92</v>
          </cell>
          <cell r="F3244" t="str">
            <v>LNC</v>
          </cell>
          <cell r="G3244" t="str">
            <v>AXE</v>
          </cell>
          <cell r="H3244" t="str">
            <v>A</v>
          </cell>
          <cell r="I3244" t="str">
            <v>CHIA</v>
          </cell>
          <cell r="J3244" t="str">
            <v>TOBE</v>
          </cell>
        </row>
        <row r="3245">
          <cell r="A3245" t="str">
            <v>8618</v>
          </cell>
          <cell r="B3245" t="str">
            <v>TOBE</v>
          </cell>
          <cell r="C3245" t="str">
            <v>TO02</v>
          </cell>
          <cell r="D3245" t="str">
            <v>TO02</v>
          </cell>
          <cell r="E3245">
            <v>92</v>
          </cell>
          <cell r="F3245" t="str">
            <v>LNC</v>
          </cell>
          <cell r="G3245" t="str">
            <v>AXE</v>
          </cell>
          <cell r="H3245" t="str">
            <v>A</v>
          </cell>
          <cell r="I3245" t="str">
            <v>CHIA</v>
          </cell>
          <cell r="J3245" t="str">
            <v>TOBE</v>
          </cell>
        </row>
        <row r="3246">
          <cell r="A3246" t="str">
            <v>8619</v>
          </cell>
          <cell r="B3246" t="str">
            <v>TOBE</v>
          </cell>
          <cell r="C3246" t="str">
            <v>TO02</v>
          </cell>
          <cell r="D3246" t="str">
            <v>TO02</v>
          </cell>
          <cell r="E3246">
            <v>92</v>
          </cell>
          <cell r="F3246" t="str">
            <v>LNC</v>
          </cell>
          <cell r="G3246" t="str">
            <v>AXE</v>
          </cell>
          <cell r="H3246" t="str">
            <v>A</v>
          </cell>
          <cell r="I3246" t="str">
            <v>CHIA</v>
          </cell>
          <cell r="J3246" t="str">
            <v>TOBE</v>
          </cell>
        </row>
        <row r="3247">
          <cell r="A3247" t="str">
            <v>8930</v>
          </cell>
          <cell r="B3247" t="str">
            <v>FONT</v>
          </cell>
          <cell r="C3247" t="str">
            <v>FO01</v>
          </cell>
          <cell r="D3247" t="str">
            <v>FO01</v>
          </cell>
          <cell r="E3247">
            <v>40</v>
          </cell>
          <cell r="F3247" t="str">
            <v>LNC</v>
          </cell>
          <cell r="G3247" t="str">
            <v>EWSD</v>
          </cell>
          <cell r="H3247" t="str">
            <v>A</v>
          </cell>
          <cell r="I3247" t="str">
            <v>MOSQUERA</v>
          </cell>
          <cell r="J3247" t="str">
            <v>FONT</v>
          </cell>
        </row>
        <row r="3248">
          <cell r="A3248" t="str">
            <v>8931</v>
          </cell>
          <cell r="B3248" t="str">
            <v>FONT</v>
          </cell>
          <cell r="C3248" t="str">
            <v>FO01</v>
          </cell>
          <cell r="D3248" t="str">
            <v>FO01</v>
          </cell>
          <cell r="E3248">
            <v>40</v>
          </cell>
          <cell r="F3248" t="str">
            <v>LNC</v>
          </cell>
          <cell r="G3248" t="str">
            <v>EWSD</v>
          </cell>
          <cell r="H3248" t="str">
            <v>A</v>
          </cell>
          <cell r="I3248" t="str">
            <v>MOSQUERA</v>
          </cell>
          <cell r="J3248" t="str">
            <v>FONT</v>
          </cell>
        </row>
      </sheetData>
      <sheetData sheetId="6">
        <row r="2">
          <cell r="A2" t="str">
            <v>2001</v>
          </cell>
          <cell r="B2" t="str">
            <v>YOMA</v>
          </cell>
          <cell r="C2" t="str">
            <v>YO83</v>
          </cell>
          <cell r="D2" t="str">
            <v>YO83</v>
          </cell>
          <cell r="E2">
            <v>63</v>
          </cell>
          <cell r="F2" t="str">
            <v>LN</v>
          </cell>
          <cell r="G2" t="str">
            <v>FETEX</v>
          </cell>
          <cell r="H2" t="str">
            <v>A</v>
          </cell>
          <cell r="I2" t="str">
            <v>BOGOTA</v>
          </cell>
        </row>
        <row r="3">
          <cell r="A3" t="str">
            <v>2002</v>
          </cell>
          <cell r="B3" t="str">
            <v>YOMA</v>
          </cell>
          <cell r="C3" t="str">
            <v>YO83</v>
          </cell>
          <cell r="D3" t="str">
            <v>YO83</v>
          </cell>
          <cell r="E3">
            <v>63</v>
          </cell>
          <cell r="F3" t="str">
            <v>LN</v>
          </cell>
          <cell r="G3" t="str">
            <v>FETEX</v>
          </cell>
          <cell r="H3" t="str">
            <v>A</v>
          </cell>
          <cell r="I3" t="str">
            <v>BOGOTA</v>
          </cell>
        </row>
        <row r="4">
          <cell r="A4" t="str">
            <v>2003</v>
          </cell>
          <cell r="B4" t="str">
            <v>YOMA</v>
          </cell>
          <cell r="C4" t="str">
            <v>YO01</v>
          </cell>
          <cell r="D4" t="str">
            <v>MU05</v>
          </cell>
          <cell r="E4">
            <v>63</v>
          </cell>
          <cell r="F4" t="str">
            <v>LN</v>
          </cell>
          <cell r="G4" t="str">
            <v>AXE</v>
          </cell>
          <cell r="H4" t="str">
            <v>A</v>
          </cell>
          <cell r="I4" t="str">
            <v>BOGOTA</v>
          </cell>
        </row>
        <row r="5">
          <cell r="A5" t="str">
            <v>2004</v>
          </cell>
          <cell r="B5" t="str">
            <v>YOMA</v>
          </cell>
          <cell r="C5" t="str">
            <v>YO01</v>
          </cell>
          <cell r="D5" t="str">
            <v>MU05</v>
          </cell>
          <cell r="E5">
            <v>63</v>
          </cell>
          <cell r="F5" t="str">
            <v>LN</v>
          </cell>
          <cell r="G5" t="str">
            <v>AXE</v>
          </cell>
          <cell r="H5" t="str">
            <v>A</v>
          </cell>
          <cell r="I5" t="str">
            <v>BOGOTA</v>
          </cell>
        </row>
        <row r="6">
          <cell r="A6" t="str">
            <v>2005</v>
          </cell>
          <cell r="B6" t="str">
            <v>YOMA</v>
          </cell>
          <cell r="C6" t="str">
            <v>YO01</v>
          </cell>
          <cell r="D6" t="str">
            <v>MU05</v>
          </cell>
          <cell r="E6">
            <v>63</v>
          </cell>
          <cell r="F6" t="str">
            <v>LN</v>
          </cell>
          <cell r="G6" t="str">
            <v>AXE</v>
          </cell>
          <cell r="H6" t="str">
            <v>A</v>
          </cell>
          <cell r="I6" t="str">
            <v>BOGOTA</v>
          </cell>
        </row>
        <row r="7">
          <cell r="A7" t="str">
            <v>2006</v>
          </cell>
          <cell r="B7" t="str">
            <v>YOMA</v>
          </cell>
          <cell r="C7" t="str">
            <v>YO01</v>
          </cell>
          <cell r="D7" t="str">
            <v>MU05</v>
          </cell>
          <cell r="E7">
            <v>63</v>
          </cell>
          <cell r="F7" t="str">
            <v>LN</v>
          </cell>
          <cell r="G7" t="str">
            <v>AXE</v>
          </cell>
          <cell r="H7" t="str">
            <v>A</v>
          </cell>
          <cell r="I7" t="str">
            <v>BOGOTA</v>
          </cell>
        </row>
        <row r="8">
          <cell r="A8" t="str">
            <v>2010</v>
          </cell>
          <cell r="B8" t="str">
            <v>RICA</v>
          </cell>
          <cell r="C8" t="str">
            <v>RI06</v>
          </cell>
          <cell r="D8" t="str">
            <v>RI06</v>
          </cell>
          <cell r="E8">
            <v>64</v>
          </cell>
          <cell r="F8" t="str">
            <v>LN</v>
          </cell>
          <cell r="G8" t="str">
            <v>EWSD</v>
          </cell>
          <cell r="H8" t="str">
            <v>A</v>
          </cell>
          <cell r="I8" t="str">
            <v>BOGOTA</v>
          </cell>
        </row>
        <row r="9">
          <cell r="A9" t="str">
            <v>2011</v>
          </cell>
          <cell r="B9" t="str">
            <v>RICA</v>
          </cell>
          <cell r="C9" t="str">
            <v>RI06</v>
          </cell>
          <cell r="D9" t="str">
            <v>RI06</v>
          </cell>
          <cell r="E9">
            <v>64</v>
          </cell>
          <cell r="F9" t="str">
            <v>LN</v>
          </cell>
          <cell r="G9" t="str">
            <v>EWSD</v>
          </cell>
          <cell r="H9" t="str">
            <v>A</v>
          </cell>
          <cell r="I9" t="str">
            <v>BOGOTA</v>
          </cell>
        </row>
        <row r="10">
          <cell r="A10" t="str">
            <v>2012</v>
          </cell>
          <cell r="B10" t="str">
            <v>RICA</v>
          </cell>
          <cell r="C10" t="str">
            <v>RI06</v>
          </cell>
          <cell r="D10" t="str">
            <v>RI06</v>
          </cell>
          <cell r="E10">
            <v>64</v>
          </cell>
          <cell r="F10" t="str">
            <v>LN</v>
          </cell>
          <cell r="G10" t="str">
            <v>EWSD</v>
          </cell>
          <cell r="H10" t="str">
            <v>A</v>
          </cell>
          <cell r="I10" t="str">
            <v>BOGOTA</v>
          </cell>
        </row>
        <row r="11">
          <cell r="A11" t="str">
            <v>2013</v>
          </cell>
          <cell r="B11" t="str">
            <v>RICA</v>
          </cell>
          <cell r="C11" t="str">
            <v>RI06</v>
          </cell>
          <cell r="D11" t="str">
            <v>RI06</v>
          </cell>
          <cell r="E11">
            <v>64</v>
          </cell>
          <cell r="F11" t="str">
            <v>LN</v>
          </cell>
          <cell r="G11" t="str">
            <v>EWSD</v>
          </cell>
          <cell r="H11" t="str">
            <v>A</v>
          </cell>
          <cell r="I11" t="str">
            <v>BOGOTA</v>
          </cell>
        </row>
        <row r="12">
          <cell r="A12" t="str">
            <v>2014</v>
          </cell>
          <cell r="B12" t="str">
            <v>RICA</v>
          </cell>
          <cell r="C12" t="str">
            <v>RI06</v>
          </cell>
          <cell r="D12" t="str">
            <v>RI06</v>
          </cell>
          <cell r="E12">
            <v>64</v>
          </cell>
          <cell r="F12" t="str">
            <v>LN</v>
          </cell>
          <cell r="G12" t="str">
            <v>EWSD</v>
          </cell>
          <cell r="H12" t="str">
            <v>A</v>
          </cell>
          <cell r="I12" t="str">
            <v>BOGOTA</v>
          </cell>
        </row>
        <row r="13">
          <cell r="A13" t="str">
            <v>2015</v>
          </cell>
          <cell r="B13" t="str">
            <v>RICA</v>
          </cell>
          <cell r="C13" t="str">
            <v>RI06</v>
          </cell>
          <cell r="D13" t="str">
            <v>RI06</v>
          </cell>
          <cell r="E13">
            <v>64</v>
          </cell>
          <cell r="F13" t="str">
            <v>LN</v>
          </cell>
          <cell r="G13" t="str">
            <v>EWSD</v>
          </cell>
          <cell r="H13" t="str">
            <v>A</v>
          </cell>
          <cell r="I13" t="str">
            <v>BOGOTA</v>
          </cell>
        </row>
        <row r="14">
          <cell r="A14" t="str">
            <v>2016</v>
          </cell>
          <cell r="B14" t="str">
            <v>RICA</v>
          </cell>
          <cell r="C14" t="str">
            <v>RI06</v>
          </cell>
          <cell r="D14" t="str">
            <v>RI06</v>
          </cell>
          <cell r="E14">
            <v>64</v>
          </cell>
          <cell r="F14" t="str">
            <v>LN</v>
          </cell>
          <cell r="G14" t="str">
            <v>EWSD</v>
          </cell>
          <cell r="H14" t="str">
            <v>A</v>
          </cell>
          <cell r="I14" t="str">
            <v>BOGOTA</v>
          </cell>
        </row>
        <row r="15">
          <cell r="A15" t="str">
            <v>2017</v>
          </cell>
          <cell r="B15" t="str">
            <v>RICA</v>
          </cell>
          <cell r="C15" t="str">
            <v>RI06</v>
          </cell>
          <cell r="D15" t="str">
            <v>RI06</v>
          </cell>
          <cell r="E15">
            <v>64</v>
          </cell>
          <cell r="F15" t="str">
            <v>LN</v>
          </cell>
          <cell r="G15" t="str">
            <v>EWSD</v>
          </cell>
          <cell r="H15" t="str">
            <v>A</v>
          </cell>
          <cell r="I15" t="str">
            <v>BOGOTA</v>
          </cell>
        </row>
        <row r="16">
          <cell r="A16" t="str">
            <v>2018</v>
          </cell>
          <cell r="B16" t="str">
            <v>RICA</v>
          </cell>
          <cell r="C16" t="str">
            <v>RI06</v>
          </cell>
          <cell r="D16" t="str">
            <v>RI06</v>
          </cell>
          <cell r="E16">
            <v>64</v>
          </cell>
          <cell r="F16" t="str">
            <v>LN</v>
          </cell>
          <cell r="G16" t="str">
            <v>EWSD</v>
          </cell>
          <cell r="H16" t="str">
            <v>A</v>
          </cell>
          <cell r="I16" t="str">
            <v>BOGOTA</v>
          </cell>
        </row>
        <row r="17">
          <cell r="A17" t="str">
            <v>2019</v>
          </cell>
          <cell r="B17" t="str">
            <v>RICA</v>
          </cell>
          <cell r="C17" t="str">
            <v>RI06</v>
          </cell>
          <cell r="D17" t="str">
            <v>RI06</v>
          </cell>
          <cell r="E17">
            <v>64</v>
          </cell>
          <cell r="F17" t="str">
            <v>LN</v>
          </cell>
          <cell r="G17" t="str">
            <v>EWSD</v>
          </cell>
          <cell r="H17" t="str">
            <v>A</v>
          </cell>
          <cell r="I17" t="str">
            <v>BOGOTA</v>
          </cell>
        </row>
        <row r="18">
          <cell r="A18" t="str">
            <v>2020</v>
          </cell>
          <cell r="B18" t="str">
            <v>BOCH</v>
          </cell>
          <cell r="C18" t="str">
            <v>BC01</v>
          </cell>
          <cell r="D18" t="str">
            <v>BC01</v>
          </cell>
          <cell r="E18">
            <v>18</v>
          </cell>
          <cell r="F18" t="str">
            <v>LN</v>
          </cell>
          <cell r="G18" t="str">
            <v>EWSD</v>
          </cell>
          <cell r="H18" t="str">
            <v>A</v>
          </cell>
          <cell r="I18" t="str">
            <v>BOGOTA</v>
          </cell>
        </row>
        <row r="19">
          <cell r="A19" t="str">
            <v>2021</v>
          </cell>
          <cell r="B19" t="str">
            <v>BOCH</v>
          </cell>
          <cell r="C19" t="str">
            <v>BC01</v>
          </cell>
          <cell r="D19" t="str">
            <v>BC01</v>
          </cell>
          <cell r="E19">
            <v>18</v>
          </cell>
          <cell r="F19" t="str">
            <v>LN</v>
          </cell>
          <cell r="G19" t="str">
            <v>EWSD</v>
          </cell>
          <cell r="H19" t="str">
            <v>A</v>
          </cell>
          <cell r="I19" t="str">
            <v>BOGOTA</v>
          </cell>
        </row>
        <row r="20">
          <cell r="A20" t="str">
            <v>2022</v>
          </cell>
          <cell r="B20" t="str">
            <v>BOCH</v>
          </cell>
          <cell r="C20" t="str">
            <v>BC01</v>
          </cell>
          <cell r="D20" t="str">
            <v>BC01</v>
          </cell>
          <cell r="E20">
            <v>18</v>
          </cell>
          <cell r="F20" t="str">
            <v>LN</v>
          </cell>
          <cell r="G20" t="str">
            <v>EWSD</v>
          </cell>
          <cell r="H20" t="str">
            <v>A</v>
          </cell>
          <cell r="I20" t="str">
            <v>BOGOTA</v>
          </cell>
        </row>
        <row r="21">
          <cell r="A21" t="str">
            <v>2023</v>
          </cell>
          <cell r="B21" t="str">
            <v>BOCH</v>
          </cell>
          <cell r="C21" t="str">
            <v>BC01</v>
          </cell>
          <cell r="D21" t="str">
            <v>BC01</v>
          </cell>
          <cell r="E21">
            <v>18</v>
          </cell>
          <cell r="F21" t="str">
            <v>LN</v>
          </cell>
          <cell r="G21" t="str">
            <v>EWSD</v>
          </cell>
          <cell r="H21" t="str">
            <v>A</v>
          </cell>
          <cell r="I21" t="str">
            <v>BOGOTA</v>
          </cell>
        </row>
        <row r="22">
          <cell r="A22" t="str">
            <v>2024</v>
          </cell>
          <cell r="B22" t="str">
            <v>BOCH</v>
          </cell>
          <cell r="C22" t="str">
            <v>BC01</v>
          </cell>
          <cell r="D22" t="str">
            <v>BC01</v>
          </cell>
          <cell r="E22">
            <v>18</v>
          </cell>
          <cell r="F22" t="str">
            <v>LN</v>
          </cell>
          <cell r="G22" t="str">
            <v>EWSD</v>
          </cell>
          <cell r="H22" t="str">
            <v>A</v>
          </cell>
          <cell r="I22" t="str">
            <v>BOGOTA</v>
          </cell>
        </row>
        <row r="23">
          <cell r="A23" t="str">
            <v>2025</v>
          </cell>
          <cell r="B23" t="str">
            <v>BOCH</v>
          </cell>
          <cell r="C23" t="str">
            <v>BC01</v>
          </cell>
          <cell r="D23" t="str">
            <v>BC01</v>
          </cell>
          <cell r="E23">
            <v>18</v>
          </cell>
          <cell r="F23" t="str">
            <v>LN</v>
          </cell>
          <cell r="G23" t="str">
            <v>EWSD</v>
          </cell>
          <cell r="H23" t="str">
            <v>A</v>
          </cell>
          <cell r="I23" t="str">
            <v>BOGOTA</v>
          </cell>
        </row>
        <row r="24">
          <cell r="A24" t="str">
            <v>2026</v>
          </cell>
          <cell r="B24" t="str">
            <v>BOCH</v>
          </cell>
          <cell r="C24" t="str">
            <v>BC01</v>
          </cell>
          <cell r="D24" t="str">
            <v>BC01</v>
          </cell>
          <cell r="E24">
            <v>18</v>
          </cell>
          <cell r="F24" t="str">
            <v>LN</v>
          </cell>
          <cell r="G24" t="str">
            <v>EWSD</v>
          </cell>
          <cell r="H24" t="str">
            <v>A</v>
          </cell>
          <cell r="I24" t="str">
            <v>BOGOTA</v>
          </cell>
        </row>
        <row r="25">
          <cell r="A25" t="str">
            <v>2027</v>
          </cell>
          <cell r="B25" t="str">
            <v>BOCH</v>
          </cell>
          <cell r="C25" t="str">
            <v>BC01</v>
          </cell>
          <cell r="D25" t="str">
            <v>BC01</v>
          </cell>
          <cell r="E25">
            <v>18</v>
          </cell>
          <cell r="F25" t="str">
            <v>LN</v>
          </cell>
          <cell r="G25" t="str">
            <v>EWSD</v>
          </cell>
          <cell r="H25" t="str">
            <v>A</v>
          </cell>
          <cell r="I25" t="str">
            <v>BOGOTA</v>
          </cell>
        </row>
        <row r="26">
          <cell r="A26" t="str">
            <v>2028</v>
          </cell>
          <cell r="B26" t="str">
            <v>BOCH</v>
          </cell>
          <cell r="C26" t="str">
            <v>BC01</v>
          </cell>
          <cell r="D26" t="str">
            <v>BC01</v>
          </cell>
          <cell r="E26">
            <v>18</v>
          </cell>
          <cell r="F26" t="str">
            <v>LN</v>
          </cell>
          <cell r="G26" t="str">
            <v>EWSD</v>
          </cell>
          <cell r="H26" t="str">
            <v>A</v>
          </cell>
          <cell r="I26" t="str">
            <v>BOGOTA</v>
          </cell>
        </row>
        <row r="27">
          <cell r="A27" t="str">
            <v>2029</v>
          </cell>
          <cell r="B27" t="str">
            <v>BOCH</v>
          </cell>
          <cell r="C27" t="str">
            <v>BC01</v>
          </cell>
          <cell r="D27" t="str">
            <v>BC01</v>
          </cell>
          <cell r="E27">
            <v>18</v>
          </cell>
          <cell r="F27" t="str">
            <v>LN</v>
          </cell>
          <cell r="G27" t="str">
            <v>EWSD</v>
          </cell>
          <cell r="H27" t="str">
            <v>A</v>
          </cell>
          <cell r="I27" t="str">
            <v>BOGOTA</v>
          </cell>
        </row>
        <row r="28">
          <cell r="A28" t="str">
            <v>2030</v>
          </cell>
          <cell r="B28" t="str">
            <v>BOCH</v>
          </cell>
          <cell r="C28" t="str">
            <v>BC01</v>
          </cell>
          <cell r="D28" t="str">
            <v>BC01</v>
          </cell>
          <cell r="E28">
            <v>18</v>
          </cell>
          <cell r="F28" t="str">
            <v>LN</v>
          </cell>
          <cell r="G28" t="str">
            <v>EWSD</v>
          </cell>
          <cell r="H28" t="str">
            <v>A</v>
          </cell>
          <cell r="I28" t="str">
            <v>BOGOTA</v>
          </cell>
        </row>
        <row r="29">
          <cell r="A29" t="str">
            <v>2031</v>
          </cell>
          <cell r="B29" t="str">
            <v>BOCH</v>
          </cell>
          <cell r="C29" t="str">
            <v>BC01</v>
          </cell>
          <cell r="D29" t="str">
            <v>BC01</v>
          </cell>
          <cell r="E29">
            <v>18</v>
          </cell>
          <cell r="F29" t="str">
            <v>LN</v>
          </cell>
          <cell r="G29" t="str">
            <v>EWSD</v>
          </cell>
          <cell r="H29" t="str">
            <v>A</v>
          </cell>
          <cell r="I29" t="str">
            <v>BOGOTA</v>
          </cell>
        </row>
        <row r="30">
          <cell r="A30" t="str">
            <v>2032</v>
          </cell>
          <cell r="B30" t="str">
            <v>BOCH</v>
          </cell>
          <cell r="C30" t="str">
            <v>BC01</v>
          </cell>
          <cell r="D30" t="str">
            <v>BC01</v>
          </cell>
          <cell r="E30">
            <v>18</v>
          </cell>
          <cell r="F30" t="str">
            <v>LN</v>
          </cell>
          <cell r="G30" t="str">
            <v>EWSD</v>
          </cell>
          <cell r="H30" t="str">
            <v>A</v>
          </cell>
          <cell r="I30" t="str">
            <v>BOGOTA</v>
          </cell>
        </row>
        <row r="31">
          <cell r="A31" t="str">
            <v>2033</v>
          </cell>
          <cell r="B31" t="str">
            <v>BOCH</v>
          </cell>
          <cell r="C31" t="str">
            <v>BC01</v>
          </cell>
          <cell r="D31" t="str">
            <v>BC01</v>
          </cell>
          <cell r="E31">
            <v>18</v>
          </cell>
          <cell r="F31" t="str">
            <v>LN</v>
          </cell>
          <cell r="G31" t="str">
            <v>EWSD</v>
          </cell>
          <cell r="H31" t="str">
            <v>A</v>
          </cell>
          <cell r="I31" t="str">
            <v>BOGOTA</v>
          </cell>
        </row>
        <row r="32">
          <cell r="A32" t="str">
            <v>2034</v>
          </cell>
          <cell r="B32" t="str">
            <v>BOCH</v>
          </cell>
          <cell r="C32" t="str">
            <v>BC01</v>
          </cell>
          <cell r="D32" t="str">
            <v>BC01</v>
          </cell>
          <cell r="E32">
            <v>18</v>
          </cell>
          <cell r="F32" t="str">
            <v>LN</v>
          </cell>
          <cell r="G32" t="str">
            <v>EWSD</v>
          </cell>
          <cell r="H32" t="str">
            <v>A</v>
          </cell>
          <cell r="I32" t="str">
            <v>BOGOTA</v>
          </cell>
        </row>
        <row r="33">
          <cell r="A33" t="str">
            <v>2035</v>
          </cell>
          <cell r="B33" t="str">
            <v>BOCH</v>
          </cell>
          <cell r="C33" t="str">
            <v>BC01</v>
          </cell>
          <cell r="D33" t="str">
            <v>BC01</v>
          </cell>
          <cell r="E33">
            <v>18</v>
          </cell>
          <cell r="F33" t="str">
            <v>LN</v>
          </cell>
          <cell r="G33" t="str">
            <v>EWSD</v>
          </cell>
          <cell r="H33" t="str">
            <v>A</v>
          </cell>
          <cell r="I33" t="str">
            <v>BOGOTA</v>
          </cell>
        </row>
        <row r="34">
          <cell r="A34" t="str">
            <v>2036</v>
          </cell>
          <cell r="B34" t="str">
            <v>BOCH</v>
          </cell>
          <cell r="C34" t="str">
            <v>BC01</v>
          </cell>
          <cell r="D34" t="str">
            <v>BC01</v>
          </cell>
          <cell r="E34">
            <v>18</v>
          </cell>
          <cell r="F34" t="str">
            <v>LN</v>
          </cell>
          <cell r="G34" t="str">
            <v>EWSD</v>
          </cell>
          <cell r="H34" t="str">
            <v>A</v>
          </cell>
          <cell r="I34" t="str">
            <v>BOGOTA</v>
          </cell>
        </row>
        <row r="35">
          <cell r="A35" t="str">
            <v>2037</v>
          </cell>
          <cell r="B35" t="str">
            <v>BOCH</v>
          </cell>
          <cell r="C35" t="str">
            <v>BC01</v>
          </cell>
          <cell r="D35" t="str">
            <v>BC01</v>
          </cell>
          <cell r="E35">
            <v>18</v>
          </cell>
          <cell r="F35" t="str">
            <v>LN</v>
          </cell>
          <cell r="G35" t="str">
            <v>EWSD</v>
          </cell>
          <cell r="H35" t="str">
            <v>A</v>
          </cell>
          <cell r="I35" t="str">
            <v>BOGOTA</v>
          </cell>
        </row>
        <row r="36">
          <cell r="A36" t="str">
            <v>2038</v>
          </cell>
          <cell r="B36" t="str">
            <v>BOCH</v>
          </cell>
          <cell r="C36" t="str">
            <v>BC01</v>
          </cell>
          <cell r="D36" t="str">
            <v>BC01</v>
          </cell>
          <cell r="E36">
            <v>18</v>
          </cell>
          <cell r="F36" t="str">
            <v>LN</v>
          </cell>
          <cell r="G36" t="str">
            <v>EWSD</v>
          </cell>
          <cell r="H36" t="str">
            <v>A</v>
          </cell>
          <cell r="I36" t="str">
            <v>BOGOTA</v>
          </cell>
        </row>
        <row r="37">
          <cell r="A37" t="str">
            <v>2039</v>
          </cell>
          <cell r="B37" t="str">
            <v>BOCH</v>
          </cell>
          <cell r="C37" t="str">
            <v>BC01</v>
          </cell>
          <cell r="D37" t="str">
            <v>BC01</v>
          </cell>
          <cell r="E37">
            <v>18</v>
          </cell>
          <cell r="F37" t="str">
            <v>LN</v>
          </cell>
          <cell r="G37" t="str">
            <v>EWSD</v>
          </cell>
          <cell r="H37" t="str">
            <v>A</v>
          </cell>
          <cell r="I37" t="str">
            <v>BOGOTA</v>
          </cell>
        </row>
        <row r="38">
          <cell r="A38" t="str">
            <v>2040</v>
          </cell>
          <cell r="B38" t="str">
            <v>MUZU</v>
          </cell>
          <cell r="C38" t="str">
            <v>MU05</v>
          </cell>
          <cell r="D38" t="str">
            <v>MU05</v>
          </cell>
          <cell r="E38">
            <v>48</v>
          </cell>
          <cell r="F38" t="str">
            <v>LN</v>
          </cell>
          <cell r="G38" t="str">
            <v>AXE</v>
          </cell>
          <cell r="H38" t="str">
            <v>A</v>
          </cell>
          <cell r="I38" t="str">
            <v>BOGOTA</v>
          </cell>
        </row>
        <row r="39">
          <cell r="A39" t="str">
            <v>2041</v>
          </cell>
          <cell r="B39" t="str">
            <v>MUZU</v>
          </cell>
          <cell r="C39" t="str">
            <v>MU05</v>
          </cell>
          <cell r="D39" t="str">
            <v>MU05</v>
          </cell>
          <cell r="E39">
            <v>48</v>
          </cell>
          <cell r="F39" t="str">
            <v>LN</v>
          </cell>
          <cell r="G39" t="str">
            <v>AXE</v>
          </cell>
          <cell r="H39" t="str">
            <v>A</v>
          </cell>
          <cell r="I39" t="str">
            <v>BOGOTA</v>
          </cell>
        </row>
        <row r="40">
          <cell r="A40" t="str">
            <v>2042</v>
          </cell>
          <cell r="B40" t="str">
            <v>MUZU</v>
          </cell>
          <cell r="C40" t="str">
            <v>MU05</v>
          </cell>
          <cell r="D40" t="str">
            <v>MU05</v>
          </cell>
          <cell r="E40">
            <v>48</v>
          </cell>
          <cell r="F40" t="str">
            <v>LN</v>
          </cell>
          <cell r="G40" t="str">
            <v>AXE</v>
          </cell>
          <cell r="H40" t="str">
            <v>A</v>
          </cell>
          <cell r="I40" t="str">
            <v>BOGOTA</v>
          </cell>
        </row>
        <row r="41">
          <cell r="A41" t="str">
            <v>2043</v>
          </cell>
          <cell r="B41" t="str">
            <v>MUZU</v>
          </cell>
          <cell r="C41" t="str">
            <v>MU05</v>
          </cell>
          <cell r="D41" t="str">
            <v>MU05</v>
          </cell>
          <cell r="E41">
            <v>48</v>
          </cell>
          <cell r="F41" t="str">
            <v>LN</v>
          </cell>
          <cell r="G41" t="str">
            <v>AXE</v>
          </cell>
          <cell r="H41" t="str">
            <v>A</v>
          </cell>
          <cell r="I41" t="str">
            <v>BOGOTA</v>
          </cell>
        </row>
        <row r="42">
          <cell r="A42" t="str">
            <v>2044</v>
          </cell>
          <cell r="B42" t="str">
            <v>MUZU</v>
          </cell>
          <cell r="C42" t="str">
            <v>MU05</v>
          </cell>
          <cell r="D42" t="str">
            <v>MU05</v>
          </cell>
          <cell r="E42">
            <v>48</v>
          </cell>
          <cell r="F42" t="str">
            <v>LN</v>
          </cell>
          <cell r="G42" t="str">
            <v>AXE</v>
          </cell>
          <cell r="H42" t="str">
            <v>A</v>
          </cell>
          <cell r="I42" t="str">
            <v>BOGOTA</v>
          </cell>
        </row>
        <row r="43">
          <cell r="A43" t="str">
            <v>2045</v>
          </cell>
          <cell r="B43" t="str">
            <v>MUZU</v>
          </cell>
          <cell r="C43" t="str">
            <v>MU05</v>
          </cell>
          <cell r="D43" t="str">
            <v>MU05</v>
          </cell>
          <cell r="E43">
            <v>48</v>
          </cell>
          <cell r="F43" t="str">
            <v>LN</v>
          </cell>
          <cell r="G43" t="str">
            <v>AXE</v>
          </cell>
          <cell r="H43" t="str">
            <v>A</v>
          </cell>
          <cell r="I43" t="str">
            <v>BOGOTA</v>
          </cell>
        </row>
        <row r="44">
          <cell r="A44" t="str">
            <v>2046</v>
          </cell>
          <cell r="B44" t="str">
            <v>MUZU</v>
          </cell>
          <cell r="C44" t="str">
            <v>MU05</v>
          </cell>
          <cell r="D44" t="str">
            <v>MU05</v>
          </cell>
          <cell r="E44">
            <v>48</v>
          </cell>
          <cell r="F44" t="str">
            <v>LN</v>
          </cell>
          <cell r="G44" t="str">
            <v>AXE</v>
          </cell>
          <cell r="H44" t="str">
            <v>A</v>
          </cell>
          <cell r="I44" t="str">
            <v>BOGOTA</v>
          </cell>
        </row>
        <row r="45">
          <cell r="A45" t="str">
            <v>2047</v>
          </cell>
          <cell r="B45" t="str">
            <v>MUZU</v>
          </cell>
          <cell r="C45" t="str">
            <v>MU05</v>
          </cell>
          <cell r="D45" t="str">
            <v>MU05</v>
          </cell>
          <cell r="E45">
            <v>48</v>
          </cell>
          <cell r="F45" t="str">
            <v>LN</v>
          </cell>
          <cell r="G45" t="str">
            <v>AXE</v>
          </cell>
          <cell r="H45" t="str">
            <v>A</v>
          </cell>
          <cell r="I45" t="str">
            <v>BOGOTA</v>
          </cell>
        </row>
        <row r="46">
          <cell r="A46" t="str">
            <v>2048</v>
          </cell>
          <cell r="B46" t="str">
            <v>MUZU</v>
          </cell>
          <cell r="C46" t="str">
            <v>MU05</v>
          </cell>
          <cell r="D46" t="str">
            <v>MU05</v>
          </cell>
          <cell r="E46">
            <v>48</v>
          </cell>
          <cell r="F46" t="str">
            <v>LN</v>
          </cell>
          <cell r="G46" t="str">
            <v>AXE</v>
          </cell>
          <cell r="H46" t="str">
            <v>A</v>
          </cell>
          <cell r="I46" t="str">
            <v>BOGOTA</v>
          </cell>
        </row>
        <row r="47">
          <cell r="A47" t="str">
            <v>2049</v>
          </cell>
          <cell r="B47" t="str">
            <v>MUZU</v>
          </cell>
          <cell r="C47" t="str">
            <v>MU05</v>
          </cell>
          <cell r="D47" t="str">
            <v>MU05</v>
          </cell>
          <cell r="E47">
            <v>48</v>
          </cell>
          <cell r="F47" t="str">
            <v>LN</v>
          </cell>
          <cell r="G47" t="str">
            <v>AXE</v>
          </cell>
          <cell r="H47" t="str">
            <v>A</v>
          </cell>
          <cell r="I47" t="str">
            <v>BOGOTA</v>
          </cell>
        </row>
        <row r="48">
          <cell r="A48" t="str">
            <v>2050</v>
          </cell>
          <cell r="B48" t="str">
            <v>SCAR</v>
          </cell>
          <cell r="C48" t="str">
            <v>SC02</v>
          </cell>
          <cell r="D48" t="str">
            <v>SC01</v>
          </cell>
          <cell r="E48">
            <v>68</v>
          </cell>
          <cell r="F48" t="str">
            <v>LN</v>
          </cell>
          <cell r="G48" t="str">
            <v>ARF</v>
          </cell>
          <cell r="H48" t="str">
            <v>A</v>
          </cell>
          <cell r="I48" t="str">
            <v>BOGOTA</v>
          </cell>
        </row>
        <row r="49">
          <cell r="A49" t="str">
            <v>2051</v>
          </cell>
          <cell r="B49" t="str">
            <v>SCAR</v>
          </cell>
          <cell r="C49" t="str">
            <v>SC02</v>
          </cell>
          <cell r="D49" t="str">
            <v>SC01</v>
          </cell>
          <cell r="E49">
            <v>68</v>
          </cell>
          <cell r="F49" t="str">
            <v>LN</v>
          </cell>
          <cell r="G49" t="str">
            <v>ARF</v>
          </cell>
          <cell r="H49" t="str">
            <v>A</v>
          </cell>
          <cell r="I49" t="str">
            <v>BOGOTA</v>
          </cell>
        </row>
        <row r="50">
          <cell r="A50" t="str">
            <v>2052</v>
          </cell>
          <cell r="B50" t="str">
            <v>SCAR</v>
          </cell>
          <cell r="C50" t="str">
            <v>SC02</v>
          </cell>
          <cell r="D50" t="str">
            <v>SC01</v>
          </cell>
          <cell r="E50">
            <v>68</v>
          </cell>
          <cell r="F50" t="str">
            <v>LN</v>
          </cell>
          <cell r="G50" t="str">
            <v>ARF</v>
          </cell>
          <cell r="H50" t="str">
            <v>A</v>
          </cell>
          <cell r="I50" t="str">
            <v>BOGOTA</v>
          </cell>
        </row>
        <row r="51">
          <cell r="A51" t="str">
            <v>2053</v>
          </cell>
          <cell r="B51" t="str">
            <v>SCAR</v>
          </cell>
          <cell r="C51" t="str">
            <v>SC02</v>
          </cell>
          <cell r="D51" t="str">
            <v>SC01</v>
          </cell>
          <cell r="E51">
            <v>68</v>
          </cell>
          <cell r="F51" t="str">
            <v>LN</v>
          </cell>
          <cell r="G51" t="str">
            <v>ARF</v>
          </cell>
          <cell r="H51" t="str">
            <v>A</v>
          </cell>
          <cell r="I51" t="str">
            <v>BOGOTA</v>
          </cell>
        </row>
        <row r="52">
          <cell r="A52" t="str">
            <v>2054</v>
          </cell>
          <cell r="B52" t="str">
            <v>SCAR</v>
          </cell>
          <cell r="C52" t="str">
            <v>SC02</v>
          </cell>
          <cell r="D52" t="str">
            <v>SC01</v>
          </cell>
          <cell r="E52">
            <v>68</v>
          </cell>
          <cell r="F52" t="str">
            <v>LN</v>
          </cell>
          <cell r="G52" t="str">
            <v>ARF</v>
          </cell>
          <cell r="H52" t="str">
            <v>A</v>
          </cell>
          <cell r="I52" t="str">
            <v>BOGOTA</v>
          </cell>
        </row>
        <row r="53">
          <cell r="A53" t="str">
            <v>2055</v>
          </cell>
          <cell r="B53" t="str">
            <v>SCAR</v>
          </cell>
          <cell r="C53" t="str">
            <v>SC02</v>
          </cell>
          <cell r="D53" t="str">
            <v>SC01</v>
          </cell>
          <cell r="E53">
            <v>68</v>
          </cell>
          <cell r="F53" t="str">
            <v>LN</v>
          </cell>
          <cell r="G53" t="str">
            <v>ARF</v>
          </cell>
          <cell r="H53" t="str">
            <v>A</v>
          </cell>
          <cell r="I53" t="str">
            <v>BOGOTA</v>
          </cell>
        </row>
        <row r="54">
          <cell r="A54" t="str">
            <v>2056</v>
          </cell>
          <cell r="B54" t="str">
            <v>SCAR</v>
          </cell>
          <cell r="C54" t="str">
            <v>SC02</v>
          </cell>
          <cell r="D54" t="str">
            <v>SC01</v>
          </cell>
          <cell r="E54">
            <v>68</v>
          </cell>
          <cell r="F54" t="str">
            <v>LN</v>
          </cell>
          <cell r="G54" t="str">
            <v>ARF</v>
          </cell>
          <cell r="H54" t="str">
            <v>A</v>
          </cell>
          <cell r="I54" t="str">
            <v>BOGOTA</v>
          </cell>
        </row>
        <row r="55">
          <cell r="A55" t="str">
            <v>2057</v>
          </cell>
          <cell r="B55" t="str">
            <v>SCAR</v>
          </cell>
          <cell r="C55" t="str">
            <v>SC02</v>
          </cell>
          <cell r="D55" t="str">
            <v>SC01</v>
          </cell>
          <cell r="E55">
            <v>68</v>
          </cell>
          <cell r="F55" t="str">
            <v>LN</v>
          </cell>
          <cell r="G55" t="str">
            <v>ARF</v>
          </cell>
          <cell r="H55" t="str">
            <v>A</v>
          </cell>
          <cell r="I55" t="str">
            <v>BOGOTA</v>
          </cell>
        </row>
        <row r="56">
          <cell r="A56" t="str">
            <v>2058</v>
          </cell>
          <cell r="B56" t="str">
            <v>SCAR</v>
          </cell>
          <cell r="C56" t="str">
            <v>SC02</v>
          </cell>
          <cell r="D56" t="str">
            <v>SC01</v>
          </cell>
          <cell r="E56">
            <v>68</v>
          </cell>
          <cell r="F56" t="str">
            <v>LN</v>
          </cell>
          <cell r="G56" t="str">
            <v>ARF</v>
          </cell>
          <cell r="H56" t="str">
            <v>A</v>
          </cell>
          <cell r="I56" t="str">
            <v>BOGOTA</v>
          </cell>
        </row>
        <row r="57">
          <cell r="A57" t="str">
            <v>2059</v>
          </cell>
          <cell r="B57" t="str">
            <v>SCAR</v>
          </cell>
          <cell r="C57" t="str">
            <v>SC02</v>
          </cell>
          <cell r="D57" t="str">
            <v>SC01</v>
          </cell>
          <cell r="E57">
            <v>68</v>
          </cell>
          <cell r="F57" t="str">
            <v>LN</v>
          </cell>
          <cell r="G57" t="str">
            <v>ARF</v>
          </cell>
          <cell r="H57" t="str">
            <v>A</v>
          </cell>
          <cell r="I57" t="str">
            <v>BOGOTA</v>
          </cell>
        </row>
        <row r="58">
          <cell r="A58" t="str">
            <v>2060</v>
          </cell>
          <cell r="B58" t="str">
            <v>SINE</v>
          </cell>
          <cell r="C58" t="str">
            <v>SI01</v>
          </cell>
          <cell r="D58" t="str">
            <v>SI01</v>
          </cell>
          <cell r="E58">
            <v>71</v>
          </cell>
          <cell r="F58" t="str">
            <v>LN</v>
          </cell>
          <cell r="G58" t="str">
            <v>AXE</v>
          </cell>
          <cell r="H58" t="str">
            <v>A</v>
          </cell>
          <cell r="I58" t="str">
            <v>BOGOTA</v>
          </cell>
        </row>
        <row r="59">
          <cell r="A59" t="str">
            <v>2061</v>
          </cell>
          <cell r="B59" t="str">
            <v>SINE</v>
          </cell>
          <cell r="C59" t="str">
            <v>SI01</v>
          </cell>
          <cell r="D59" t="str">
            <v>SI01</v>
          </cell>
          <cell r="E59">
            <v>71</v>
          </cell>
          <cell r="F59" t="str">
            <v>LN</v>
          </cell>
          <cell r="G59" t="str">
            <v>AXE</v>
          </cell>
          <cell r="H59" t="str">
            <v>A</v>
          </cell>
          <cell r="I59" t="str">
            <v>BOGOTA</v>
          </cell>
        </row>
        <row r="60">
          <cell r="A60" t="str">
            <v>2062</v>
          </cell>
          <cell r="B60" t="str">
            <v>SINE</v>
          </cell>
          <cell r="C60" t="str">
            <v>SI01</v>
          </cell>
          <cell r="D60" t="str">
            <v>SI01</v>
          </cell>
          <cell r="E60">
            <v>71</v>
          </cell>
          <cell r="F60" t="str">
            <v>LN</v>
          </cell>
          <cell r="G60" t="str">
            <v>AXE</v>
          </cell>
          <cell r="H60" t="str">
            <v>A</v>
          </cell>
          <cell r="I60" t="str">
            <v>BOGOTA</v>
          </cell>
        </row>
        <row r="61">
          <cell r="A61" t="str">
            <v>2063</v>
          </cell>
          <cell r="B61" t="str">
            <v>SINE</v>
          </cell>
          <cell r="C61" t="str">
            <v>SI01</v>
          </cell>
          <cell r="D61" t="str">
            <v>SI01</v>
          </cell>
          <cell r="E61">
            <v>71</v>
          </cell>
          <cell r="F61" t="str">
            <v>LN</v>
          </cell>
          <cell r="G61" t="str">
            <v>AXE</v>
          </cell>
          <cell r="H61" t="str">
            <v>A</v>
          </cell>
          <cell r="I61" t="str">
            <v>BOGOTA</v>
          </cell>
        </row>
        <row r="62">
          <cell r="A62" t="str">
            <v>2064</v>
          </cell>
          <cell r="B62" t="str">
            <v>SINE</v>
          </cell>
          <cell r="C62" t="str">
            <v>SI01</v>
          </cell>
          <cell r="D62" t="str">
            <v>SI01</v>
          </cell>
          <cell r="E62">
            <v>71</v>
          </cell>
          <cell r="F62" t="str">
            <v>LN</v>
          </cell>
          <cell r="G62" t="str">
            <v>AXE</v>
          </cell>
          <cell r="H62" t="str">
            <v>A</v>
          </cell>
          <cell r="I62" t="str">
            <v>BOGOTA</v>
          </cell>
        </row>
        <row r="63">
          <cell r="A63" t="str">
            <v>2065</v>
          </cell>
          <cell r="B63" t="str">
            <v>SINE</v>
          </cell>
          <cell r="C63" t="str">
            <v>SI01</v>
          </cell>
          <cell r="D63" t="str">
            <v>SI01</v>
          </cell>
          <cell r="E63">
            <v>71</v>
          </cell>
          <cell r="F63" t="str">
            <v>LN</v>
          </cell>
          <cell r="G63" t="str">
            <v>AXE</v>
          </cell>
          <cell r="H63" t="str">
            <v>A</v>
          </cell>
          <cell r="I63" t="str">
            <v>BOGOTA</v>
          </cell>
        </row>
        <row r="64">
          <cell r="A64" t="str">
            <v>2066</v>
          </cell>
          <cell r="B64" t="str">
            <v>SINE</v>
          </cell>
          <cell r="C64" t="str">
            <v>SI01</v>
          </cell>
          <cell r="D64" t="str">
            <v>SI01</v>
          </cell>
          <cell r="E64">
            <v>71</v>
          </cell>
          <cell r="F64" t="str">
            <v>LN</v>
          </cell>
          <cell r="G64" t="str">
            <v>AXE</v>
          </cell>
          <cell r="H64" t="str">
            <v>A</v>
          </cell>
          <cell r="I64" t="str">
            <v>BOGOTA</v>
          </cell>
        </row>
        <row r="65">
          <cell r="A65" t="str">
            <v>2067</v>
          </cell>
          <cell r="B65" t="str">
            <v>SINE</v>
          </cell>
          <cell r="C65" t="str">
            <v>SI01</v>
          </cell>
          <cell r="D65" t="str">
            <v>SI01</v>
          </cell>
          <cell r="E65">
            <v>71</v>
          </cell>
          <cell r="F65" t="str">
            <v>LN</v>
          </cell>
          <cell r="G65" t="str">
            <v>AXE</v>
          </cell>
          <cell r="H65" t="str">
            <v>A</v>
          </cell>
          <cell r="I65" t="str">
            <v>BOGOTA</v>
          </cell>
        </row>
        <row r="66">
          <cell r="A66" t="str">
            <v>2068</v>
          </cell>
          <cell r="B66" t="str">
            <v>SINE</v>
          </cell>
          <cell r="C66" t="str">
            <v>SI01</v>
          </cell>
          <cell r="D66" t="str">
            <v>SI01</v>
          </cell>
          <cell r="E66">
            <v>71</v>
          </cell>
          <cell r="F66" t="str">
            <v>LN</v>
          </cell>
          <cell r="G66" t="str">
            <v>AXE</v>
          </cell>
          <cell r="H66" t="str">
            <v>A</v>
          </cell>
          <cell r="I66" t="str">
            <v>BOGOTA</v>
          </cell>
        </row>
        <row r="67">
          <cell r="A67" t="str">
            <v>2069</v>
          </cell>
          <cell r="B67" t="str">
            <v>SINE</v>
          </cell>
          <cell r="C67" t="str">
            <v>SI01</v>
          </cell>
          <cell r="D67" t="str">
            <v>SI01</v>
          </cell>
          <cell r="E67">
            <v>71</v>
          </cell>
          <cell r="F67" t="str">
            <v>LN</v>
          </cell>
          <cell r="G67" t="str">
            <v>AXE</v>
          </cell>
          <cell r="H67" t="str">
            <v>A</v>
          </cell>
          <cell r="I67" t="str">
            <v>BOGOTA</v>
          </cell>
        </row>
        <row r="68">
          <cell r="A68" t="str">
            <v>2070</v>
          </cell>
          <cell r="B68" t="str">
            <v>SINE</v>
          </cell>
          <cell r="C68" t="str">
            <v>SI01</v>
          </cell>
          <cell r="D68" t="str">
            <v>SI01</v>
          </cell>
          <cell r="E68">
            <v>71</v>
          </cell>
          <cell r="F68" t="str">
            <v>LN</v>
          </cell>
          <cell r="G68" t="str">
            <v>AXE</v>
          </cell>
          <cell r="H68" t="str">
            <v>A</v>
          </cell>
          <cell r="I68" t="str">
            <v>BOGOTA</v>
          </cell>
        </row>
        <row r="69">
          <cell r="A69" t="str">
            <v>2071</v>
          </cell>
          <cell r="B69" t="str">
            <v>SINE</v>
          </cell>
          <cell r="C69" t="str">
            <v>SI01</v>
          </cell>
          <cell r="D69" t="str">
            <v>SI01</v>
          </cell>
          <cell r="E69">
            <v>71</v>
          </cell>
          <cell r="F69" t="str">
            <v>LN</v>
          </cell>
          <cell r="G69" t="str">
            <v>AXE</v>
          </cell>
          <cell r="H69" t="str">
            <v>A</v>
          </cell>
          <cell r="I69" t="str">
            <v>BOGOTA</v>
          </cell>
        </row>
        <row r="70">
          <cell r="A70" t="str">
            <v>2072</v>
          </cell>
          <cell r="B70" t="str">
            <v>SINE</v>
          </cell>
          <cell r="C70" t="str">
            <v>SI01</v>
          </cell>
          <cell r="D70" t="str">
            <v>SI01</v>
          </cell>
          <cell r="E70">
            <v>71</v>
          </cell>
          <cell r="F70" t="str">
            <v>LN</v>
          </cell>
          <cell r="G70" t="str">
            <v>AXE</v>
          </cell>
          <cell r="H70" t="str">
            <v>A</v>
          </cell>
          <cell r="I70" t="str">
            <v>BOGOTA</v>
          </cell>
        </row>
        <row r="71">
          <cell r="A71" t="str">
            <v>2075</v>
          </cell>
          <cell r="B71" t="str">
            <v>SINE</v>
          </cell>
          <cell r="C71" t="str">
            <v>SI01</v>
          </cell>
          <cell r="D71" t="str">
            <v>SI01</v>
          </cell>
          <cell r="E71">
            <v>71</v>
          </cell>
          <cell r="F71" t="str">
            <v>LN</v>
          </cell>
          <cell r="G71" t="str">
            <v>AXE</v>
          </cell>
          <cell r="H71" t="str">
            <v>A</v>
          </cell>
          <cell r="I71" t="str">
            <v>BOGOTA</v>
          </cell>
        </row>
        <row r="72">
          <cell r="A72" t="str">
            <v>2076</v>
          </cell>
          <cell r="B72" t="str">
            <v>SINE</v>
          </cell>
          <cell r="C72" t="str">
            <v>SI01</v>
          </cell>
          <cell r="D72" t="str">
            <v>SI01</v>
          </cell>
          <cell r="E72">
            <v>71</v>
          </cell>
          <cell r="F72" t="str">
            <v>LN</v>
          </cell>
          <cell r="G72" t="str">
            <v>AXE</v>
          </cell>
          <cell r="H72" t="str">
            <v>A</v>
          </cell>
          <cell r="I72" t="str">
            <v>BOGOTA</v>
          </cell>
        </row>
        <row r="73">
          <cell r="A73" t="str">
            <v>2077</v>
          </cell>
          <cell r="B73" t="str">
            <v>SINE</v>
          </cell>
          <cell r="C73" t="str">
            <v>SI01</v>
          </cell>
          <cell r="D73" t="str">
            <v>SI01</v>
          </cell>
          <cell r="E73">
            <v>71</v>
          </cell>
          <cell r="F73" t="str">
            <v>LN</v>
          </cell>
          <cell r="G73" t="str">
            <v>AXE</v>
          </cell>
          <cell r="H73" t="str">
            <v>A</v>
          </cell>
          <cell r="I73" t="str">
            <v>BOGOTA</v>
          </cell>
        </row>
        <row r="74">
          <cell r="A74" t="str">
            <v>2078</v>
          </cell>
          <cell r="B74" t="str">
            <v>SINE</v>
          </cell>
          <cell r="C74" t="str">
            <v>SI01</v>
          </cell>
          <cell r="D74" t="str">
            <v>SI01</v>
          </cell>
          <cell r="E74">
            <v>71</v>
          </cell>
          <cell r="F74" t="str">
            <v>LN</v>
          </cell>
          <cell r="G74" t="str">
            <v>AXE</v>
          </cell>
          <cell r="H74" t="str">
            <v>A</v>
          </cell>
          <cell r="I74" t="str">
            <v>BOGOTA</v>
          </cell>
        </row>
        <row r="75">
          <cell r="A75" t="str">
            <v>2079</v>
          </cell>
          <cell r="B75" t="str">
            <v>SINE</v>
          </cell>
          <cell r="C75" t="str">
            <v>SI01</v>
          </cell>
          <cell r="D75" t="str">
            <v>SI01</v>
          </cell>
          <cell r="E75">
            <v>71</v>
          </cell>
          <cell r="F75" t="str">
            <v>LN</v>
          </cell>
          <cell r="G75" t="str">
            <v>AXE</v>
          </cell>
          <cell r="H75" t="str">
            <v>A</v>
          </cell>
          <cell r="I75" t="str">
            <v>BOGOTA</v>
          </cell>
        </row>
        <row r="76">
          <cell r="A76" t="str">
            <v>2080</v>
          </cell>
          <cell r="B76" t="str">
            <v>SINE</v>
          </cell>
          <cell r="C76" t="str">
            <v>SI06</v>
          </cell>
          <cell r="D76" t="str">
            <v>SI06</v>
          </cell>
          <cell r="E76">
            <v>71</v>
          </cell>
          <cell r="F76" t="str">
            <v>RB</v>
          </cell>
          <cell r="G76" t="str">
            <v>EWSD</v>
          </cell>
          <cell r="H76" t="str">
            <v>A</v>
          </cell>
          <cell r="I76" t="str">
            <v>BOGOTA</v>
          </cell>
        </row>
        <row r="77">
          <cell r="A77" t="str">
            <v>2081</v>
          </cell>
          <cell r="B77" t="str">
            <v>SINE</v>
          </cell>
          <cell r="C77" t="str">
            <v>SI06</v>
          </cell>
          <cell r="D77" t="str">
            <v>SI06</v>
          </cell>
          <cell r="E77">
            <v>71</v>
          </cell>
          <cell r="F77" t="str">
            <v>LN</v>
          </cell>
          <cell r="G77" t="str">
            <v>EWSD</v>
          </cell>
          <cell r="H77" t="str">
            <v>P</v>
          </cell>
          <cell r="I77" t="str">
            <v>BOGOTA</v>
          </cell>
        </row>
        <row r="78">
          <cell r="A78" t="str">
            <v>2082</v>
          </cell>
          <cell r="B78" t="str">
            <v>SINE</v>
          </cell>
          <cell r="C78" t="str">
            <v>SI06</v>
          </cell>
          <cell r="D78" t="str">
            <v>SI06</v>
          </cell>
          <cell r="E78">
            <v>71</v>
          </cell>
          <cell r="F78" t="str">
            <v>LN</v>
          </cell>
          <cell r="G78" t="str">
            <v>EWSD</v>
          </cell>
          <cell r="H78" t="str">
            <v>P</v>
          </cell>
          <cell r="I78" t="str">
            <v>BOGOTA</v>
          </cell>
        </row>
        <row r="79">
          <cell r="A79" t="str">
            <v>2083</v>
          </cell>
          <cell r="B79" t="str">
            <v>BOSA</v>
          </cell>
          <cell r="C79" t="str">
            <v>BS06</v>
          </cell>
          <cell r="D79" t="str">
            <v>BS06</v>
          </cell>
          <cell r="E79">
            <v>16</v>
          </cell>
          <cell r="F79" t="str">
            <v>LNC</v>
          </cell>
          <cell r="G79" t="str">
            <v>EWSD</v>
          </cell>
          <cell r="H79" t="str">
            <v>A</v>
          </cell>
          <cell r="I79" t="str">
            <v>BOGOTA</v>
          </cell>
        </row>
        <row r="80">
          <cell r="A80" t="str">
            <v>2084</v>
          </cell>
          <cell r="B80" t="str">
            <v>RICA</v>
          </cell>
          <cell r="C80" t="str">
            <v>RI01</v>
          </cell>
          <cell r="D80" t="str">
            <v>RI01</v>
          </cell>
          <cell r="E80">
            <v>64</v>
          </cell>
          <cell r="F80" t="str">
            <v>LN</v>
          </cell>
          <cell r="G80" t="str">
            <v>FETEX</v>
          </cell>
          <cell r="H80" t="str">
            <v>A</v>
          </cell>
          <cell r="I80" t="str">
            <v>BOGOTA</v>
          </cell>
        </row>
        <row r="81">
          <cell r="A81" t="str">
            <v>2085</v>
          </cell>
          <cell r="B81" t="str">
            <v>RICA</v>
          </cell>
          <cell r="C81" t="str">
            <v>RI01</v>
          </cell>
          <cell r="D81" t="str">
            <v>RI01</v>
          </cell>
          <cell r="E81">
            <v>64</v>
          </cell>
          <cell r="F81" t="str">
            <v>MD</v>
          </cell>
          <cell r="G81" t="str">
            <v>FETEX</v>
          </cell>
          <cell r="H81" t="str">
            <v>A</v>
          </cell>
          <cell r="I81" t="str">
            <v>BOGOTA</v>
          </cell>
        </row>
        <row r="82">
          <cell r="A82" t="str">
            <v>2086</v>
          </cell>
          <cell r="B82" t="str">
            <v>CUNI</v>
          </cell>
          <cell r="C82" t="str">
            <v>CU01</v>
          </cell>
          <cell r="D82" t="str">
            <v>CU01</v>
          </cell>
          <cell r="E82">
            <v>24</v>
          </cell>
          <cell r="F82" t="str">
            <v>RP</v>
          </cell>
          <cell r="G82" t="str">
            <v>EWSD</v>
          </cell>
          <cell r="H82" t="str">
            <v>A</v>
          </cell>
          <cell r="I82" t="str">
            <v>BOGOTA</v>
          </cell>
        </row>
        <row r="83">
          <cell r="A83" t="str">
            <v>2087</v>
          </cell>
          <cell r="B83" t="str">
            <v>CUNI</v>
          </cell>
          <cell r="C83" t="str">
            <v>CU01</v>
          </cell>
          <cell r="D83" t="str">
            <v>CU01</v>
          </cell>
          <cell r="E83">
            <v>24</v>
          </cell>
          <cell r="F83" t="str">
            <v>RP</v>
          </cell>
          <cell r="G83" t="str">
            <v>EWSD</v>
          </cell>
          <cell r="H83" t="str">
            <v>A</v>
          </cell>
          <cell r="I83" t="str">
            <v>BOGOTA</v>
          </cell>
        </row>
        <row r="84">
          <cell r="A84" t="str">
            <v>2088</v>
          </cell>
          <cell r="B84" t="str">
            <v>CUNI</v>
          </cell>
          <cell r="C84" t="str">
            <v>CU01</v>
          </cell>
          <cell r="D84" t="str">
            <v>CU01</v>
          </cell>
          <cell r="E84">
            <v>24</v>
          </cell>
          <cell r="F84" t="str">
            <v>RP</v>
          </cell>
          <cell r="G84" t="str">
            <v>EWSD</v>
          </cell>
          <cell r="H84" t="str">
            <v>A</v>
          </cell>
          <cell r="I84" t="str">
            <v>BOGOTA</v>
          </cell>
        </row>
        <row r="85">
          <cell r="A85" t="str">
            <v>2089</v>
          </cell>
          <cell r="B85" t="str">
            <v>CUNI</v>
          </cell>
          <cell r="C85" t="str">
            <v>CU01</v>
          </cell>
          <cell r="D85" t="str">
            <v>CU01</v>
          </cell>
          <cell r="E85">
            <v>24</v>
          </cell>
          <cell r="F85" t="str">
            <v>RB</v>
          </cell>
          <cell r="G85" t="str">
            <v>EWSD</v>
          </cell>
          <cell r="H85" t="str">
            <v>A</v>
          </cell>
          <cell r="I85" t="str">
            <v>BOGOTA</v>
          </cell>
        </row>
        <row r="86">
          <cell r="A86" t="str">
            <v>2090</v>
          </cell>
          <cell r="B86" t="str">
            <v>OLAY</v>
          </cell>
          <cell r="C86" t="str">
            <v>OL04</v>
          </cell>
          <cell r="D86" t="str">
            <v>OL04</v>
          </cell>
          <cell r="E86">
            <v>60</v>
          </cell>
          <cell r="F86" t="str">
            <v>LN</v>
          </cell>
          <cell r="G86" t="str">
            <v>AXE</v>
          </cell>
          <cell r="H86" t="str">
            <v>A</v>
          </cell>
          <cell r="I86" t="str">
            <v>BOGOTA</v>
          </cell>
        </row>
        <row r="87">
          <cell r="A87" t="str">
            <v>2091</v>
          </cell>
          <cell r="B87" t="str">
            <v>OLAY</v>
          </cell>
          <cell r="C87" t="str">
            <v>OL04</v>
          </cell>
          <cell r="D87" t="str">
            <v>OL04</v>
          </cell>
          <cell r="E87">
            <v>60</v>
          </cell>
          <cell r="F87" t="str">
            <v>LN</v>
          </cell>
          <cell r="G87" t="str">
            <v>AXE</v>
          </cell>
          <cell r="H87" t="str">
            <v>A</v>
          </cell>
          <cell r="I87" t="str">
            <v>BOGOTA</v>
          </cell>
        </row>
        <row r="88">
          <cell r="A88" t="str">
            <v>2092</v>
          </cell>
          <cell r="B88" t="str">
            <v>OLAY</v>
          </cell>
          <cell r="C88" t="str">
            <v>OL04</v>
          </cell>
          <cell r="D88" t="str">
            <v>OL04</v>
          </cell>
          <cell r="E88">
            <v>60</v>
          </cell>
          <cell r="F88" t="str">
            <v>LN</v>
          </cell>
          <cell r="G88" t="str">
            <v>AXE</v>
          </cell>
          <cell r="H88" t="str">
            <v>A</v>
          </cell>
          <cell r="I88" t="str">
            <v>BOGOTA</v>
          </cell>
        </row>
        <row r="89">
          <cell r="A89" t="str">
            <v>2093</v>
          </cell>
          <cell r="B89" t="str">
            <v>OLAY</v>
          </cell>
          <cell r="C89" t="str">
            <v>OL04</v>
          </cell>
          <cell r="D89" t="str">
            <v>OL04</v>
          </cell>
          <cell r="E89">
            <v>60</v>
          </cell>
          <cell r="F89" t="str">
            <v>LN</v>
          </cell>
          <cell r="G89" t="str">
            <v>AXE</v>
          </cell>
          <cell r="H89" t="str">
            <v>A</v>
          </cell>
          <cell r="I89" t="str">
            <v>BOGOTA</v>
          </cell>
        </row>
        <row r="90">
          <cell r="A90" t="str">
            <v>2094</v>
          </cell>
          <cell r="B90" t="str">
            <v>OLAY</v>
          </cell>
          <cell r="C90" t="str">
            <v>OL04</v>
          </cell>
          <cell r="D90" t="str">
            <v>OL04</v>
          </cell>
          <cell r="E90">
            <v>60</v>
          </cell>
          <cell r="F90" t="str">
            <v>LN</v>
          </cell>
          <cell r="G90" t="str">
            <v>AXE</v>
          </cell>
          <cell r="H90" t="str">
            <v>A</v>
          </cell>
          <cell r="I90" t="str">
            <v>BOGOTA</v>
          </cell>
        </row>
        <row r="91">
          <cell r="A91" t="str">
            <v>2095</v>
          </cell>
          <cell r="B91" t="str">
            <v>OLAY</v>
          </cell>
          <cell r="C91" t="str">
            <v>OL04</v>
          </cell>
          <cell r="D91" t="str">
            <v>OL04</v>
          </cell>
          <cell r="E91">
            <v>60</v>
          </cell>
          <cell r="F91" t="str">
            <v>LN</v>
          </cell>
          <cell r="G91" t="str">
            <v>AXE</v>
          </cell>
          <cell r="H91" t="str">
            <v>A</v>
          </cell>
          <cell r="I91" t="str">
            <v>BOGOTA</v>
          </cell>
        </row>
        <row r="92">
          <cell r="A92" t="str">
            <v>2096</v>
          </cell>
          <cell r="B92" t="str">
            <v>CRUC</v>
          </cell>
          <cell r="C92" t="str">
            <v>CR06</v>
          </cell>
          <cell r="D92" t="str">
            <v>OL04</v>
          </cell>
          <cell r="E92">
            <v>28</v>
          </cell>
          <cell r="F92" t="str">
            <v>LN</v>
          </cell>
          <cell r="G92" t="str">
            <v>AXE</v>
          </cell>
          <cell r="H92" t="str">
            <v>A</v>
          </cell>
          <cell r="I92" t="str">
            <v>BOGOTA</v>
          </cell>
        </row>
        <row r="93">
          <cell r="A93" t="str">
            <v>2097</v>
          </cell>
          <cell r="B93" t="str">
            <v>OLAY</v>
          </cell>
          <cell r="C93" t="str">
            <v>OL04</v>
          </cell>
          <cell r="D93" t="str">
            <v>OL04</v>
          </cell>
          <cell r="E93">
            <v>60</v>
          </cell>
          <cell r="F93" t="str">
            <v>MD</v>
          </cell>
          <cell r="G93" t="str">
            <v>AXE</v>
          </cell>
          <cell r="H93" t="str">
            <v>A</v>
          </cell>
          <cell r="I93" t="str">
            <v>BOGOTA</v>
          </cell>
        </row>
        <row r="94">
          <cell r="A94" t="str">
            <v>2098</v>
          </cell>
          <cell r="B94" t="str">
            <v>SINE</v>
          </cell>
          <cell r="C94" t="str">
            <v>SI05</v>
          </cell>
          <cell r="D94" t="str">
            <v>OL04</v>
          </cell>
          <cell r="E94">
            <v>71</v>
          </cell>
          <cell r="F94" t="str">
            <v>MD</v>
          </cell>
          <cell r="G94" t="str">
            <v>AXE</v>
          </cell>
          <cell r="H94" t="str">
            <v>A</v>
          </cell>
          <cell r="I94" t="str">
            <v>BOGOTA</v>
          </cell>
        </row>
        <row r="95">
          <cell r="A95" t="str">
            <v>2100</v>
          </cell>
          <cell r="B95" t="str">
            <v>CHAP</v>
          </cell>
          <cell r="C95" t="str">
            <v>CH12</v>
          </cell>
          <cell r="D95" t="str">
            <v>CH12</v>
          </cell>
          <cell r="E95">
            <v>32</v>
          </cell>
          <cell r="F95" t="str">
            <v>LN</v>
          </cell>
          <cell r="G95" t="str">
            <v>AXE</v>
          </cell>
          <cell r="H95" t="str">
            <v>A</v>
          </cell>
          <cell r="I95" t="str">
            <v>BOGOTA</v>
          </cell>
        </row>
        <row r="96">
          <cell r="A96" t="str">
            <v>2101</v>
          </cell>
          <cell r="B96" t="str">
            <v>CHAP</v>
          </cell>
          <cell r="C96" t="str">
            <v>CH12</v>
          </cell>
          <cell r="D96" t="str">
            <v>CH12</v>
          </cell>
          <cell r="E96">
            <v>32</v>
          </cell>
          <cell r="F96" t="str">
            <v>LN</v>
          </cell>
          <cell r="G96" t="str">
            <v>AXE</v>
          </cell>
          <cell r="H96" t="str">
            <v>A</v>
          </cell>
          <cell r="I96" t="str">
            <v>BOGOTA</v>
          </cell>
        </row>
        <row r="97">
          <cell r="A97" t="str">
            <v>2102</v>
          </cell>
          <cell r="B97" t="str">
            <v>CHAP</v>
          </cell>
          <cell r="C97" t="str">
            <v>CH12</v>
          </cell>
          <cell r="D97" t="str">
            <v>CH12</v>
          </cell>
          <cell r="E97">
            <v>32</v>
          </cell>
          <cell r="F97" t="str">
            <v>LN</v>
          </cell>
          <cell r="G97" t="str">
            <v>AXE</v>
          </cell>
          <cell r="H97" t="str">
            <v>A</v>
          </cell>
          <cell r="I97" t="str">
            <v>BOGOTA</v>
          </cell>
        </row>
        <row r="98">
          <cell r="A98" t="str">
            <v>2103</v>
          </cell>
          <cell r="B98" t="str">
            <v>CHAP</v>
          </cell>
          <cell r="C98" t="str">
            <v>CH12</v>
          </cell>
          <cell r="D98" t="str">
            <v>CH12</v>
          </cell>
          <cell r="E98">
            <v>32</v>
          </cell>
          <cell r="F98" t="str">
            <v>LN</v>
          </cell>
          <cell r="G98" t="str">
            <v>AXE</v>
          </cell>
          <cell r="H98" t="str">
            <v>A</v>
          </cell>
          <cell r="I98" t="str">
            <v>BOGOTA</v>
          </cell>
        </row>
        <row r="99">
          <cell r="A99" t="str">
            <v>2104</v>
          </cell>
          <cell r="B99" t="str">
            <v>CHAP</v>
          </cell>
          <cell r="C99" t="str">
            <v>CH12</v>
          </cell>
          <cell r="D99" t="str">
            <v>CH12</v>
          </cell>
          <cell r="E99">
            <v>32</v>
          </cell>
          <cell r="F99" t="str">
            <v>LN</v>
          </cell>
          <cell r="G99" t="str">
            <v>AXE</v>
          </cell>
          <cell r="H99" t="str">
            <v>A</v>
          </cell>
          <cell r="I99" t="str">
            <v>BOGOTA</v>
          </cell>
        </row>
        <row r="100">
          <cell r="A100" t="str">
            <v>2105</v>
          </cell>
          <cell r="B100" t="str">
            <v>CHAP</v>
          </cell>
          <cell r="C100" t="str">
            <v>CH12</v>
          </cell>
          <cell r="D100" t="str">
            <v>CH12</v>
          </cell>
          <cell r="E100">
            <v>32</v>
          </cell>
          <cell r="F100" t="str">
            <v>LNC</v>
          </cell>
          <cell r="G100" t="str">
            <v>AXE</v>
          </cell>
          <cell r="H100" t="str">
            <v>A</v>
          </cell>
          <cell r="I100" t="str">
            <v>BOGOTA</v>
          </cell>
        </row>
        <row r="101">
          <cell r="A101" t="str">
            <v>2106</v>
          </cell>
          <cell r="B101" t="str">
            <v>CHAP</v>
          </cell>
          <cell r="C101" t="str">
            <v>CH12</v>
          </cell>
          <cell r="D101" t="str">
            <v>CH12</v>
          </cell>
          <cell r="E101">
            <v>32</v>
          </cell>
          <cell r="F101" t="str">
            <v>LNC</v>
          </cell>
          <cell r="G101" t="str">
            <v>AXE</v>
          </cell>
          <cell r="H101" t="str">
            <v>A</v>
          </cell>
          <cell r="I101" t="str">
            <v>BOGOTA</v>
          </cell>
        </row>
        <row r="102">
          <cell r="A102" t="str">
            <v>2107</v>
          </cell>
          <cell r="B102" t="str">
            <v>CHAP</v>
          </cell>
          <cell r="C102" t="str">
            <v>CH12</v>
          </cell>
          <cell r="D102" t="str">
            <v>CH12</v>
          </cell>
          <cell r="E102">
            <v>32</v>
          </cell>
          <cell r="F102" t="str">
            <v>LNC</v>
          </cell>
          <cell r="G102" t="str">
            <v>AXE</v>
          </cell>
          <cell r="H102" t="str">
            <v>A</v>
          </cell>
          <cell r="I102" t="str">
            <v>BOGOTA</v>
          </cell>
        </row>
        <row r="103">
          <cell r="A103" t="str">
            <v>2108</v>
          </cell>
          <cell r="B103" t="str">
            <v>CHAP</v>
          </cell>
          <cell r="C103" t="str">
            <v>CH12</v>
          </cell>
          <cell r="D103" t="str">
            <v>CH12</v>
          </cell>
          <cell r="E103">
            <v>32</v>
          </cell>
          <cell r="F103" t="str">
            <v>LNC</v>
          </cell>
          <cell r="G103" t="str">
            <v>AXE</v>
          </cell>
          <cell r="H103" t="str">
            <v>A</v>
          </cell>
          <cell r="I103" t="str">
            <v>BOGOTA</v>
          </cell>
        </row>
        <row r="104">
          <cell r="A104" t="str">
            <v>2109</v>
          </cell>
          <cell r="B104" t="str">
            <v>CHAP</v>
          </cell>
          <cell r="C104" t="str">
            <v>CH12</v>
          </cell>
          <cell r="D104" t="str">
            <v>CH12</v>
          </cell>
          <cell r="E104">
            <v>32</v>
          </cell>
          <cell r="F104" t="str">
            <v>LNC</v>
          </cell>
          <cell r="G104" t="str">
            <v>AXE</v>
          </cell>
          <cell r="H104" t="str">
            <v>A</v>
          </cell>
          <cell r="I104" t="str">
            <v>BOGOTA</v>
          </cell>
        </row>
        <row r="105">
          <cell r="A105" t="str">
            <v>2110</v>
          </cell>
          <cell r="B105" t="str">
            <v>CHAP</v>
          </cell>
          <cell r="C105" t="str">
            <v>CH01</v>
          </cell>
          <cell r="D105" t="str">
            <v>CH01</v>
          </cell>
          <cell r="E105">
            <v>32</v>
          </cell>
          <cell r="F105" t="str">
            <v>LN</v>
          </cell>
          <cell r="G105" t="str">
            <v>EWSD</v>
          </cell>
          <cell r="H105" t="str">
            <v>A</v>
          </cell>
          <cell r="I105" t="str">
            <v>BOGOTA</v>
          </cell>
        </row>
        <row r="106">
          <cell r="A106" t="str">
            <v>2111</v>
          </cell>
          <cell r="B106" t="str">
            <v>CHAP</v>
          </cell>
          <cell r="C106" t="str">
            <v>CH01</v>
          </cell>
          <cell r="D106" t="str">
            <v>CH01</v>
          </cell>
          <cell r="E106">
            <v>32</v>
          </cell>
          <cell r="F106" t="str">
            <v>LN</v>
          </cell>
          <cell r="G106" t="str">
            <v>EWSD</v>
          </cell>
          <cell r="H106" t="str">
            <v>A</v>
          </cell>
          <cell r="I106" t="str">
            <v>BOGOTA</v>
          </cell>
        </row>
        <row r="107">
          <cell r="A107" t="str">
            <v>2112</v>
          </cell>
          <cell r="B107" t="str">
            <v>CHAP</v>
          </cell>
          <cell r="C107" t="str">
            <v>CH01</v>
          </cell>
          <cell r="D107" t="str">
            <v>CH01</v>
          </cell>
          <cell r="E107">
            <v>32</v>
          </cell>
          <cell r="F107" t="str">
            <v>LN</v>
          </cell>
          <cell r="G107" t="str">
            <v>EWSD</v>
          </cell>
          <cell r="H107" t="str">
            <v>A</v>
          </cell>
          <cell r="I107" t="str">
            <v>BOGOTA</v>
          </cell>
        </row>
        <row r="108">
          <cell r="A108" t="str">
            <v>2113</v>
          </cell>
          <cell r="B108" t="str">
            <v>CHAP</v>
          </cell>
          <cell r="C108" t="str">
            <v>CH01</v>
          </cell>
          <cell r="D108" t="str">
            <v>CH01</v>
          </cell>
          <cell r="E108">
            <v>32</v>
          </cell>
          <cell r="F108" t="str">
            <v>LN</v>
          </cell>
          <cell r="G108" t="str">
            <v>EWSD</v>
          </cell>
          <cell r="H108" t="str">
            <v>A</v>
          </cell>
          <cell r="I108" t="str">
            <v>BOGOTA</v>
          </cell>
        </row>
        <row r="109">
          <cell r="A109" t="str">
            <v>2114</v>
          </cell>
          <cell r="B109" t="str">
            <v>CHAP</v>
          </cell>
          <cell r="C109" t="str">
            <v>CH01</v>
          </cell>
          <cell r="D109" t="str">
            <v>CH01</v>
          </cell>
          <cell r="E109">
            <v>32</v>
          </cell>
          <cell r="F109" t="str">
            <v>LN</v>
          </cell>
          <cell r="G109" t="str">
            <v>EWSD</v>
          </cell>
          <cell r="H109" t="str">
            <v>A</v>
          </cell>
          <cell r="I109" t="str">
            <v>BOGOTA</v>
          </cell>
        </row>
        <row r="110">
          <cell r="A110" t="str">
            <v>2115</v>
          </cell>
          <cell r="B110" t="str">
            <v>CHAP</v>
          </cell>
          <cell r="C110" t="str">
            <v>CH01</v>
          </cell>
          <cell r="D110" t="str">
            <v>CH01</v>
          </cell>
          <cell r="E110">
            <v>32</v>
          </cell>
          <cell r="F110" t="str">
            <v>LN</v>
          </cell>
          <cell r="G110" t="str">
            <v>EWSD</v>
          </cell>
          <cell r="H110" t="str">
            <v>A</v>
          </cell>
          <cell r="I110" t="str">
            <v>BOGOTA</v>
          </cell>
        </row>
        <row r="111">
          <cell r="A111" t="str">
            <v>2116</v>
          </cell>
          <cell r="B111" t="str">
            <v>CHAP</v>
          </cell>
          <cell r="C111" t="str">
            <v>CH01</v>
          </cell>
          <cell r="D111" t="str">
            <v>CH01</v>
          </cell>
          <cell r="E111">
            <v>32</v>
          </cell>
          <cell r="F111" t="str">
            <v>LN</v>
          </cell>
          <cell r="G111" t="str">
            <v>EWSD</v>
          </cell>
          <cell r="H111" t="str">
            <v>A</v>
          </cell>
          <cell r="I111" t="str">
            <v>BOGOTA</v>
          </cell>
        </row>
        <row r="112">
          <cell r="A112" t="str">
            <v>2117</v>
          </cell>
          <cell r="B112" t="str">
            <v>CHAP</v>
          </cell>
          <cell r="C112" t="str">
            <v>CH01</v>
          </cell>
          <cell r="D112" t="str">
            <v>CH01</v>
          </cell>
          <cell r="E112">
            <v>32</v>
          </cell>
          <cell r="F112" t="str">
            <v>LN</v>
          </cell>
          <cell r="G112" t="str">
            <v>EWSD</v>
          </cell>
          <cell r="H112" t="str">
            <v>A</v>
          </cell>
          <cell r="I112" t="str">
            <v>BOGOTA</v>
          </cell>
        </row>
        <row r="113">
          <cell r="A113" t="str">
            <v>2118</v>
          </cell>
          <cell r="B113" t="str">
            <v>CHAP</v>
          </cell>
          <cell r="C113" t="str">
            <v>CH01</v>
          </cell>
          <cell r="D113" t="str">
            <v>CH01</v>
          </cell>
          <cell r="E113">
            <v>32</v>
          </cell>
          <cell r="F113" t="str">
            <v>LN</v>
          </cell>
          <cell r="G113" t="str">
            <v>EWSD</v>
          </cell>
          <cell r="H113" t="str">
            <v>A</v>
          </cell>
          <cell r="I113" t="str">
            <v>BOGOTA</v>
          </cell>
        </row>
        <row r="114">
          <cell r="A114" t="str">
            <v>2119</v>
          </cell>
          <cell r="B114" t="str">
            <v>CHAP</v>
          </cell>
          <cell r="C114" t="str">
            <v>CH01</v>
          </cell>
          <cell r="D114" t="str">
            <v>CH01</v>
          </cell>
          <cell r="E114">
            <v>32</v>
          </cell>
          <cell r="F114" t="str">
            <v>LN</v>
          </cell>
          <cell r="G114" t="str">
            <v>EWSD</v>
          </cell>
          <cell r="H114" t="str">
            <v>A</v>
          </cell>
          <cell r="I114" t="str">
            <v>BOGOTA</v>
          </cell>
        </row>
        <row r="115">
          <cell r="A115" t="str">
            <v>2120</v>
          </cell>
          <cell r="B115" t="str">
            <v>CHAP</v>
          </cell>
          <cell r="C115" t="str">
            <v>CH01</v>
          </cell>
          <cell r="D115" t="str">
            <v>CH01</v>
          </cell>
          <cell r="E115">
            <v>32</v>
          </cell>
          <cell r="F115" t="str">
            <v>LN</v>
          </cell>
          <cell r="G115" t="str">
            <v>EWSD</v>
          </cell>
          <cell r="H115" t="str">
            <v>A</v>
          </cell>
          <cell r="I115" t="str">
            <v>BOGOTA</v>
          </cell>
        </row>
        <row r="116">
          <cell r="A116" t="str">
            <v>2121</v>
          </cell>
          <cell r="B116" t="str">
            <v>CHAP</v>
          </cell>
          <cell r="C116" t="str">
            <v>CH01</v>
          </cell>
          <cell r="D116" t="str">
            <v>CH01</v>
          </cell>
          <cell r="E116">
            <v>32</v>
          </cell>
          <cell r="F116" t="str">
            <v>LN</v>
          </cell>
          <cell r="G116" t="str">
            <v>EWSD</v>
          </cell>
          <cell r="H116" t="str">
            <v>A</v>
          </cell>
          <cell r="I116" t="str">
            <v>BOGOTA</v>
          </cell>
        </row>
        <row r="117">
          <cell r="A117" t="str">
            <v>2122</v>
          </cell>
          <cell r="B117" t="str">
            <v>CHAP</v>
          </cell>
          <cell r="C117" t="str">
            <v>CH01</v>
          </cell>
          <cell r="D117" t="str">
            <v>CH01</v>
          </cell>
          <cell r="E117">
            <v>32</v>
          </cell>
          <cell r="F117" t="str">
            <v>LN</v>
          </cell>
          <cell r="G117" t="str">
            <v>EWSD</v>
          </cell>
          <cell r="H117" t="str">
            <v>A</v>
          </cell>
          <cell r="I117" t="str">
            <v>BOGOTA</v>
          </cell>
        </row>
        <row r="118">
          <cell r="A118" t="str">
            <v>2123</v>
          </cell>
          <cell r="B118" t="str">
            <v>CHAP</v>
          </cell>
          <cell r="C118" t="str">
            <v>CH01</v>
          </cell>
          <cell r="D118" t="str">
            <v>CH01</v>
          </cell>
          <cell r="E118">
            <v>32</v>
          </cell>
          <cell r="F118" t="str">
            <v>LN</v>
          </cell>
          <cell r="G118" t="str">
            <v>EWSD</v>
          </cell>
          <cell r="H118" t="str">
            <v>A</v>
          </cell>
          <cell r="I118" t="str">
            <v>BOGOTA</v>
          </cell>
        </row>
        <row r="119">
          <cell r="A119" t="str">
            <v>2124</v>
          </cell>
          <cell r="B119" t="str">
            <v>CHAP</v>
          </cell>
          <cell r="C119" t="str">
            <v>CH01</v>
          </cell>
          <cell r="D119" t="str">
            <v>CH01</v>
          </cell>
          <cell r="E119">
            <v>32</v>
          </cell>
          <cell r="F119" t="str">
            <v>LN</v>
          </cell>
          <cell r="G119" t="str">
            <v>EWSD</v>
          </cell>
          <cell r="H119" t="str">
            <v>A</v>
          </cell>
          <cell r="I119" t="str">
            <v>BOGOTA</v>
          </cell>
        </row>
        <row r="120">
          <cell r="A120" t="str">
            <v>2125</v>
          </cell>
          <cell r="B120" t="str">
            <v>CHAP</v>
          </cell>
          <cell r="C120" t="str">
            <v>CH01</v>
          </cell>
          <cell r="D120" t="str">
            <v>CH01</v>
          </cell>
          <cell r="E120">
            <v>32</v>
          </cell>
          <cell r="F120" t="str">
            <v>LN</v>
          </cell>
          <cell r="G120" t="str">
            <v>EWSD</v>
          </cell>
          <cell r="H120" t="str">
            <v>A</v>
          </cell>
          <cell r="I120" t="str">
            <v>BOGOTA</v>
          </cell>
        </row>
        <row r="121">
          <cell r="A121" t="str">
            <v>2126</v>
          </cell>
          <cell r="B121" t="str">
            <v>CHAP</v>
          </cell>
          <cell r="C121" t="str">
            <v>CH01</v>
          </cell>
          <cell r="D121" t="str">
            <v>CH01</v>
          </cell>
          <cell r="E121">
            <v>32</v>
          </cell>
          <cell r="F121" t="str">
            <v>LN</v>
          </cell>
          <cell r="G121" t="str">
            <v>EWSD</v>
          </cell>
          <cell r="H121" t="str">
            <v>A</v>
          </cell>
          <cell r="I121" t="str">
            <v>BOGOTA</v>
          </cell>
        </row>
        <row r="122">
          <cell r="A122" t="str">
            <v>2127</v>
          </cell>
          <cell r="B122" t="str">
            <v>CHAP</v>
          </cell>
          <cell r="C122" t="str">
            <v>CH01</v>
          </cell>
          <cell r="D122" t="str">
            <v>CH01</v>
          </cell>
          <cell r="E122">
            <v>32</v>
          </cell>
          <cell r="F122" t="str">
            <v>LN</v>
          </cell>
          <cell r="G122" t="str">
            <v>EWSD</v>
          </cell>
          <cell r="H122" t="str">
            <v>A</v>
          </cell>
          <cell r="I122" t="str">
            <v>BOGOTA</v>
          </cell>
        </row>
        <row r="123">
          <cell r="A123" t="str">
            <v>2128</v>
          </cell>
          <cell r="B123" t="str">
            <v>CHAP</v>
          </cell>
          <cell r="C123" t="str">
            <v>CH01</v>
          </cell>
          <cell r="D123" t="str">
            <v>CH01</v>
          </cell>
          <cell r="E123">
            <v>32</v>
          </cell>
          <cell r="F123" t="str">
            <v>LN</v>
          </cell>
          <cell r="G123" t="str">
            <v>EWSD</v>
          </cell>
          <cell r="H123" t="str">
            <v>A</v>
          </cell>
          <cell r="I123" t="str">
            <v>BOGOTA</v>
          </cell>
        </row>
        <row r="124">
          <cell r="A124" t="str">
            <v>2129</v>
          </cell>
          <cell r="B124" t="str">
            <v>CHAP</v>
          </cell>
          <cell r="C124" t="str">
            <v>CH01</v>
          </cell>
          <cell r="D124" t="str">
            <v>CH01</v>
          </cell>
          <cell r="E124">
            <v>32</v>
          </cell>
          <cell r="F124" t="str">
            <v>LN</v>
          </cell>
          <cell r="G124" t="str">
            <v>EWSD</v>
          </cell>
          <cell r="H124" t="str">
            <v>A</v>
          </cell>
          <cell r="I124" t="str">
            <v>BOGOTA</v>
          </cell>
        </row>
        <row r="125">
          <cell r="A125" t="str">
            <v>2130</v>
          </cell>
          <cell r="B125" t="str">
            <v>SBAR</v>
          </cell>
          <cell r="C125" t="str">
            <v>SB04</v>
          </cell>
          <cell r="D125" t="str">
            <v>SB04</v>
          </cell>
          <cell r="E125">
            <v>76</v>
          </cell>
          <cell r="F125" t="str">
            <v>LN</v>
          </cell>
          <cell r="G125" t="str">
            <v>EWSD</v>
          </cell>
          <cell r="H125" t="str">
            <v>A</v>
          </cell>
          <cell r="I125" t="str">
            <v>BOGOTA</v>
          </cell>
        </row>
        <row r="126">
          <cell r="A126" t="str">
            <v>2131</v>
          </cell>
          <cell r="B126" t="str">
            <v>SBAR</v>
          </cell>
          <cell r="C126" t="str">
            <v>SB04</v>
          </cell>
          <cell r="D126" t="str">
            <v>SB04</v>
          </cell>
          <cell r="E126">
            <v>76</v>
          </cell>
          <cell r="F126" t="str">
            <v>LN</v>
          </cell>
          <cell r="G126" t="str">
            <v>EWSD</v>
          </cell>
          <cell r="H126" t="str">
            <v>A</v>
          </cell>
          <cell r="I126" t="str">
            <v>BOGOTA</v>
          </cell>
        </row>
        <row r="127">
          <cell r="A127" t="str">
            <v>2132</v>
          </cell>
          <cell r="B127" t="str">
            <v>SBAR</v>
          </cell>
          <cell r="C127" t="str">
            <v>SB04</v>
          </cell>
          <cell r="D127" t="str">
            <v>SB04</v>
          </cell>
          <cell r="E127">
            <v>76</v>
          </cell>
          <cell r="F127" t="str">
            <v>LN</v>
          </cell>
          <cell r="G127" t="str">
            <v>EWSD</v>
          </cell>
          <cell r="H127" t="str">
            <v>A</v>
          </cell>
          <cell r="I127" t="str">
            <v>BOGOTA</v>
          </cell>
        </row>
        <row r="128">
          <cell r="A128" t="str">
            <v>2133</v>
          </cell>
          <cell r="B128" t="str">
            <v>SBAR</v>
          </cell>
          <cell r="C128" t="str">
            <v>SB04</v>
          </cell>
          <cell r="D128" t="str">
            <v>SB04</v>
          </cell>
          <cell r="E128">
            <v>76</v>
          </cell>
          <cell r="F128" t="str">
            <v>LN</v>
          </cell>
          <cell r="G128" t="str">
            <v>EWSD</v>
          </cell>
          <cell r="H128" t="str">
            <v>A</v>
          </cell>
          <cell r="I128" t="str">
            <v>BOGOTA</v>
          </cell>
        </row>
        <row r="129">
          <cell r="A129" t="str">
            <v>2134</v>
          </cell>
          <cell r="B129" t="str">
            <v>SBAR</v>
          </cell>
          <cell r="C129" t="str">
            <v>SB04</v>
          </cell>
          <cell r="D129" t="str">
            <v>SB04</v>
          </cell>
          <cell r="E129">
            <v>76</v>
          </cell>
          <cell r="F129" t="str">
            <v>LN</v>
          </cell>
          <cell r="G129" t="str">
            <v>EWSD</v>
          </cell>
          <cell r="H129" t="str">
            <v>A</v>
          </cell>
          <cell r="I129" t="str">
            <v>BOGOTA</v>
          </cell>
        </row>
        <row r="130">
          <cell r="A130" t="str">
            <v>2135</v>
          </cell>
          <cell r="B130" t="str">
            <v>SBAR</v>
          </cell>
          <cell r="C130" t="str">
            <v>SB04</v>
          </cell>
          <cell r="D130" t="str">
            <v>SB04</v>
          </cell>
          <cell r="E130">
            <v>76</v>
          </cell>
          <cell r="F130" t="str">
            <v>LN</v>
          </cell>
          <cell r="G130" t="str">
            <v>EWSD</v>
          </cell>
          <cell r="H130" t="str">
            <v>A</v>
          </cell>
          <cell r="I130" t="str">
            <v>BOGOTA</v>
          </cell>
        </row>
        <row r="131">
          <cell r="A131" t="str">
            <v>2136</v>
          </cell>
          <cell r="B131" t="str">
            <v>SBAR</v>
          </cell>
          <cell r="C131" t="str">
            <v>SB04</v>
          </cell>
          <cell r="D131" t="str">
            <v>SB04</v>
          </cell>
          <cell r="E131">
            <v>76</v>
          </cell>
          <cell r="F131" t="str">
            <v>LN</v>
          </cell>
          <cell r="G131" t="str">
            <v>EWSD</v>
          </cell>
          <cell r="H131" t="str">
            <v>A</v>
          </cell>
          <cell r="I131" t="str">
            <v>BOGOTA</v>
          </cell>
        </row>
        <row r="132">
          <cell r="A132" t="str">
            <v>2137</v>
          </cell>
          <cell r="B132" t="str">
            <v>SBAR</v>
          </cell>
          <cell r="C132" t="str">
            <v>SB04</v>
          </cell>
          <cell r="D132" t="str">
            <v>SB04</v>
          </cell>
          <cell r="E132">
            <v>76</v>
          </cell>
          <cell r="F132" t="str">
            <v>LN</v>
          </cell>
          <cell r="G132" t="str">
            <v>EWSD</v>
          </cell>
          <cell r="H132" t="str">
            <v>A</v>
          </cell>
          <cell r="I132" t="str">
            <v>BOGOTA</v>
          </cell>
        </row>
        <row r="133">
          <cell r="A133" t="str">
            <v>2138</v>
          </cell>
          <cell r="B133" t="str">
            <v>SBAR</v>
          </cell>
          <cell r="C133" t="str">
            <v>SB04</v>
          </cell>
          <cell r="D133" t="str">
            <v>SB04</v>
          </cell>
          <cell r="E133">
            <v>76</v>
          </cell>
          <cell r="F133" t="str">
            <v>LN</v>
          </cell>
          <cell r="G133" t="str">
            <v>EWSD</v>
          </cell>
          <cell r="H133" t="str">
            <v>A</v>
          </cell>
          <cell r="I133" t="str">
            <v>BOGOTA</v>
          </cell>
        </row>
        <row r="134">
          <cell r="A134" t="str">
            <v>2139</v>
          </cell>
          <cell r="B134" t="str">
            <v>SBAR</v>
          </cell>
          <cell r="C134" t="str">
            <v>SB04</v>
          </cell>
          <cell r="D134" t="str">
            <v>SB04</v>
          </cell>
          <cell r="E134">
            <v>76</v>
          </cell>
          <cell r="F134" t="str">
            <v>LN</v>
          </cell>
          <cell r="G134" t="str">
            <v>EWSD</v>
          </cell>
          <cell r="H134" t="str">
            <v>A</v>
          </cell>
          <cell r="I134" t="str">
            <v>BOGOTA</v>
          </cell>
        </row>
        <row r="135">
          <cell r="A135" t="str">
            <v>2140</v>
          </cell>
          <cell r="B135" t="str">
            <v>SBAR</v>
          </cell>
          <cell r="C135" t="str">
            <v>SB04</v>
          </cell>
          <cell r="D135" t="str">
            <v>SB04</v>
          </cell>
          <cell r="E135">
            <v>76</v>
          </cell>
          <cell r="F135" t="str">
            <v>LN</v>
          </cell>
          <cell r="G135" t="str">
            <v>EWSD</v>
          </cell>
          <cell r="H135" t="str">
            <v>A</v>
          </cell>
          <cell r="I135" t="str">
            <v>BOGOTA</v>
          </cell>
        </row>
        <row r="136">
          <cell r="A136" t="str">
            <v>2141</v>
          </cell>
          <cell r="B136" t="str">
            <v>SBAR</v>
          </cell>
          <cell r="C136" t="str">
            <v>SB04</v>
          </cell>
          <cell r="D136" t="str">
            <v>SB04</v>
          </cell>
          <cell r="E136">
            <v>76</v>
          </cell>
          <cell r="F136" t="str">
            <v>LN</v>
          </cell>
          <cell r="G136" t="str">
            <v>EWSD</v>
          </cell>
          <cell r="H136" t="str">
            <v>A</v>
          </cell>
          <cell r="I136" t="str">
            <v>BOGOTA</v>
          </cell>
        </row>
        <row r="137">
          <cell r="A137" t="str">
            <v>2142</v>
          </cell>
          <cell r="B137" t="str">
            <v>SBAR</v>
          </cell>
          <cell r="C137" t="str">
            <v>SB04</v>
          </cell>
          <cell r="D137" t="str">
            <v>SB04</v>
          </cell>
          <cell r="E137">
            <v>76</v>
          </cell>
          <cell r="F137" t="str">
            <v>LN</v>
          </cell>
          <cell r="G137" t="str">
            <v>EWSD</v>
          </cell>
          <cell r="H137" t="str">
            <v>A</v>
          </cell>
          <cell r="I137" t="str">
            <v>BOGOTA</v>
          </cell>
        </row>
        <row r="138">
          <cell r="A138" t="str">
            <v>2143</v>
          </cell>
          <cell r="B138" t="str">
            <v>SBAR</v>
          </cell>
          <cell r="C138" t="str">
            <v>SB04</v>
          </cell>
          <cell r="D138" t="str">
            <v>SB04</v>
          </cell>
          <cell r="E138">
            <v>76</v>
          </cell>
          <cell r="F138" t="str">
            <v>LN</v>
          </cell>
          <cell r="G138" t="str">
            <v>EWSD</v>
          </cell>
          <cell r="H138" t="str">
            <v>A</v>
          </cell>
          <cell r="I138" t="str">
            <v>BOGOTA</v>
          </cell>
        </row>
        <row r="139">
          <cell r="A139" t="str">
            <v>2144</v>
          </cell>
          <cell r="B139" t="str">
            <v>SBAR</v>
          </cell>
          <cell r="C139" t="str">
            <v>SB04</v>
          </cell>
          <cell r="D139" t="str">
            <v>SB04</v>
          </cell>
          <cell r="E139">
            <v>76</v>
          </cell>
          <cell r="F139" t="str">
            <v>LN</v>
          </cell>
          <cell r="G139" t="str">
            <v>EWSD</v>
          </cell>
          <cell r="H139" t="str">
            <v>A</v>
          </cell>
          <cell r="I139" t="str">
            <v>BOGOTA</v>
          </cell>
        </row>
        <row r="140">
          <cell r="A140" t="str">
            <v>2145</v>
          </cell>
          <cell r="B140" t="str">
            <v>SBAR</v>
          </cell>
          <cell r="C140" t="str">
            <v>SB04</v>
          </cell>
          <cell r="D140" t="str">
            <v>SB04</v>
          </cell>
          <cell r="E140">
            <v>76</v>
          </cell>
          <cell r="F140" t="str">
            <v>LN</v>
          </cell>
          <cell r="G140" t="str">
            <v>EWSD</v>
          </cell>
          <cell r="H140" t="str">
            <v>A</v>
          </cell>
          <cell r="I140" t="str">
            <v>BOGOTA</v>
          </cell>
        </row>
        <row r="141">
          <cell r="A141" t="str">
            <v>2146</v>
          </cell>
          <cell r="B141" t="str">
            <v>SBAR</v>
          </cell>
          <cell r="C141" t="str">
            <v>SB04</v>
          </cell>
          <cell r="D141" t="str">
            <v>SB04</v>
          </cell>
          <cell r="E141">
            <v>76</v>
          </cell>
          <cell r="F141" t="str">
            <v>LN</v>
          </cell>
          <cell r="G141" t="str">
            <v>EWSD</v>
          </cell>
          <cell r="H141" t="str">
            <v>A</v>
          </cell>
          <cell r="I141" t="str">
            <v>BOGOTA</v>
          </cell>
        </row>
        <row r="142">
          <cell r="A142" t="str">
            <v>2147</v>
          </cell>
          <cell r="B142" t="str">
            <v>SBAR</v>
          </cell>
          <cell r="C142" t="str">
            <v>SB04</v>
          </cell>
          <cell r="D142" t="str">
            <v>SB04</v>
          </cell>
          <cell r="E142">
            <v>76</v>
          </cell>
          <cell r="F142" t="str">
            <v>LN</v>
          </cell>
          <cell r="G142" t="str">
            <v>EWSD</v>
          </cell>
          <cell r="H142" t="str">
            <v>A</v>
          </cell>
          <cell r="I142" t="str">
            <v>BOGOTA</v>
          </cell>
        </row>
        <row r="143">
          <cell r="A143" t="str">
            <v>2148</v>
          </cell>
          <cell r="B143" t="str">
            <v>SBAR</v>
          </cell>
          <cell r="C143" t="str">
            <v>SB04</v>
          </cell>
          <cell r="D143" t="str">
            <v>SB04</v>
          </cell>
          <cell r="E143">
            <v>76</v>
          </cell>
          <cell r="F143" t="str">
            <v>LN</v>
          </cell>
          <cell r="G143" t="str">
            <v>EWSD</v>
          </cell>
          <cell r="H143" t="str">
            <v>A</v>
          </cell>
          <cell r="I143" t="str">
            <v>BOGOTA</v>
          </cell>
        </row>
        <row r="144">
          <cell r="A144" t="str">
            <v>2149</v>
          </cell>
          <cell r="B144" t="str">
            <v>SBAR</v>
          </cell>
          <cell r="C144" t="str">
            <v>SB04</v>
          </cell>
          <cell r="D144" t="str">
            <v>SB04</v>
          </cell>
          <cell r="E144">
            <v>76</v>
          </cell>
          <cell r="F144" t="str">
            <v>LN</v>
          </cell>
          <cell r="G144" t="str">
            <v>EWSD</v>
          </cell>
          <cell r="H144" t="str">
            <v>A</v>
          </cell>
          <cell r="I144" t="str">
            <v>BOGOTA</v>
          </cell>
        </row>
        <row r="145">
          <cell r="A145" t="str">
            <v>2150</v>
          </cell>
          <cell r="B145" t="str">
            <v>SBAR</v>
          </cell>
          <cell r="C145" t="str">
            <v>SB03</v>
          </cell>
          <cell r="D145" t="str">
            <v>SB03</v>
          </cell>
          <cell r="E145">
            <v>76</v>
          </cell>
          <cell r="F145" t="str">
            <v>LN</v>
          </cell>
          <cell r="G145" t="str">
            <v>AXE</v>
          </cell>
          <cell r="H145" t="str">
            <v>A</v>
          </cell>
          <cell r="I145" t="str">
            <v>BOGOTA</v>
          </cell>
        </row>
        <row r="146">
          <cell r="A146" t="str">
            <v>2151</v>
          </cell>
          <cell r="B146" t="str">
            <v>SBAR</v>
          </cell>
          <cell r="C146" t="str">
            <v>SB03</v>
          </cell>
          <cell r="D146" t="str">
            <v>SB03</v>
          </cell>
          <cell r="E146">
            <v>76</v>
          </cell>
          <cell r="F146" t="str">
            <v>LN</v>
          </cell>
          <cell r="G146" t="str">
            <v>AXE</v>
          </cell>
          <cell r="H146" t="str">
            <v>A</v>
          </cell>
          <cell r="I146" t="str">
            <v>BOGOTA</v>
          </cell>
        </row>
        <row r="147">
          <cell r="A147" t="str">
            <v>2152</v>
          </cell>
          <cell r="B147" t="str">
            <v>SBAR</v>
          </cell>
          <cell r="C147" t="str">
            <v>SB03</v>
          </cell>
          <cell r="D147" t="str">
            <v>SB03</v>
          </cell>
          <cell r="E147">
            <v>76</v>
          </cell>
          <cell r="F147" t="str">
            <v>LN</v>
          </cell>
          <cell r="G147" t="str">
            <v>AXE</v>
          </cell>
          <cell r="H147" t="str">
            <v>A</v>
          </cell>
          <cell r="I147" t="str">
            <v>BOGOTA</v>
          </cell>
        </row>
        <row r="148">
          <cell r="A148" t="str">
            <v>2153</v>
          </cell>
          <cell r="B148" t="str">
            <v>SBAR</v>
          </cell>
          <cell r="C148" t="str">
            <v>SB03</v>
          </cell>
          <cell r="D148" t="str">
            <v>SB03</v>
          </cell>
          <cell r="E148">
            <v>76</v>
          </cell>
          <cell r="F148" t="str">
            <v>LN</v>
          </cell>
          <cell r="G148" t="str">
            <v>AXE</v>
          </cell>
          <cell r="H148" t="str">
            <v>A</v>
          </cell>
          <cell r="I148" t="str">
            <v>BOGOTA</v>
          </cell>
        </row>
        <row r="149">
          <cell r="A149" t="str">
            <v>2154</v>
          </cell>
          <cell r="B149" t="str">
            <v>SBAR</v>
          </cell>
          <cell r="C149" t="str">
            <v>SB03</v>
          </cell>
          <cell r="D149" t="str">
            <v>SB03</v>
          </cell>
          <cell r="E149">
            <v>76</v>
          </cell>
          <cell r="F149" t="str">
            <v>LN</v>
          </cell>
          <cell r="G149" t="str">
            <v>AXE</v>
          </cell>
          <cell r="H149" t="str">
            <v>A</v>
          </cell>
          <cell r="I149" t="str">
            <v>BOGOTA</v>
          </cell>
        </row>
        <row r="150">
          <cell r="A150" t="str">
            <v>2155</v>
          </cell>
          <cell r="B150" t="str">
            <v>SBAR</v>
          </cell>
          <cell r="C150" t="str">
            <v>SB03</v>
          </cell>
          <cell r="D150" t="str">
            <v>SB03</v>
          </cell>
          <cell r="E150">
            <v>76</v>
          </cell>
          <cell r="F150" t="str">
            <v>LN</v>
          </cell>
          <cell r="G150" t="str">
            <v>AXE</v>
          </cell>
          <cell r="H150" t="str">
            <v>A</v>
          </cell>
          <cell r="I150" t="str">
            <v>BOGOTA</v>
          </cell>
        </row>
        <row r="151">
          <cell r="A151" t="str">
            <v>2156</v>
          </cell>
          <cell r="B151" t="str">
            <v>SBAR</v>
          </cell>
          <cell r="C151" t="str">
            <v>SB03</v>
          </cell>
          <cell r="D151" t="str">
            <v>SB03</v>
          </cell>
          <cell r="E151">
            <v>76</v>
          </cell>
          <cell r="F151" t="str">
            <v>LN</v>
          </cell>
          <cell r="G151" t="str">
            <v>AXE</v>
          </cell>
          <cell r="H151" t="str">
            <v>A</v>
          </cell>
          <cell r="I151" t="str">
            <v>BOGOTA</v>
          </cell>
        </row>
        <row r="152">
          <cell r="A152" t="str">
            <v>2157</v>
          </cell>
          <cell r="B152" t="str">
            <v>SBAR</v>
          </cell>
          <cell r="C152" t="str">
            <v>SB03</v>
          </cell>
          <cell r="D152" t="str">
            <v>SB03</v>
          </cell>
          <cell r="E152">
            <v>76</v>
          </cell>
          <cell r="F152" t="str">
            <v>LN</v>
          </cell>
          <cell r="G152" t="str">
            <v>AXE</v>
          </cell>
          <cell r="H152" t="str">
            <v>A</v>
          </cell>
          <cell r="I152" t="str">
            <v>BOGOTA</v>
          </cell>
        </row>
        <row r="153">
          <cell r="A153" t="str">
            <v>2158</v>
          </cell>
          <cell r="B153" t="str">
            <v>SBAR</v>
          </cell>
          <cell r="C153" t="str">
            <v>SB03</v>
          </cell>
          <cell r="D153" t="str">
            <v>SB03</v>
          </cell>
          <cell r="E153">
            <v>76</v>
          </cell>
          <cell r="F153" t="str">
            <v>LN</v>
          </cell>
          <cell r="G153" t="str">
            <v>AXE</v>
          </cell>
          <cell r="H153" t="str">
            <v>A</v>
          </cell>
          <cell r="I153" t="str">
            <v>BOGOTA</v>
          </cell>
        </row>
        <row r="154">
          <cell r="A154" t="str">
            <v>2159</v>
          </cell>
          <cell r="B154" t="str">
            <v>SBAR</v>
          </cell>
          <cell r="C154" t="str">
            <v>SB03</v>
          </cell>
          <cell r="D154" t="str">
            <v>SB03</v>
          </cell>
          <cell r="E154">
            <v>76</v>
          </cell>
          <cell r="F154" t="str">
            <v>LN</v>
          </cell>
          <cell r="G154" t="str">
            <v>AXE</v>
          </cell>
          <cell r="H154" t="str">
            <v>A</v>
          </cell>
          <cell r="I154" t="str">
            <v>BOGOTA</v>
          </cell>
        </row>
        <row r="155">
          <cell r="A155" t="str">
            <v>2160</v>
          </cell>
          <cell r="B155" t="str">
            <v>AUTO</v>
          </cell>
          <cell r="C155" t="str">
            <v>AU03</v>
          </cell>
          <cell r="D155" t="str">
            <v>AU03</v>
          </cell>
          <cell r="E155">
            <v>8</v>
          </cell>
          <cell r="F155" t="str">
            <v>LN</v>
          </cell>
          <cell r="G155" t="str">
            <v>AXE</v>
          </cell>
          <cell r="H155" t="str">
            <v>A</v>
          </cell>
          <cell r="I155" t="str">
            <v>BOGOTA</v>
          </cell>
        </row>
        <row r="156">
          <cell r="A156" t="str">
            <v>2161</v>
          </cell>
          <cell r="B156" t="str">
            <v>AUTO</v>
          </cell>
          <cell r="C156" t="str">
            <v>AU03</v>
          </cell>
          <cell r="D156" t="str">
            <v>AU03</v>
          </cell>
          <cell r="E156">
            <v>8</v>
          </cell>
          <cell r="F156" t="str">
            <v>LN</v>
          </cell>
          <cell r="G156" t="str">
            <v>AXE</v>
          </cell>
          <cell r="H156" t="str">
            <v>A</v>
          </cell>
          <cell r="I156" t="str">
            <v>BOGOTA</v>
          </cell>
        </row>
        <row r="157">
          <cell r="A157" t="str">
            <v>2162</v>
          </cell>
          <cell r="B157" t="str">
            <v>AUTO</v>
          </cell>
          <cell r="C157" t="str">
            <v>AU03</v>
          </cell>
          <cell r="D157" t="str">
            <v>AU03</v>
          </cell>
          <cell r="E157">
            <v>8</v>
          </cell>
          <cell r="F157" t="str">
            <v>LN</v>
          </cell>
          <cell r="G157" t="str">
            <v>AXE</v>
          </cell>
          <cell r="H157" t="str">
            <v>A</v>
          </cell>
          <cell r="I157" t="str">
            <v>BOGOTA</v>
          </cell>
        </row>
        <row r="158">
          <cell r="A158" t="str">
            <v>2163</v>
          </cell>
          <cell r="B158" t="str">
            <v>AUTO</v>
          </cell>
          <cell r="C158" t="str">
            <v>AU03</v>
          </cell>
          <cell r="D158" t="str">
            <v>AU03</v>
          </cell>
          <cell r="E158">
            <v>8</v>
          </cell>
          <cell r="F158" t="str">
            <v>LN</v>
          </cell>
          <cell r="G158" t="str">
            <v>AXE</v>
          </cell>
          <cell r="H158" t="str">
            <v>A</v>
          </cell>
          <cell r="I158" t="str">
            <v>BOGOTA</v>
          </cell>
        </row>
        <row r="159">
          <cell r="A159" t="str">
            <v>2164</v>
          </cell>
          <cell r="B159" t="str">
            <v>AUTO</v>
          </cell>
          <cell r="C159" t="str">
            <v>AU03</v>
          </cell>
          <cell r="D159" t="str">
            <v>AU03</v>
          </cell>
          <cell r="E159">
            <v>8</v>
          </cell>
          <cell r="F159" t="str">
            <v>LN</v>
          </cell>
          <cell r="G159" t="str">
            <v>AXE</v>
          </cell>
          <cell r="H159" t="str">
            <v>A</v>
          </cell>
          <cell r="I159" t="str">
            <v>BOGOTA</v>
          </cell>
        </row>
        <row r="160">
          <cell r="A160" t="str">
            <v>2165</v>
          </cell>
          <cell r="B160" t="str">
            <v>AUTO</v>
          </cell>
          <cell r="C160" t="str">
            <v>AU03</v>
          </cell>
          <cell r="D160" t="str">
            <v>AU03</v>
          </cell>
          <cell r="E160">
            <v>8</v>
          </cell>
          <cell r="F160" t="str">
            <v>LN</v>
          </cell>
          <cell r="G160" t="str">
            <v>AXE</v>
          </cell>
          <cell r="H160" t="str">
            <v>A</v>
          </cell>
          <cell r="I160" t="str">
            <v>BOGOTA</v>
          </cell>
        </row>
        <row r="161">
          <cell r="A161" t="str">
            <v>2166</v>
          </cell>
          <cell r="B161" t="str">
            <v>AUTO</v>
          </cell>
          <cell r="C161" t="str">
            <v>AU03</v>
          </cell>
          <cell r="D161" t="str">
            <v>AU03</v>
          </cell>
          <cell r="E161">
            <v>8</v>
          </cell>
          <cell r="F161" t="str">
            <v>LN</v>
          </cell>
          <cell r="G161" t="str">
            <v>AXE</v>
          </cell>
          <cell r="H161" t="str">
            <v>A</v>
          </cell>
          <cell r="I161" t="str">
            <v>BOGOTA</v>
          </cell>
        </row>
        <row r="162">
          <cell r="A162" t="str">
            <v>2167</v>
          </cell>
          <cell r="B162" t="str">
            <v>AUTO</v>
          </cell>
          <cell r="C162" t="str">
            <v>AU03</v>
          </cell>
          <cell r="D162" t="str">
            <v>AU03</v>
          </cell>
          <cell r="E162">
            <v>8</v>
          </cell>
          <cell r="F162" t="str">
            <v>LN</v>
          </cell>
          <cell r="G162" t="str">
            <v>AXE</v>
          </cell>
          <cell r="H162" t="str">
            <v>A</v>
          </cell>
          <cell r="I162" t="str">
            <v>BOGOTA</v>
          </cell>
        </row>
        <row r="163">
          <cell r="A163" t="str">
            <v>2168</v>
          </cell>
          <cell r="B163" t="str">
            <v>AUTO</v>
          </cell>
          <cell r="C163" t="str">
            <v>AU03</v>
          </cell>
          <cell r="D163" t="str">
            <v>AU03</v>
          </cell>
          <cell r="E163">
            <v>8</v>
          </cell>
          <cell r="F163" t="str">
            <v>LN</v>
          </cell>
          <cell r="G163" t="str">
            <v>AXE</v>
          </cell>
          <cell r="H163" t="str">
            <v>A</v>
          </cell>
          <cell r="I163" t="str">
            <v>BOGOTA</v>
          </cell>
        </row>
        <row r="164">
          <cell r="A164" t="str">
            <v>2169</v>
          </cell>
          <cell r="B164" t="str">
            <v>AUTO</v>
          </cell>
          <cell r="C164" t="str">
            <v>AU03</v>
          </cell>
          <cell r="D164" t="str">
            <v>AU03</v>
          </cell>
          <cell r="E164">
            <v>8</v>
          </cell>
          <cell r="F164" t="str">
            <v>LN</v>
          </cell>
          <cell r="G164" t="str">
            <v>AXE</v>
          </cell>
          <cell r="H164" t="str">
            <v>A</v>
          </cell>
          <cell r="I164" t="str">
            <v>BOGOTA</v>
          </cell>
        </row>
        <row r="165">
          <cell r="A165" t="str">
            <v>2170</v>
          </cell>
          <cell r="B165" t="str">
            <v>CHAP</v>
          </cell>
          <cell r="C165" t="str">
            <v>CH12</v>
          </cell>
          <cell r="D165" t="str">
            <v>CH12</v>
          </cell>
          <cell r="E165">
            <v>32</v>
          </cell>
          <cell r="F165" t="str">
            <v>LN</v>
          </cell>
          <cell r="G165" t="str">
            <v>AXE</v>
          </cell>
          <cell r="H165" t="str">
            <v>A</v>
          </cell>
          <cell r="I165" t="str">
            <v>BOGOTA</v>
          </cell>
        </row>
        <row r="166">
          <cell r="A166" t="str">
            <v>2171</v>
          </cell>
          <cell r="B166" t="str">
            <v>CHAP</v>
          </cell>
          <cell r="C166" t="str">
            <v>CH12</v>
          </cell>
          <cell r="D166" t="str">
            <v>CH12</v>
          </cell>
          <cell r="E166">
            <v>32</v>
          </cell>
          <cell r="F166" t="str">
            <v>LN</v>
          </cell>
          <cell r="G166" t="str">
            <v>AXE</v>
          </cell>
          <cell r="H166" t="str">
            <v>A</v>
          </cell>
          <cell r="I166" t="str">
            <v>BOGOTA</v>
          </cell>
        </row>
        <row r="167">
          <cell r="A167" t="str">
            <v>2172</v>
          </cell>
          <cell r="B167" t="str">
            <v>CHAP</v>
          </cell>
          <cell r="C167" t="str">
            <v>CH12</v>
          </cell>
          <cell r="D167" t="str">
            <v>CH12</v>
          </cell>
          <cell r="E167">
            <v>32</v>
          </cell>
          <cell r="F167" t="str">
            <v>LN</v>
          </cell>
          <cell r="G167" t="str">
            <v>AXE</v>
          </cell>
          <cell r="H167" t="str">
            <v>A</v>
          </cell>
          <cell r="I167" t="str">
            <v>BOGOTA</v>
          </cell>
        </row>
        <row r="168">
          <cell r="A168" t="str">
            <v>2173</v>
          </cell>
          <cell r="B168" t="str">
            <v>CHAP</v>
          </cell>
          <cell r="C168" t="str">
            <v>CH12</v>
          </cell>
          <cell r="D168" t="str">
            <v>CH12</v>
          </cell>
          <cell r="E168">
            <v>32</v>
          </cell>
          <cell r="F168" t="str">
            <v>LN</v>
          </cell>
          <cell r="G168" t="str">
            <v>AXE</v>
          </cell>
          <cell r="H168" t="str">
            <v>A</v>
          </cell>
          <cell r="I168" t="str">
            <v>BOGOTA</v>
          </cell>
        </row>
        <row r="169">
          <cell r="A169" t="str">
            <v>2174</v>
          </cell>
          <cell r="B169" t="str">
            <v>CHAP</v>
          </cell>
          <cell r="C169" t="str">
            <v>CH12</v>
          </cell>
          <cell r="D169" t="str">
            <v>CH12</v>
          </cell>
          <cell r="E169">
            <v>32</v>
          </cell>
          <cell r="F169" t="str">
            <v>LN</v>
          </cell>
          <cell r="G169" t="str">
            <v>AXE</v>
          </cell>
          <cell r="H169" t="str">
            <v>A</v>
          </cell>
          <cell r="I169" t="str">
            <v>BOGOTA</v>
          </cell>
        </row>
        <row r="170">
          <cell r="A170" t="str">
            <v>2175</v>
          </cell>
          <cell r="B170" t="str">
            <v>CHAP</v>
          </cell>
          <cell r="C170" t="str">
            <v>CH12</v>
          </cell>
          <cell r="D170" t="str">
            <v>CH12</v>
          </cell>
          <cell r="E170">
            <v>32</v>
          </cell>
          <cell r="F170" t="str">
            <v>LN</v>
          </cell>
          <cell r="G170" t="str">
            <v>AXE</v>
          </cell>
          <cell r="H170" t="str">
            <v>A</v>
          </cell>
          <cell r="I170" t="str">
            <v>BOGOTA</v>
          </cell>
        </row>
        <row r="171">
          <cell r="A171" t="str">
            <v>2176</v>
          </cell>
          <cell r="B171" t="str">
            <v>CHAP</v>
          </cell>
          <cell r="C171" t="str">
            <v>CH12</v>
          </cell>
          <cell r="D171" t="str">
            <v>CH12</v>
          </cell>
          <cell r="E171">
            <v>32</v>
          </cell>
          <cell r="F171" t="str">
            <v>LN</v>
          </cell>
          <cell r="G171" t="str">
            <v>AXE</v>
          </cell>
          <cell r="H171" t="str">
            <v>A</v>
          </cell>
          <cell r="I171" t="str">
            <v>BOGOTA</v>
          </cell>
        </row>
        <row r="172">
          <cell r="A172" t="str">
            <v>2177</v>
          </cell>
          <cell r="B172" t="str">
            <v>CHAP</v>
          </cell>
          <cell r="C172" t="str">
            <v>CH12</v>
          </cell>
          <cell r="D172" t="str">
            <v>CH12</v>
          </cell>
          <cell r="E172">
            <v>32</v>
          </cell>
          <cell r="F172" t="str">
            <v>LN</v>
          </cell>
          <cell r="G172" t="str">
            <v>AXE</v>
          </cell>
          <cell r="H172" t="str">
            <v>A</v>
          </cell>
          <cell r="I172" t="str">
            <v>BOGOTA</v>
          </cell>
        </row>
        <row r="173">
          <cell r="A173" t="str">
            <v>2178</v>
          </cell>
          <cell r="B173" t="str">
            <v>CHAP</v>
          </cell>
          <cell r="C173" t="str">
            <v>CH12</v>
          </cell>
          <cell r="D173" t="str">
            <v>CH12</v>
          </cell>
          <cell r="E173">
            <v>32</v>
          </cell>
          <cell r="F173" t="str">
            <v>LN</v>
          </cell>
          <cell r="G173" t="str">
            <v>AXE</v>
          </cell>
          <cell r="H173" t="str">
            <v>A</v>
          </cell>
          <cell r="I173" t="str">
            <v>BOGOTA</v>
          </cell>
        </row>
        <row r="174">
          <cell r="A174" t="str">
            <v>2179</v>
          </cell>
          <cell r="B174" t="str">
            <v>CHAP</v>
          </cell>
          <cell r="C174" t="str">
            <v>CH12</v>
          </cell>
          <cell r="D174" t="str">
            <v>CH12</v>
          </cell>
          <cell r="E174">
            <v>32</v>
          </cell>
          <cell r="F174" t="str">
            <v>LN</v>
          </cell>
          <cell r="G174" t="str">
            <v>AXE</v>
          </cell>
          <cell r="H174" t="str">
            <v>A</v>
          </cell>
          <cell r="I174" t="str">
            <v>BOGOTA</v>
          </cell>
        </row>
        <row r="175">
          <cell r="A175" t="str">
            <v>2180</v>
          </cell>
          <cell r="B175" t="str">
            <v>CHIC</v>
          </cell>
          <cell r="C175" t="str">
            <v>CO04</v>
          </cell>
          <cell r="D175" t="str">
            <v>CO04</v>
          </cell>
          <cell r="E175">
            <v>36</v>
          </cell>
          <cell r="F175" t="str">
            <v>LN</v>
          </cell>
          <cell r="G175" t="str">
            <v>AXE</v>
          </cell>
          <cell r="H175" t="str">
            <v>A</v>
          </cell>
          <cell r="I175" t="str">
            <v>BOGOTA</v>
          </cell>
        </row>
        <row r="176">
          <cell r="A176" t="str">
            <v>2181</v>
          </cell>
          <cell r="B176" t="str">
            <v>CHIC</v>
          </cell>
          <cell r="C176" t="str">
            <v>CO04</v>
          </cell>
          <cell r="D176" t="str">
            <v>CO04</v>
          </cell>
          <cell r="E176">
            <v>36</v>
          </cell>
          <cell r="F176" t="str">
            <v>LN</v>
          </cell>
          <cell r="G176" t="str">
            <v>AXE</v>
          </cell>
          <cell r="H176" t="str">
            <v>A</v>
          </cell>
          <cell r="I176" t="str">
            <v>BOGOTA</v>
          </cell>
        </row>
        <row r="177">
          <cell r="A177" t="str">
            <v>2182</v>
          </cell>
          <cell r="B177" t="str">
            <v>CHIC</v>
          </cell>
          <cell r="C177" t="str">
            <v>CO04</v>
          </cell>
          <cell r="D177" t="str">
            <v>CO04</v>
          </cell>
          <cell r="E177">
            <v>36</v>
          </cell>
          <cell r="F177" t="str">
            <v>LN</v>
          </cell>
          <cell r="G177" t="str">
            <v>AXE</v>
          </cell>
          <cell r="H177" t="str">
            <v>A</v>
          </cell>
          <cell r="I177" t="str">
            <v>BOGOTA</v>
          </cell>
        </row>
        <row r="178">
          <cell r="A178" t="str">
            <v>2183</v>
          </cell>
          <cell r="B178" t="str">
            <v>CHIC</v>
          </cell>
          <cell r="C178" t="str">
            <v>CO04</v>
          </cell>
          <cell r="D178" t="str">
            <v>CO04</v>
          </cell>
          <cell r="E178">
            <v>36</v>
          </cell>
          <cell r="F178" t="str">
            <v>LN</v>
          </cell>
          <cell r="G178" t="str">
            <v>AXE</v>
          </cell>
          <cell r="H178" t="str">
            <v>A</v>
          </cell>
          <cell r="I178" t="str">
            <v>BOGOTA</v>
          </cell>
        </row>
        <row r="179">
          <cell r="A179" t="str">
            <v>2184</v>
          </cell>
          <cell r="B179" t="str">
            <v>CHIC</v>
          </cell>
          <cell r="C179" t="str">
            <v>CO04</v>
          </cell>
          <cell r="D179" t="str">
            <v>CO04</v>
          </cell>
          <cell r="E179">
            <v>36</v>
          </cell>
          <cell r="F179" t="str">
            <v>LN</v>
          </cell>
          <cell r="G179" t="str">
            <v>AXE</v>
          </cell>
          <cell r="H179" t="str">
            <v>A</v>
          </cell>
          <cell r="I179" t="str">
            <v>BOGOTA</v>
          </cell>
        </row>
        <row r="180">
          <cell r="A180" t="str">
            <v>2185</v>
          </cell>
          <cell r="B180" t="str">
            <v>CHIC</v>
          </cell>
          <cell r="C180" t="str">
            <v>CO04</v>
          </cell>
          <cell r="D180" t="str">
            <v>CO04</v>
          </cell>
          <cell r="E180">
            <v>36</v>
          </cell>
          <cell r="F180" t="str">
            <v>LN</v>
          </cell>
          <cell r="G180" t="str">
            <v>AXE</v>
          </cell>
          <cell r="H180" t="str">
            <v>A</v>
          </cell>
          <cell r="I180" t="str">
            <v>BOGOTA</v>
          </cell>
        </row>
        <row r="181">
          <cell r="A181" t="str">
            <v>2186</v>
          </cell>
          <cell r="B181" t="str">
            <v>CHIC</v>
          </cell>
          <cell r="C181" t="str">
            <v>CO04</v>
          </cell>
          <cell r="D181" t="str">
            <v>CO04</v>
          </cell>
          <cell r="E181">
            <v>36</v>
          </cell>
          <cell r="F181" t="str">
            <v>LN</v>
          </cell>
          <cell r="G181" t="str">
            <v>AXE</v>
          </cell>
          <cell r="H181" t="str">
            <v>A</v>
          </cell>
          <cell r="I181" t="str">
            <v>BOGOTA</v>
          </cell>
        </row>
        <row r="182">
          <cell r="A182" t="str">
            <v>2187</v>
          </cell>
          <cell r="B182" t="str">
            <v>CHIC</v>
          </cell>
          <cell r="C182" t="str">
            <v>CO04</v>
          </cell>
          <cell r="D182" t="str">
            <v>CO04</v>
          </cell>
          <cell r="E182">
            <v>36</v>
          </cell>
          <cell r="F182" t="str">
            <v>LN</v>
          </cell>
          <cell r="G182" t="str">
            <v>AXE</v>
          </cell>
          <cell r="H182" t="str">
            <v>A</v>
          </cell>
          <cell r="I182" t="str">
            <v>BOGOTA</v>
          </cell>
        </row>
        <row r="183">
          <cell r="A183" t="str">
            <v>2188</v>
          </cell>
          <cell r="B183" t="str">
            <v>CHIC</v>
          </cell>
          <cell r="C183" t="str">
            <v>CO04</v>
          </cell>
          <cell r="D183" t="str">
            <v>CO04</v>
          </cell>
          <cell r="E183">
            <v>36</v>
          </cell>
          <cell r="F183" t="str">
            <v>LN</v>
          </cell>
          <cell r="G183" t="str">
            <v>AXE</v>
          </cell>
          <cell r="H183" t="str">
            <v>A</v>
          </cell>
          <cell r="I183" t="str">
            <v>BOGOTA</v>
          </cell>
        </row>
        <row r="184">
          <cell r="A184" t="str">
            <v>2189</v>
          </cell>
          <cell r="B184" t="str">
            <v>CHIC</v>
          </cell>
          <cell r="C184" t="str">
            <v>CO04</v>
          </cell>
          <cell r="D184" t="str">
            <v>CO04</v>
          </cell>
          <cell r="E184">
            <v>36</v>
          </cell>
          <cell r="F184" t="str">
            <v>LN</v>
          </cell>
          <cell r="G184" t="str">
            <v>AXE</v>
          </cell>
          <cell r="H184" t="str">
            <v>A</v>
          </cell>
          <cell r="I184" t="str">
            <v>BOGOTA</v>
          </cell>
        </row>
        <row r="185">
          <cell r="A185" t="str">
            <v>2190</v>
          </cell>
          <cell r="B185" t="str">
            <v>CHIC</v>
          </cell>
          <cell r="C185" t="str">
            <v>CO04</v>
          </cell>
          <cell r="D185" t="str">
            <v>CO04</v>
          </cell>
          <cell r="E185">
            <v>36</v>
          </cell>
          <cell r="F185" t="str">
            <v>E1</v>
          </cell>
          <cell r="G185" t="str">
            <v>AXE</v>
          </cell>
          <cell r="H185" t="str">
            <v>A</v>
          </cell>
          <cell r="I185" t="str">
            <v>BOGOTA</v>
          </cell>
        </row>
        <row r="186">
          <cell r="A186" t="str">
            <v>2191</v>
          </cell>
          <cell r="B186" t="str">
            <v>CHIC</v>
          </cell>
          <cell r="C186" t="str">
            <v>CO04</v>
          </cell>
          <cell r="D186" t="str">
            <v>CO04</v>
          </cell>
          <cell r="E186">
            <v>36</v>
          </cell>
          <cell r="F186" t="str">
            <v>E1</v>
          </cell>
          <cell r="G186" t="str">
            <v>AXE</v>
          </cell>
          <cell r="H186" t="str">
            <v>A</v>
          </cell>
          <cell r="I186" t="str">
            <v>BOGOTA</v>
          </cell>
        </row>
        <row r="187">
          <cell r="A187" t="str">
            <v>2192</v>
          </cell>
          <cell r="B187" t="str">
            <v>CHIC</v>
          </cell>
          <cell r="C187" t="str">
            <v>CO04</v>
          </cell>
          <cell r="D187" t="str">
            <v>CO04</v>
          </cell>
          <cell r="E187">
            <v>36</v>
          </cell>
          <cell r="F187" t="str">
            <v>E1</v>
          </cell>
          <cell r="G187" t="str">
            <v>AXE</v>
          </cell>
          <cell r="H187" t="str">
            <v>A</v>
          </cell>
          <cell r="I187" t="str">
            <v>BOGOTA</v>
          </cell>
        </row>
        <row r="188">
          <cell r="A188" t="str">
            <v>2193</v>
          </cell>
          <cell r="B188" t="str">
            <v>CHIC</v>
          </cell>
          <cell r="C188" t="str">
            <v>CO04</v>
          </cell>
          <cell r="D188" t="str">
            <v>CO04</v>
          </cell>
          <cell r="E188">
            <v>36</v>
          </cell>
          <cell r="F188" t="str">
            <v>E1</v>
          </cell>
          <cell r="G188" t="str">
            <v>AXE</v>
          </cell>
          <cell r="H188" t="str">
            <v>A</v>
          </cell>
          <cell r="I188" t="str">
            <v>BOGOTA</v>
          </cell>
        </row>
        <row r="189">
          <cell r="A189" t="str">
            <v>2194</v>
          </cell>
          <cell r="B189" t="str">
            <v>CHIC</v>
          </cell>
          <cell r="C189" t="str">
            <v>CO04</v>
          </cell>
          <cell r="D189" t="str">
            <v>CO04</v>
          </cell>
          <cell r="E189">
            <v>36</v>
          </cell>
          <cell r="F189" t="str">
            <v>E1</v>
          </cell>
          <cell r="G189" t="str">
            <v>AXE</v>
          </cell>
          <cell r="H189" t="str">
            <v>A</v>
          </cell>
          <cell r="I189" t="str">
            <v>BOGOTA</v>
          </cell>
        </row>
        <row r="190">
          <cell r="A190" t="str">
            <v>2195</v>
          </cell>
          <cell r="B190" t="str">
            <v>CHIC</v>
          </cell>
          <cell r="C190" t="str">
            <v>CO04</v>
          </cell>
          <cell r="D190" t="str">
            <v>CO04</v>
          </cell>
          <cell r="E190">
            <v>36</v>
          </cell>
          <cell r="F190" t="str">
            <v>E1</v>
          </cell>
          <cell r="G190" t="str">
            <v>AXE</v>
          </cell>
          <cell r="H190" t="str">
            <v>A</v>
          </cell>
          <cell r="I190" t="str">
            <v>BOGOTA</v>
          </cell>
        </row>
        <row r="191">
          <cell r="A191" t="str">
            <v>2196</v>
          </cell>
          <cell r="B191" t="str">
            <v>CHIC</v>
          </cell>
          <cell r="C191" t="str">
            <v>CO04</v>
          </cell>
          <cell r="D191" t="str">
            <v>CO04</v>
          </cell>
          <cell r="E191">
            <v>36</v>
          </cell>
          <cell r="F191" t="str">
            <v>E1</v>
          </cell>
          <cell r="G191" t="str">
            <v>AXE</v>
          </cell>
          <cell r="H191" t="str">
            <v>A</v>
          </cell>
          <cell r="I191" t="str">
            <v>BOGOTA</v>
          </cell>
        </row>
        <row r="192">
          <cell r="A192" t="str">
            <v>2197</v>
          </cell>
          <cell r="B192" t="str">
            <v>CHIC</v>
          </cell>
          <cell r="C192" t="str">
            <v>CO04</v>
          </cell>
          <cell r="D192" t="str">
            <v>CO04</v>
          </cell>
          <cell r="E192">
            <v>36</v>
          </cell>
          <cell r="F192" t="str">
            <v>E1</v>
          </cell>
          <cell r="G192" t="str">
            <v>AXE</v>
          </cell>
          <cell r="H192" t="str">
            <v>A</v>
          </cell>
          <cell r="I192" t="str">
            <v>BOGOTA</v>
          </cell>
        </row>
        <row r="193">
          <cell r="A193" t="str">
            <v>2198</v>
          </cell>
          <cell r="B193" t="str">
            <v>CHIC</v>
          </cell>
          <cell r="C193" t="str">
            <v>CO04</v>
          </cell>
          <cell r="D193" t="str">
            <v>CO04</v>
          </cell>
          <cell r="E193">
            <v>36</v>
          </cell>
          <cell r="F193" t="str">
            <v>E1</v>
          </cell>
          <cell r="G193" t="str">
            <v>AXE</v>
          </cell>
          <cell r="H193" t="str">
            <v>A</v>
          </cell>
          <cell r="I193" t="str">
            <v>BOGOTA</v>
          </cell>
        </row>
        <row r="194">
          <cell r="A194" t="str">
            <v>2199</v>
          </cell>
          <cell r="B194" t="str">
            <v>CHIC</v>
          </cell>
          <cell r="C194" t="str">
            <v>CO04</v>
          </cell>
          <cell r="D194" t="str">
            <v>CO04</v>
          </cell>
          <cell r="E194">
            <v>36</v>
          </cell>
          <cell r="F194" t="str">
            <v>E1</v>
          </cell>
          <cell r="G194" t="str">
            <v>AXE</v>
          </cell>
          <cell r="H194" t="str">
            <v>A</v>
          </cell>
          <cell r="I194" t="str">
            <v>BOGOTA</v>
          </cell>
        </row>
        <row r="195">
          <cell r="A195" t="str">
            <v>2200</v>
          </cell>
          <cell r="B195" t="str">
            <v>SALI</v>
          </cell>
          <cell r="C195" t="str">
            <v>SA03</v>
          </cell>
          <cell r="D195" t="str">
            <v>SA03</v>
          </cell>
          <cell r="E195">
            <v>66</v>
          </cell>
          <cell r="F195" t="str">
            <v>RP</v>
          </cell>
          <cell r="G195" t="str">
            <v>EWSD</v>
          </cell>
          <cell r="H195" t="str">
            <v>A</v>
          </cell>
          <cell r="I195" t="str">
            <v>BOGOTA</v>
          </cell>
        </row>
        <row r="196">
          <cell r="A196" t="str">
            <v>2201</v>
          </cell>
          <cell r="B196" t="str">
            <v>SALI</v>
          </cell>
          <cell r="C196" t="str">
            <v>SA03</v>
          </cell>
          <cell r="D196" t="str">
            <v>SA03</v>
          </cell>
          <cell r="E196">
            <v>66</v>
          </cell>
          <cell r="F196" t="str">
            <v>RP</v>
          </cell>
          <cell r="G196" t="str">
            <v>EWSD</v>
          </cell>
          <cell r="H196" t="str">
            <v>A</v>
          </cell>
          <cell r="I196" t="str">
            <v>BOGOTA</v>
          </cell>
        </row>
        <row r="197">
          <cell r="A197" t="str">
            <v>2202</v>
          </cell>
          <cell r="B197" t="str">
            <v>SALI</v>
          </cell>
          <cell r="C197" t="str">
            <v>SA03</v>
          </cell>
          <cell r="D197" t="str">
            <v>SA03</v>
          </cell>
          <cell r="E197">
            <v>66</v>
          </cell>
          <cell r="F197" t="str">
            <v>RP</v>
          </cell>
          <cell r="G197" t="str">
            <v>EWSD</v>
          </cell>
          <cell r="H197" t="str">
            <v>A</v>
          </cell>
          <cell r="I197" t="str">
            <v>BOGOTA</v>
          </cell>
        </row>
        <row r="198">
          <cell r="A198" t="str">
            <v>2203</v>
          </cell>
          <cell r="B198" t="str">
            <v>SALI</v>
          </cell>
          <cell r="C198" t="str">
            <v>SA03</v>
          </cell>
          <cell r="D198" t="str">
            <v>SA03</v>
          </cell>
          <cell r="E198">
            <v>66</v>
          </cell>
          <cell r="F198" t="str">
            <v>RP</v>
          </cell>
          <cell r="G198" t="str">
            <v>EWSD</v>
          </cell>
          <cell r="H198" t="str">
            <v>A</v>
          </cell>
          <cell r="I198" t="str">
            <v>BOGOTA</v>
          </cell>
        </row>
        <row r="199">
          <cell r="A199" t="str">
            <v>2204</v>
          </cell>
          <cell r="B199" t="str">
            <v>RICA</v>
          </cell>
          <cell r="C199" t="str">
            <v>RI06</v>
          </cell>
          <cell r="D199" t="str">
            <v>RI06</v>
          </cell>
          <cell r="E199">
            <v>64</v>
          </cell>
          <cell r="F199" t="str">
            <v>RB</v>
          </cell>
          <cell r="G199" t="str">
            <v>EWSD</v>
          </cell>
          <cell r="H199" t="str">
            <v>A</v>
          </cell>
          <cell r="I199" t="str">
            <v>BOGOTA</v>
          </cell>
        </row>
        <row r="200">
          <cell r="A200" t="str">
            <v>2205</v>
          </cell>
          <cell r="B200" t="str">
            <v>RICA</v>
          </cell>
          <cell r="C200" t="str">
            <v>RI06</v>
          </cell>
          <cell r="D200" t="str">
            <v>RI06</v>
          </cell>
          <cell r="E200">
            <v>64</v>
          </cell>
          <cell r="F200" t="str">
            <v>MD</v>
          </cell>
          <cell r="G200" t="str">
            <v>EWSD</v>
          </cell>
          <cell r="H200" t="str">
            <v>A</v>
          </cell>
          <cell r="I200" t="str">
            <v>BOGOTA</v>
          </cell>
        </row>
        <row r="201">
          <cell r="A201" t="str">
            <v>2206</v>
          </cell>
          <cell r="B201" t="str">
            <v>OLAY</v>
          </cell>
          <cell r="C201" t="str">
            <v>OL05</v>
          </cell>
          <cell r="D201" t="str">
            <v>OL05</v>
          </cell>
          <cell r="E201">
            <v>60</v>
          </cell>
          <cell r="F201" t="str">
            <v>RB</v>
          </cell>
          <cell r="G201" t="str">
            <v>EWSD</v>
          </cell>
          <cell r="H201" t="str">
            <v>A</v>
          </cell>
          <cell r="I201" t="str">
            <v>BOGOTA</v>
          </cell>
        </row>
        <row r="202">
          <cell r="A202" t="str">
            <v>2207</v>
          </cell>
          <cell r="B202" t="str">
            <v>SALI</v>
          </cell>
          <cell r="C202" t="str">
            <v>SA03</v>
          </cell>
          <cell r="D202" t="str">
            <v>SA03</v>
          </cell>
          <cell r="E202">
            <v>66</v>
          </cell>
          <cell r="F202" t="str">
            <v>RP</v>
          </cell>
          <cell r="G202" t="str">
            <v>EWSD</v>
          </cell>
          <cell r="H202" t="str">
            <v>A</v>
          </cell>
          <cell r="I202" t="str">
            <v>BOGOTA</v>
          </cell>
        </row>
        <row r="203">
          <cell r="A203" t="str">
            <v>2208</v>
          </cell>
          <cell r="B203" t="str">
            <v>SINE</v>
          </cell>
          <cell r="C203" t="str">
            <v>SI06</v>
          </cell>
          <cell r="D203" t="str">
            <v>SI06</v>
          </cell>
          <cell r="E203">
            <v>71</v>
          </cell>
          <cell r="F203" t="str">
            <v>RB</v>
          </cell>
          <cell r="G203" t="str">
            <v>EWSD</v>
          </cell>
          <cell r="H203" t="str">
            <v>A</v>
          </cell>
          <cell r="I203" t="str">
            <v>BOGOTA</v>
          </cell>
        </row>
        <row r="204">
          <cell r="A204" t="str">
            <v>2209</v>
          </cell>
          <cell r="B204" t="str">
            <v>SALI</v>
          </cell>
          <cell r="C204" t="str">
            <v>SA03</v>
          </cell>
          <cell r="D204" t="str">
            <v>SA03</v>
          </cell>
          <cell r="E204">
            <v>66</v>
          </cell>
          <cell r="F204" t="str">
            <v>RB</v>
          </cell>
          <cell r="G204" t="str">
            <v>EWSD</v>
          </cell>
          <cell r="H204" t="str">
            <v>A</v>
          </cell>
          <cell r="I204" t="str">
            <v>BOGOTA</v>
          </cell>
        </row>
        <row r="205">
          <cell r="A205" t="str">
            <v>2210</v>
          </cell>
          <cell r="B205" t="str">
            <v>SALI</v>
          </cell>
          <cell r="C205" t="str">
            <v>SA01</v>
          </cell>
          <cell r="D205" t="str">
            <v>SA01</v>
          </cell>
          <cell r="E205">
            <v>66</v>
          </cell>
          <cell r="F205" t="str">
            <v>LN</v>
          </cell>
          <cell r="G205" t="str">
            <v>ARF</v>
          </cell>
          <cell r="H205" t="str">
            <v>A</v>
          </cell>
          <cell r="I205" t="str">
            <v>BOGOTA</v>
          </cell>
        </row>
        <row r="206">
          <cell r="A206" t="str">
            <v>2211</v>
          </cell>
          <cell r="B206" t="str">
            <v>SALI</v>
          </cell>
          <cell r="C206" t="str">
            <v>SA01</v>
          </cell>
          <cell r="D206" t="str">
            <v>SA01</v>
          </cell>
          <cell r="E206">
            <v>66</v>
          </cell>
          <cell r="F206" t="str">
            <v>LN</v>
          </cell>
          <cell r="G206" t="str">
            <v>ARF</v>
          </cell>
          <cell r="H206" t="str">
            <v>A</v>
          </cell>
          <cell r="I206" t="str">
            <v>BOGOTA</v>
          </cell>
        </row>
        <row r="207">
          <cell r="A207" t="str">
            <v>2212</v>
          </cell>
          <cell r="B207" t="str">
            <v>SALI</v>
          </cell>
          <cell r="C207" t="str">
            <v>SA01</v>
          </cell>
          <cell r="D207" t="str">
            <v>SA01</v>
          </cell>
          <cell r="E207">
            <v>66</v>
          </cell>
          <cell r="F207" t="str">
            <v>LN</v>
          </cell>
          <cell r="G207" t="str">
            <v>ARF</v>
          </cell>
          <cell r="H207" t="str">
            <v>A</v>
          </cell>
          <cell r="I207" t="str">
            <v>BOGOTA</v>
          </cell>
        </row>
        <row r="208">
          <cell r="A208" t="str">
            <v>2213</v>
          </cell>
          <cell r="B208" t="str">
            <v>SALI</v>
          </cell>
          <cell r="C208" t="str">
            <v>SA01</v>
          </cell>
          <cell r="D208" t="str">
            <v>SA01</v>
          </cell>
          <cell r="E208">
            <v>66</v>
          </cell>
          <cell r="F208" t="str">
            <v>LN</v>
          </cell>
          <cell r="G208" t="str">
            <v>ARF</v>
          </cell>
          <cell r="H208" t="str">
            <v>A</v>
          </cell>
          <cell r="I208" t="str">
            <v>BOGOTA</v>
          </cell>
        </row>
        <row r="209">
          <cell r="A209" t="str">
            <v>2214</v>
          </cell>
          <cell r="B209" t="str">
            <v>SALI</v>
          </cell>
          <cell r="C209" t="str">
            <v>SA01</v>
          </cell>
          <cell r="D209" t="str">
            <v>SA01</v>
          </cell>
          <cell r="E209">
            <v>66</v>
          </cell>
          <cell r="F209" t="str">
            <v>LN</v>
          </cell>
          <cell r="G209" t="str">
            <v>ARF</v>
          </cell>
          <cell r="H209" t="str">
            <v>A</v>
          </cell>
          <cell r="I209" t="str">
            <v>BOGOTA</v>
          </cell>
        </row>
        <row r="210">
          <cell r="A210" t="str">
            <v>2215</v>
          </cell>
          <cell r="B210" t="str">
            <v>SALI</v>
          </cell>
          <cell r="C210" t="str">
            <v>SA01</v>
          </cell>
          <cell r="D210" t="str">
            <v>SA01</v>
          </cell>
          <cell r="E210">
            <v>66</v>
          </cell>
          <cell r="F210" t="str">
            <v>LN</v>
          </cell>
          <cell r="G210" t="str">
            <v>ARF</v>
          </cell>
          <cell r="H210" t="str">
            <v>A</v>
          </cell>
          <cell r="I210" t="str">
            <v>BOGOTA</v>
          </cell>
        </row>
        <row r="211">
          <cell r="A211" t="str">
            <v>2216</v>
          </cell>
          <cell r="B211" t="str">
            <v>SALI</v>
          </cell>
          <cell r="C211" t="str">
            <v>SA01</v>
          </cell>
          <cell r="D211" t="str">
            <v>SA01</v>
          </cell>
          <cell r="E211">
            <v>66</v>
          </cell>
          <cell r="F211" t="str">
            <v>LN</v>
          </cell>
          <cell r="G211" t="str">
            <v>ARF</v>
          </cell>
          <cell r="H211" t="str">
            <v>A</v>
          </cell>
          <cell r="I211" t="str">
            <v>BOGOTA</v>
          </cell>
        </row>
        <row r="212">
          <cell r="A212" t="str">
            <v>2217</v>
          </cell>
          <cell r="B212" t="str">
            <v>SALI</v>
          </cell>
          <cell r="C212" t="str">
            <v>SA01</v>
          </cell>
          <cell r="D212" t="str">
            <v>SA01</v>
          </cell>
          <cell r="E212">
            <v>66</v>
          </cell>
          <cell r="F212" t="str">
            <v>LN</v>
          </cell>
          <cell r="G212" t="str">
            <v>ARF</v>
          </cell>
          <cell r="H212" t="str">
            <v>A</v>
          </cell>
          <cell r="I212" t="str">
            <v>BOGOTA</v>
          </cell>
        </row>
        <row r="213">
          <cell r="A213" t="str">
            <v>2218</v>
          </cell>
          <cell r="B213" t="str">
            <v>SALI</v>
          </cell>
          <cell r="C213" t="str">
            <v>SA01</v>
          </cell>
          <cell r="D213" t="str">
            <v>SA01</v>
          </cell>
          <cell r="E213">
            <v>66</v>
          </cell>
          <cell r="F213" t="str">
            <v>LN</v>
          </cell>
          <cell r="G213" t="str">
            <v>ARF</v>
          </cell>
          <cell r="H213" t="str">
            <v>A</v>
          </cell>
          <cell r="I213" t="str">
            <v>BOGOTA</v>
          </cell>
        </row>
        <row r="214">
          <cell r="A214" t="str">
            <v>2219</v>
          </cell>
          <cell r="B214" t="str">
            <v>SALI</v>
          </cell>
          <cell r="C214" t="str">
            <v>SA01</v>
          </cell>
          <cell r="D214" t="str">
            <v>SA01</v>
          </cell>
          <cell r="E214">
            <v>66</v>
          </cell>
          <cell r="F214" t="str">
            <v>LN</v>
          </cell>
          <cell r="G214" t="str">
            <v>ARF</v>
          </cell>
          <cell r="H214" t="str">
            <v>A</v>
          </cell>
          <cell r="I214" t="str">
            <v>BOGOTA</v>
          </cell>
        </row>
        <row r="215">
          <cell r="A215" t="str">
            <v>2220</v>
          </cell>
          <cell r="B215" t="str">
            <v>SALI</v>
          </cell>
          <cell r="C215" t="str">
            <v>SA02</v>
          </cell>
          <cell r="D215" t="str">
            <v>SA02</v>
          </cell>
          <cell r="E215">
            <v>66</v>
          </cell>
          <cell r="F215" t="str">
            <v>LN</v>
          </cell>
          <cell r="G215" t="str">
            <v>AXE</v>
          </cell>
          <cell r="H215" t="str">
            <v>A</v>
          </cell>
          <cell r="I215" t="str">
            <v>BOGOTA</v>
          </cell>
        </row>
        <row r="216">
          <cell r="A216" t="str">
            <v>2221</v>
          </cell>
          <cell r="B216" t="str">
            <v>SALI</v>
          </cell>
          <cell r="C216" t="str">
            <v>SA02</v>
          </cell>
          <cell r="D216" t="str">
            <v>SA02</v>
          </cell>
          <cell r="E216">
            <v>66</v>
          </cell>
          <cell r="F216" t="str">
            <v>LN</v>
          </cell>
          <cell r="G216" t="str">
            <v>AXE</v>
          </cell>
          <cell r="H216" t="str">
            <v>A</v>
          </cell>
          <cell r="I216" t="str">
            <v>BOGOTA</v>
          </cell>
        </row>
        <row r="217">
          <cell r="A217" t="str">
            <v>2222</v>
          </cell>
          <cell r="B217" t="str">
            <v>SALI</v>
          </cell>
          <cell r="C217" t="str">
            <v>SA02</v>
          </cell>
          <cell r="D217" t="str">
            <v>SA02</v>
          </cell>
          <cell r="E217">
            <v>66</v>
          </cell>
          <cell r="F217" t="str">
            <v>LN</v>
          </cell>
          <cell r="G217" t="str">
            <v>AXE</v>
          </cell>
          <cell r="H217" t="str">
            <v>A</v>
          </cell>
          <cell r="I217" t="str">
            <v>BOGOTA</v>
          </cell>
        </row>
        <row r="218">
          <cell r="A218" t="str">
            <v>2223</v>
          </cell>
          <cell r="B218" t="str">
            <v>SALI</v>
          </cell>
          <cell r="C218" t="str">
            <v>SA02</v>
          </cell>
          <cell r="D218" t="str">
            <v>SA02</v>
          </cell>
          <cell r="E218">
            <v>66</v>
          </cell>
          <cell r="F218" t="str">
            <v>LN</v>
          </cell>
          <cell r="G218" t="str">
            <v>AXE</v>
          </cell>
          <cell r="H218" t="str">
            <v>A</v>
          </cell>
          <cell r="I218" t="str">
            <v>BOGOTA</v>
          </cell>
        </row>
        <row r="219">
          <cell r="A219" t="str">
            <v>2224</v>
          </cell>
          <cell r="B219" t="str">
            <v>SALI</v>
          </cell>
          <cell r="C219" t="str">
            <v>SA02</v>
          </cell>
          <cell r="D219" t="str">
            <v>SA02</v>
          </cell>
          <cell r="E219">
            <v>66</v>
          </cell>
          <cell r="F219" t="str">
            <v>LN</v>
          </cell>
          <cell r="G219" t="str">
            <v>AXE</v>
          </cell>
          <cell r="H219" t="str">
            <v>A</v>
          </cell>
          <cell r="I219" t="str">
            <v>BOGOTA</v>
          </cell>
        </row>
        <row r="220">
          <cell r="A220" t="str">
            <v>2225</v>
          </cell>
          <cell r="B220" t="str">
            <v>SALI</v>
          </cell>
          <cell r="C220" t="str">
            <v>SA02</v>
          </cell>
          <cell r="D220" t="str">
            <v>SA02</v>
          </cell>
          <cell r="E220">
            <v>66</v>
          </cell>
          <cell r="F220" t="str">
            <v>LN</v>
          </cell>
          <cell r="G220" t="str">
            <v>AXE</v>
          </cell>
          <cell r="H220" t="str">
            <v>A</v>
          </cell>
          <cell r="I220" t="str">
            <v>BOGOTA</v>
          </cell>
        </row>
        <row r="221">
          <cell r="A221" t="str">
            <v>2226</v>
          </cell>
          <cell r="B221" t="str">
            <v>SALI</v>
          </cell>
          <cell r="C221" t="str">
            <v>SA02</v>
          </cell>
          <cell r="D221" t="str">
            <v>SA02</v>
          </cell>
          <cell r="E221">
            <v>66</v>
          </cell>
          <cell r="F221" t="str">
            <v>LN</v>
          </cell>
          <cell r="G221" t="str">
            <v>AXE</v>
          </cell>
          <cell r="H221" t="str">
            <v>A</v>
          </cell>
          <cell r="I221" t="str">
            <v>BOGOTA</v>
          </cell>
        </row>
        <row r="222">
          <cell r="A222" t="str">
            <v>2227</v>
          </cell>
          <cell r="B222" t="str">
            <v>SALI</v>
          </cell>
          <cell r="C222" t="str">
            <v>SA02</v>
          </cell>
          <cell r="D222" t="str">
            <v>SA02</v>
          </cell>
          <cell r="E222">
            <v>66</v>
          </cell>
          <cell r="F222" t="str">
            <v>LN</v>
          </cell>
          <cell r="G222" t="str">
            <v>AXE</v>
          </cell>
          <cell r="H222" t="str">
            <v>A</v>
          </cell>
          <cell r="I222" t="str">
            <v>BOGOTA</v>
          </cell>
        </row>
        <row r="223">
          <cell r="A223" t="str">
            <v>2228</v>
          </cell>
          <cell r="B223" t="str">
            <v>SALI</v>
          </cell>
          <cell r="C223" t="str">
            <v>SA02</v>
          </cell>
          <cell r="D223" t="str">
            <v>SA02</v>
          </cell>
          <cell r="E223">
            <v>66</v>
          </cell>
          <cell r="F223" t="str">
            <v>LN</v>
          </cell>
          <cell r="G223" t="str">
            <v>AXE</v>
          </cell>
          <cell r="H223" t="str">
            <v>A</v>
          </cell>
          <cell r="I223" t="str">
            <v>BOGOTA</v>
          </cell>
        </row>
        <row r="224">
          <cell r="A224" t="str">
            <v>2229</v>
          </cell>
          <cell r="B224" t="str">
            <v>SALI</v>
          </cell>
          <cell r="C224" t="str">
            <v>SA02</v>
          </cell>
          <cell r="D224" t="str">
            <v>SA02</v>
          </cell>
          <cell r="E224">
            <v>66</v>
          </cell>
          <cell r="F224" t="str">
            <v>LN</v>
          </cell>
          <cell r="G224" t="str">
            <v>AXE</v>
          </cell>
          <cell r="H224" t="str">
            <v>A</v>
          </cell>
          <cell r="I224" t="str">
            <v>BOGOTA</v>
          </cell>
        </row>
        <row r="225">
          <cell r="A225" t="str">
            <v>2230</v>
          </cell>
          <cell r="B225" t="str">
            <v>SHEL</v>
          </cell>
          <cell r="C225" t="str">
            <v>SH06</v>
          </cell>
          <cell r="D225" t="str">
            <v>SH06</v>
          </cell>
          <cell r="E225">
            <v>80</v>
          </cell>
          <cell r="F225" t="str">
            <v>LN</v>
          </cell>
          <cell r="G225" t="str">
            <v>EWSD</v>
          </cell>
          <cell r="H225" t="str">
            <v>A</v>
          </cell>
          <cell r="I225" t="str">
            <v>BOGOTA</v>
          </cell>
        </row>
        <row r="226">
          <cell r="A226" t="str">
            <v>2231</v>
          </cell>
          <cell r="B226" t="str">
            <v>SHEL</v>
          </cell>
          <cell r="C226" t="str">
            <v>SH06</v>
          </cell>
          <cell r="D226" t="str">
            <v>SH06</v>
          </cell>
          <cell r="E226">
            <v>80</v>
          </cell>
          <cell r="F226" t="str">
            <v>LN</v>
          </cell>
          <cell r="G226" t="str">
            <v>EWSD</v>
          </cell>
          <cell r="H226" t="str">
            <v>A</v>
          </cell>
          <cell r="I226" t="str">
            <v>BOGOTA</v>
          </cell>
        </row>
        <row r="227">
          <cell r="A227" t="str">
            <v>2232</v>
          </cell>
          <cell r="B227" t="str">
            <v>SHEL</v>
          </cell>
          <cell r="C227" t="str">
            <v>SH06</v>
          </cell>
          <cell r="D227" t="str">
            <v>SH06</v>
          </cell>
          <cell r="E227">
            <v>80</v>
          </cell>
          <cell r="F227" t="str">
            <v>LN</v>
          </cell>
          <cell r="G227" t="str">
            <v>EWSD</v>
          </cell>
          <cell r="H227" t="str">
            <v>A</v>
          </cell>
          <cell r="I227" t="str">
            <v>BOGOTA</v>
          </cell>
        </row>
        <row r="228">
          <cell r="A228" t="str">
            <v>2233</v>
          </cell>
          <cell r="B228" t="str">
            <v>SHEL</v>
          </cell>
          <cell r="C228" t="str">
            <v>SH06</v>
          </cell>
          <cell r="D228" t="str">
            <v>SH06</v>
          </cell>
          <cell r="E228">
            <v>80</v>
          </cell>
          <cell r="F228" t="str">
            <v>LN</v>
          </cell>
          <cell r="G228" t="str">
            <v>EWSD</v>
          </cell>
          <cell r="H228" t="str">
            <v>A</v>
          </cell>
          <cell r="I228" t="str">
            <v>BOGOTA</v>
          </cell>
        </row>
        <row r="229">
          <cell r="A229" t="str">
            <v>2234</v>
          </cell>
          <cell r="B229" t="str">
            <v>SHEL</v>
          </cell>
          <cell r="C229" t="str">
            <v>SH06</v>
          </cell>
          <cell r="D229" t="str">
            <v>SH06</v>
          </cell>
          <cell r="E229">
            <v>80</v>
          </cell>
          <cell r="F229" t="str">
            <v>LN</v>
          </cell>
          <cell r="G229" t="str">
            <v>EWSD</v>
          </cell>
          <cell r="H229" t="str">
            <v>A</v>
          </cell>
          <cell r="I229" t="str">
            <v>BOGOTA</v>
          </cell>
        </row>
        <row r="230">
          <cell r="A230" t="str">
            <v>2235</v>
          </cell>
          <cell r="B230" t="str">
            <v>SHEL</v>
          </cell>
          <cell r="C230" t="str">
            <v>SH06</v>
          </cell>
          <cell r="D230" t="str">
            <v>SH06</v>
          </cell>
          <cell r="E230">
            <v>80</v>
          </cell>
          <cell r="F230" t="str">
            <v>LN</v>
          </cell>
          <cell r="G230" t="str">
            <v>EWSD</v>
          </cell>
          <cell r="H230" t="str">
            <v>A</v>
          </cell>
          <cell r="I230" t="str">
            <v>BOGOTA</v>
          </cell>
        </row>
        <row r="231">
          <cell r="A231" t="str">
            <v>2236</v>
          </cell>
          <cell r="B231" t="str">
            <v>SHEL</v>
          </cell>
          <cell r="C231" t="str">
            <v>SH06</v>
          </cell>
          <cell r="D231" t="str">
            <v>SH06</v>
          </cell>
          <cell r="E231">
            <v>80</v>
          </cell>
          <cell r="F231" t="str">
            <v>LN</v>
          </cell>
          <cell r="G231" t="str">
            <v>EWSD</v>
          </cell>
          <cell r="H231" t="str">
            <v>A</v>
          </cell>
          <cell r="I231" t="str">
            <v>BOGOTA</v>
          </cell>
        </row>
        <row r="232">
          <cell r="A232" t="str">
            <v>2237</v>
          </cell>
          <cell r="B232" t="str">
            <v>SHEL</v>
          </cell>
          <cell r="C232" t="str">
            <v>SH06</v>
          </cell>
          <cell r="D232" t="str">
            <v>SH06</v>
          </cell>
          <cell r="E232">
            <v>80</v>
          </cell>
          <cell r="F232" t="str">
            <v>LN</v>
          </cell>
          <cell r="G232" t="str">
            <v>EWSD</v>
          </cell>
          <cell r="H232" t="str">
            <v>A</v>
          </cell>
          <cell r="I232" t="str">
            <v>BOGOTA</v>
          </cell>
        </row>
        <row r="233">
          <cell r="A233" t="str">
            <v>2238</v>
          </cell>
          <cell r="B233" t="str">
            <v>SHEL</v>
          </cell>
          <cell r="C233" t="str">
            <v>SH06</v>
          </cell>
          <cell r="D233" t="str">
            <v>SH06</v>
          </cell>
          <cell r="E233">
            <v>80</v>
          </cell>
          <cell r="F233" t="str">
            <v>LN</v>
          </cell>
          <cell r="G233" t="str">
            <v>EWSD</v>
          </cell>
          <cell r="H233" t="str">
            <v>A</v>
          </cell>
          <cell r="I233" t="str">
            <v>BOGOTA</v>
          </cell>
        </row>
        <row r="234">
          <cell r="A234" t="str">
            <v>2239</v>
          </cell>
          <cell r="B234" t="str">
            <v>SHEL</v>
          </cell>
          <cell r="C234" t="str">
            <v>SH06</v>
          </cell>
          <cell r="D234" t="str">
            <v>SH06</v>
          </cell>
          <cell r="E234">
            <v>80</v>
          </cell>
          <cell r="F234" t="str">
            <v>LN</v>
          </cell>
          <cell r="G234" t="str">
            <v>EWSD</v>
          </cell>
          <cell r="H234" t="str">
            <v>A</v>
          </cell>
          <cell r="I234" t="str">
            <v>BOGOTA</v>
          </cell>
        </row>
        <row r="235">
          <cell r="A235" t="str">
            <v>2240</v>
          </cell>
          <cell r="B235" t="str">
            <v>SHEL</v>
          </cell>
          <cell r="C235" t="str">
            <v>SH06</v>
          </cell>
          <cell r="D235" t="str">
            <v>SH06</v>
          </cell>
          <cell r="E235">
            <v>80</v>
          </cell>
          <cell r="F235" t="str">
            <v>LN</v>
          </cell>
          <cell r="G235" t="str">
            <v>EWSD</v>
          </cell>
          <cell r="H235" t="str">
            <v>A</v>
          </cell>
          <cell r="I235" t="str">
            <v>BOGOTA</v>
          </cell>
        </row>
        <row r="236">
          <cell r="A236" t="str">
            <v>2241</v>
          </cell>
          <cell r="B236" t="str">
            <v>SHEL</v>
          </cell>
          <cell r="C236" t="str">
            <v>SH06</v>
          </cell>
          <cell r="D236" t="str">
            <v>SH06</v>
          </cell>
          <cell r="E236">
            <v>80</v>
          </cell>
          <cell r="F236" t="str">
            <v>LN</v>
          </cell>
          <cell r="G236" t="str">
            <v>EWSD</v>
          </cell>
          <cell r="H236" t="str">
            <v>A</v>
          </cell>
          <cell r="I236" t="str">
            <v>BOGOTA</v>
          </cell>
        </row>
        <row r="237">
          <cell r="A237" t="str">
            <v>2242</v>
          </cell>
          <cell r="B237" t="str">
            <v>SHEL</v>
          </cell>
          <cell r="C237" t="str">
            <v>SH06</v>
          </cell>
          <cell r="D237" t="str">
            <v>SH06</v>
          </cell>
          <cell r="E237">
            <v>80</v>
          </cell>
          <cell r="F237" t="str">
            <v>LN</v>
          </cell>
          <cell r="G237" t="str">
            <v>EWSD</v>
          </cell>
          <cell r="H237" t="str">
            <v>A</v>
          </cell>
          <cell r="I237" t="str">
            <v>BOGOTA</v>
          </cell>
        </row>
        <row r="238">
          <cell r="A238" t="str">
            <v>2243</v>
          </cell>
          <cell r="B238" t="str">
            <v>SHEL</v>
          </cell>
          <cell r="C238" t="str">
            <v>SH06</v>
          </cell>
          <cell r="D238" t="str">
            <v>SH06</v>
          </cell>
          <cell r="E238">
            <v>80</v>
          </cell>
          <cell r="F238" t="str">
            <v>LN</v>
          </cell>
          <cell r="G238" t="str">
            <v>EWSD</v>
          </cell>
          <cell r="H238" t="str">
            <v>A</v>
          </cell>
          <cell r="I238" t="str">
            <v>BOGOTA</v>
          </cell>
        </row>
        <row r="239">
          <cell r="A239" t="str">
            <v>2244</v>
          </cell>
          <cell r="B239" t="str">
            <v>SHEL</v>
          </cell>
          <cell r="C239" t="str">
            <v>SH06</v>
          </cell>
          <cell r="D239" t="str">
            <v>SH06</v>
          </cell>
          <cell r="E239">
            <v>80</v>
          </cell>
          <cell r="F239" t="str">
            <v>LN</v>
          </cell>
          <cell r="G239" t="str">
            <v>EWSD</v>
          </cell>
          <cell r="H239" t="str">
            <v>A</v>
          </cell>
          <cell r="I239" t="str">
            <v>BOGOTA</v>
          </cell>
        </row>
        <row r="240">
          <cell r="A240" t="str">
            <v>2245</v>
          </cell>
          <cell r="B240" t="str">
            <v>SHEL</v>
          </cell>
          <cell r="C240" t="str">
            <v>SH06</v>
          </cell>
          <cell r="D240" t="str">
            <v>SH06</v>
          </cell>
          <cell r="E240">
            <v>80</v>
          </cell>
          <cell r="F240" t="str">
            <v>LN</v>
          </cell>
          <cell r="G240" t="str">
            <v>EWSD</v>
          </cell>
          <cell r="H240" t="str">
            <v>A</v>
          </cell>
          <cell r="I240" t="str">
            <v>BOGOTA</v>
          </cell>
        </row>
        <row r="241">
          <cell r="A241" t="str">
            <v>2246</v>
          </cell>
          <cell r="B241" t="str">
            <v>SHEL</v>
          </cell>
          <cell r="C241" t="str">
            <v>SH06</v>
          </cell>
          <cell r="D241" t="str">
            <v>SH06</v>
          </cell>
          <cell r="E241">
            <v>80</v>
          </cell>
          <cell r="F241" t="str">
            <v>LN</v>
          </cell>
          <cell r="G241" t="str">
            <v>EWSD</v>
          </cell>
          <cell r="H241" t="str">
            <v>A</v>
          </cell>
          <cell r="I241" t="str">
            <v>BOGOTA</v>
          </cell>
        </row>
        <row r="242">
          <cell r="A242" t="str">
            <v>2247</v>
          </cell>
          <cell r="B242" t="str">
            <v>SHEL</v>
          </cell>
          <cell r="C242" t="str">
            <v>SH06</v>
          </cell>
          <cell r="D242" t="str">
            <v>SH06</v>
          </cell>
          <cell r="E242">
            <v>80</v>
          </cell>
          <cell r="F242" t="str">
            <v>LN</v>
          </cell>
          <cell r="G242" t="str">
            <v>EWSD</v>
          </cell>
          <cell r="H242" t="str">
            <v>A</v>
          </cell>
          <cell r="I242" t="str">
            <v>BOGOTA</v>
          </cell>
        </row>
        <row r="243">
          <cell r="A243" t="str">
            <v>2248</v>
          </cell>
          <cell r="B243" t="str">
            <v>SHEL</v>
          </cell>
          <cell r="C243" t="str">
            <v>SH06</v>
          </cell>
          <cell r="D243" t="str">
            <v>SH06</v>
          </cell>
          <cell r="E243">
            <v>80</v>
          </cell>
          <cell r="F243" t="str">
            <v>LN</v>
          </cell>
          <cell r="G243" t="str">
            <v>EWSD</v>
          </cell>
          <cell r="H243" t="str">
            <v>A</v>
          </cell>
          <cell r="I243" t="str">
            <v>BOGOTA</v>
          </cell>
        </row>
        <row r="244">
          <cell r="A244" t="str">
            <v>2249</v>
          </cell>
          <cell r="B244" t="str">
            <v>SHEL</v>
          </cell>
          <cell r="C244" t="str">
            <v>SH06</v>
          </cell>
          <cell r="D244" t="str">
            <v>SH06</v>
          </cell>
          <cell r="E244">
            <v>80</v>
          </cell>
          <cell r="F244" t="str">
            <v>LN</v>
          </cell>
          <cell r="G244" t="str">
            <v>EWSD</v>
          </cell>
          <cell r="H244" t="str">
            <v>P</v>
          </cell>
          <cell r="I244" t="str">
            <v>BOGOTA</v>
          </cell>
        </row>
        <row r="245">
          <cell r="A245" t="str">
            <v>2250</v>
          </cell>
          <cell r="B245" t="str">
            <v>SFER</v>
          </cell>
          <cell r="C245" t="str">
            <v>SF04</v>
          </cell>
          <cell r="D245" t="str">
            <v>SF04</v>
          </cell>
          <cell r="E245">
            <v>72</v>
          </cell>
          <cell r="F245" t="str">
            <v>LN</v>
          </cell>
          <cell r="G245" t="str">
            <v>AXE</v>
          </cell>
          <cell r="H245" t="str">
            <v>A</v>
          </cell>
          <cell r="I245" t="str">
            <v>BOGOTA</v>
          </cell>
        </row>
        <row r="246">
          <cell r="A246" t="str">
            <v>2251</v>
          </cell>
          <cell r="B246" t="str">
            <v>SFER</v>
          </cell>
          <cell r="C246" t="str">
            <v>SF04</v>
          </cell>
          <cell r="D246" t="str">
            <v>SF04</v>
          </cell>
          <cell r="E246">
            <v>72</v>
          </cell>
          <cell r="F246" t="str">
            <v>LN</v>
          </cell>
          <cell r="G246" t="str">
            <v>AXE</v>
          </cell>
          <cell r="H246" t="str">
            <v>A</v>
          </cell>
          <cell r="I246" t="str">
            <v>BOGOTA</v>
          </cell>
        </row>
        <row r="247">
          <cell r="A247" t="str">
            <v>2252</v>
          </cell>
          <cell r="B247" t="str">
            <v>SFER</v>
          </cell>
          <cell r="C247" t="str">
            <v>SF04</v>
          </cell>
          <cell r="D247" t="str">
            <v>SF04</v>
          </cell>
          <cell r="E247">
            <v>72</v>
          </cell>
          <cell r="F247" t="str">
            <v>LN</v>
          </cell>
          <cell r="G247" t="str">
            <v>AXE</v>
          </cell>
          <cell r="H247" t="str">
            <v>A</v>
          </cell>
          <cell r="I247" t="str">
            <v>BOGOTA</v>
          </cell>
        </row>
        <row r="248">
          <cell r="A248" t="str">
            <v>2253</v>
          </cell>
          <cell r="B248" t="str">
            <v>SFER</v>
          </cell>
          <cell r="C248" t="str">
            <v>SF04</v>
          </cell>
          <cell r="D248" t="str">
            <v>SF04</v>
          </cell>
          <cell r="E248">
            <v>72</v>
          </cell>
          <cell r="F248" t="str">
            <v>LN</v>
          </cell>
          <cell r="G248" t="str">
            <v>AXE</v>
          </cell>
          <cell r="H248" t="str">
            <v>A</v>
          </cell>
          <cell r="I248" t="str">
            <v>BOGOTA</v>
          </cell>
        </row>
        <row r="249">
          <cell r="A249" t="str">
            <v>2254</v>
          </cell>
          <cell r="B249" t="str">
            <v>SFER</v>
          </cell>
          <cell r="C249" t="str">
            <v>SF04</v>
          </cell>
          <cell r="D249" t="str">
            <v>SF04</v>
          </cell>
          <cell r="E249">
            <v>72</v>
          </cell>
          <cell r="F249" t="str">
            <v>LN</v>
          </cell>
          <cell r="G249" t="str">
            <v>AXE</v>
          </cell>
          <cell r="H249" t="str">
            <v>A</v>
          </cell>
          <cell r="I249" t="str">
            <v>BOGOTA</v>
          </cell>
        </row>
        <row r="250">
          <cell r="A250" t="str">
            <v>2255</v>
          </cell>
          <cell r="B250" t="str">
            <v>SFER</v>
          </cell>
          <cell r="C250" t="str">
            <v>SF04</v>
          </cell>
          <cell r="D250" t="str">
            <v>SF04</v>
          </cell>
          <cell r="E250">
            <v>72</v>
          </cell>
          <cell r="F250" t="str">
            <v>LN</v>
          </cell>
          <cell r="G250" t="str">
            <v>AXE</v>
          </cell>
          <cell r="H250" t="str">
            <v>A</v>
          </cell>
          <cell r="I250" t="str">
            <v>BOGOTA</v>
          </cell>
        </row>
        <row r="251">
          <cell r="A251" t="str">
            <v>2256</v>
          </cell>
          <cell r="B251" t="str">
            <v>SFER</v>
          </cell>
          <cell r="C251" t="str">
            <v>SF04</v>
          </cell>
          <cell r="D251" t="str">
            <v>SF04</v>
          </cell>
          <cell r="E251">
            <v>72</v>
          </cell>
          <cell r="F251" t="str">
            <v>LN</v>
          </cell>
          <cell r="G251" t="str">
            <v>AXE</v>
          </cell>
          <cell r="H251" t="str">
            <v>A</v>
          </cell>
          <cell r="I251" t="str">
            <v>BOGOTA</v>
          </cell>
        </row>
        <row r="252">
          <cell r="A252" t="str">
            <v>2257</v>
          </cell>
          <cell r="B252" t="str">
            <v>SFER</v>
          </cell>
          <cell r="C252" t="str">
            <v>SF04</v>
          </cell>
          <cell r="D252" t="str">
            <v>SF04</v>
          </cell>
          <cell r="E252">
            <v>72</v>
          </cell>
          <cell r="F252" t="str">
            <v>LN</v>
          </cell>
          <cell r="G252" t="str">
            <v>AXE</v>
          </cell>
          <cell r="H252" t="str">
            <v>A</v>
          </cell>
          <cell r="I252" t="str">
            <v>BOGOTA</v>
          </cell>
        </row>
        <row r="253">
          <cell r="A253" t="str">
            <v>2258</v>
          </cell>
          <cell r="B253" t="str">
            <v>SFER</v>
          </cell>
          <cell r="C253" t="str">
            <v>SF04</v>
          </cell>
          <cell r="D253" t="str">
            <v>SF04</v>
          </cell>
          <cell r="E253">
            <v>72</v>
          </cell>
          <cell r="F253" t="str">
            <v>LN</v>
          </cell>
          <cell r="G253" t="str">
            <v>AXE</v>
          </cell>
          <cell r="H253" t="str">
            <v>A</v>
          </cell>
          <cell r="I253" t="str">
            <v>BOGOTA</v>
          </cell>
        </row>
        <row r="254">
          <cell r="A254" t="str">
            <v>2259</v>
          </cell>
          <cell r="B254" t="str">
            <v>SFER</v>
          </cell>
          <cell r="C254" t="str">
            <v>SF04</v>
          </cell>
          <cell r="D254" t="str">
            <v>SF04</v>
          </cell>
          <cell r="E254">
            <v>72</v>
          </cell>
          <cell r="F254" t="str">
            <v>LN</v>
          </cell>
          <cell r="G254" t="str">
            <v>AXE</v>
          </cell>
          <cell r="H254" t="str">
            <v>A</v>
          </cell>
          <cell r="I254" t="str">
            <v>BOGOTA</v>
          </cell>
        </row>
        <row r="255">
          <cell r="A255" t="str">
            <v>2260</v>
          </cell>
          <cell r="B255" t="str">
            <v>NIZA</v>
          </cell>
          <cell r="C255" t="str">
            <v>NI03</v>
          </cell>
          <cell r="D255" t="str">
            <v>NI03</v>
          </cell>
          <cell r="E255">
            <v>52</v>
          </cell>
          <cell r="F255" t="str">
            <v>LN</v>
          </cell>
          <cell r="G255" t="str">
            <v>AXE</v>
          </cell>
          <cell r="H255" t="str">
            <v>A</v>
          </cell>
          <cell r="I255" t="str">
            <v>BOGOTA</v>
          </cell>
        </row>
        <row r="256">
          <cell r="A256" t="str">
            <v>2261</v>
          </cell>
          <cell r="B256" t="str">
            <v>NIZA</v>
          </cell>
          <cell r="C256" t="str">
            <v>NI03</v>
          </cell>
          <cell r="D256" t="str">
            <v>NI03</v>
          </cell>
          <cell r="E256">
            <v>52</v>
          </cell>
          <cell r="F256" t="str">
            <v>LN</v>
          </cell>
          <cell r="G256" t="str">
            <v>AXE</v>
          </cell>
          <cell r="H256" t="str">
            <v>A</v>
          </cell>
          <cell r="I256" t="str">
            <v>BOGOTA</v>
          </cell>
        </row>
        <row r="257">
          <cell r="A257" t="str">
            <v>2262</v>
          </cell>
          <cell r="B257" t="str">
            <v>NIZA</v>
          </cell>
          <cell r="C257" t="str">
            <v>NI03</v>
          </cell>
          <cell r="D257" t="str">
            <v>NI03</v>
          </cell>
          <cell r="E257">
            <v>52</v>
          </cell>
          <cell r="F257" t="str">
            <v>LN</v>
          </cell>
          <cell r="G257" t="str">
            <v>AXE</v>
          </cell>
          <cell r="H257" t="str">
            <v>A</v>
          </cell>
          <cell r="I257" t="str">
            <v>BOGOTA</v>
          </cell>
        </row>
        <row r="258">
          <cell r="A258" t="str">
            <v>2263</v>
          </cell>
          <cell r="B258" t="str">
            <v>NIZA</v>
          </cell>
          <cell r="C258" t="str">
            <v>NI03</v>
          </cell>
          <cell r="D258" t="str">
            <v>NI03</v>
          </cell>
          <cell r="E258">
            <v>52</v>
          </cell>
          <cell r="F258" t="str">
            <v>LN</v>
          </cell>
          <cell r="G258" t="str">
            <v>AXE</v>
          </cell>
          <cell r="H258" t="str">
            <v>A</v>
          </cell>
          <cell r="I258" t="str">
            <v>BOGOTA</v>
          </cell>
        </row>
        <row r="259">
          <cell r="A259" t="str">
            <v>2264</v>
          </cell>
          <cell r="B259" t="str">
            <v>NIZA</v>
          </cell>
          <cell r="C259" t="str">
            <v>NI03</v>
          </cell>
          <cell r="D259" t="str">
            <v>NI03</v>
          </cell>
          <cell r="E259">
            <v>52</v>
          </cell>
          <cell r="F259" t="str">
            <v>LN</v>
          </cell>
          <cell r="G259" t="str">
            <v>AXE</v>
          </cell>
          <cell r="H259" t="str">
            <v>A</v>
          </cell>
          <cell r="I259" t="str">
            <v>BOGOTA</v>
          </cell>
        </row>
        <row r="260">
          <cell r="A260" t="str">
            <v>2265</v>
          </cell>
          <cell r="B260" t="str">
            <v>NIZA</v>
          </cell>
          <cell r="C260" t="str">
            <v>NI03</v>
          </cell>
          <cell r="D260" t="str">
            <v>NI03</v>
          </cell>
          <cell r="E260">
            <v>52</v>
          </cell>
          <cell r="F260" t="str">
            <v>LN</v>
          </cell>
          <cell r="G260" t="str">
            <v>AXE</v>
          </cell>
          <cell r="H260" t="str">
            <v>A</v>
          </cell>
          <cell r="I260" t="str">
            <v>BOGOTA</v>
          </cell>
        </row>
        <row r="261">
          <cell r="A261" t="str">
            <v>2266</v>
          </cell>
          <cell r="B261" t="str">
            <v>NIZA</v>
          </cell>
          <cell r="C261" t="str">
            <v>NI03</v>
          </cell>
          <cell r="D261" t="str">
            <v>NI03</v>
          </cell>
          <cell r="E261">
            <v>52</v>
          </cell>
          <cell r="F261" t="str">
            <v>LN</v>
          </cell>
          <cell r="G261" t="str">
            <v>AXE</v>
          </cell>
          <cell r="H261" t="str">
            <v>A</v>
          </cell>
          <cell r="I261" t="str">
            <v>BOGOTA</v>
          </cell>
        </row>
        <row r="262">
          <cell r="A262" t="str">
            <v>2267</v>
          </cell>
          <cell r="B262" t="str">
            <v>NIZA</v>
          </cell>
          <cell r="C262" t="str">
            <v>NI03</v>
          </cell>
          <cell r="D262" t="str">
            <v>NI03</v>
          </cell>
          <cell r="E262">
            <v>52</v>
          </cell>
          <cell r="F262" t="str">
            <v>LN</v>
          </cell>
          <cell r="G262" t="str">
            <v>AXE</v>
          </cell>
          <cell r="H262" t="str">
            <v>A</v>
          </cell>
          <cell r="I262" t="str">
            <v>BOGOTA</v>
          </cell>
        </row>
        <row r="263">
          <cell r="A263" t="str">
            <v>2268</v>
          </cell>
          <cell r="B263" t="str">
            <v>NIZA</v>
          </cell>
          <cell r="C263" t="str">
            <v>NI03</v>
          </cell>
          <cell r="D263" t="str">
            <v>NI03</v>
          </cell>
          <cell r="E263">
            <v>52</v>
          </cell>
          <cell r="F263" t="str">
            <v>LN</v>
          </cell>
          <cell r="G263" t="str">
            <v>AXE</v>
          </cell>
          <cell r="H263" t="str">
            <v>A</v>
          </cell>
          <cell r="I263" t="str">
            <v>BOGOTA</v>
          </cell>
        </row>
        <row r="264">
          <cell r="A264" t="str">
            <v>2269</v>
          </cell>
          <cell r="B264" t="str">
            <v>NIZA</v>
          </cell>
          <cell r="C264" t="str">
            <v>NI03</v>
          </cell>
          <cell r="D264" t="str">
            <v>NI03</v>
          </cell>
          <cell r="E264">
            <v>52</v>
          </cell>
          <cell r="F264" t="str">
            <v>LN</v>
          </cell>
          <cell r="G264" t="str">
            <v>AXE</v>
          </cell>
          <cell r="H264" t="str">
            <v>A</v>
          </cell>
          <cell r="I264" t="str">
            <v>BOGOTA</v>
          </cell>
        </row>
        <row r="265">
          <cell r="A265" t="str">
            <v>2270</v>
          </cell>
          <cell r="B265" t="str">
            <v>BACH</v>
          </cell>
          <cell r="C265" t="str">
            <v>BA04</v>
          </cell>
          <cell r="D265" t="str">
            <v>BA04</v>
          </cell>
          <cell r="E265">
            <v>22</v>
          </cell>
          <cell r="F265" t="str">
            <v>LN</v>
          </cell>
          <cell r="G265" t="str">
            <v>EWSD</v>
          </cell>
          <cell r="H265" t="str">
            <v>A</v>
          </cell>
          <cell r="I265" t="str">
            <v>BOGOTA</v>
          </cell>
        </row>
        <row r="266">
          <cell r="A266" t="str">
            <v>2271</v>
          </cell>
          <cell r="B266" t="str">
            <v>BACH</v>
          </cell>
          <cell r="C266" t="str">
            <v>BA04</v>
          </cell>
          <cell r="D266" t="str">
            <v>BA04</v>
          </cell>
          <cell r="E266">
            <v>22</v>
          </cell>
          <cell r="F266" t="str">
            <v>LN</v>
          </cell>
          <cell r="G266" t="str">
            <v>EWSD</v>
          </cell>
          <cell r="H266" t="str">
            <v>A</v>
          </cell>
          <cell r="I266" t="str">
            <v>BOGOTA</v>
          </cell>
        </row>
        <row r="267">
          <cell r="A267" t="str">
            <v>2272</v>
          </cell>
          <cell r="B267" t="str">
            <v>BACH</v>
          </cell>
          <cell r="C267" t="str">
            <v>BA04</v>
          </cell>
          <cell r="D267" t="str">
            <v>BA04</v>
          </cell>
          <cell r="E267">
            <v>22</v>
          </cell>
          <cell r="F267" t="str">
            <v>LN</v>
          </cell>
          <cell r="G267" t="str">
            <v>EWSD</v>
          </cell>
          <cell r="H267" t="str">
            <v>A</v>
          </cell>
          <cell r="I267" t="str">
            <v>BOGOTA</v>
          </cell>
        </row>
        <row r="268">
          <cell r="A268" t="str">
            <v>2273</v>
          </cell>
          <cell r="B268" t="str">
            <v>BACH</v>
          </cell>
          <cell r="C268" t="str">
            <v>BA04</v>
          </cell>
          <cell r="D268" t="str">
            <v>BA04</v>
          </cell>
          <cell r="E268">
            <v>22</v>
          </cell>
          <cell r="F268" t="str">
            <v>LN</v>
          </cell>
          <cell r="G268" t="str">
            <v>EWSD</v>
          </cell>
          <cell r="H268" t="str">
            <v>A</v>
          </cell>
          <cell r="I268" t="str">
            <v>BOGOTA</v>
          </cell>
        </row>
        <row r="269">
          <cell r="A269" t="str">
            <v>2274</v>
          </cell>
          <cell r="B269" t="str">
            <v>BACH</v>
          </cell>
          <cell r="C269" t="str">
            <v>BA04</v>
          </cell>
          <cell r="D269" t="str">
            <v>BA04</v>
          </cell>
          <cell r="E269">
            <v>22</v>
          </cell>
          <cell r="F269" t="str">
            <v>LN</v>
          </cell>
          <cell r="G269" t="str">
            <v>EWSD</v>
          </cell>
          <cell r="H269" t="str">
            <v>A</v>
          </cell>
          <cell r="I269" t="str">
            <v>BOGOTA</v>
          </cell>
        </row>
        <row r="270">
          <cell r="A270" t="str">
            <v>2275</v>
          </cell>
          <cell r="B270" t="str">
            <v>BACH</v>
          </cell>
          <cell r="C270" t="str">
            <v>BA04</v>
          </cell>
          <cell r="D270" t="str">
            <v>BA04</v>
          </cell>
          <cell r="E270">
            <v>22</v>
          </cell>
          <cell r="F270" t="str">
            <v>LN</v>
          </cell>
          <cell r="G270" t="str">
            <v>EWSD</v>
          </cell>
          <cell r="H270" t="str">
            <v>A</v>
          </cell>
          <cell r="I270" t="str">
            <v>BOGOTA</v>
          </cell>
        </row>
        <row r="271">
          <cell r="A271" t="str">
            <v>2276</v>
          </cell>
          <cell r="B271" t="str">
            <v>BACH</v>
          </cell>
          <cell r="C271" t="str">
            <v>BA04</v>
          </cell>
          <cell r="D271" t="str">
            <v>BA04</v>
          </cell>
          <cell r="E271">
            <v>22</v>
          </cell>
          <cell r="F271" t="str">
            <v>LN</v>
          </cell>
          <cell r="G271" t="str">
            <v>EWSD</v>
          </cell>
          <cell r="H271" t="str">
            <v>A</v>
          </cell>
          <cell r="I271" t="str">
            <v>BOGOTA</v>
          </cell>
        </row>
        <row r="272">
          <cell r="A272" t="str">
            <v>2277</v>
          </cell>
          <cell r="B272" t="str">
            <v>BACH</v>
          </cell>
          <cell r="C272" t="str">
            <v>BA04</v>
          </cell>
          <cell r="D272" t="str">
            <v>BA04</v>
          </cell>
          <cell r="E272">
            <v>22</v>
          </cell>
          <cell r="F272" t="str">
            <v>LN</v>
          </cell>
          <cell r="G272" t="str">
            <v>EWSD</v>
          </cell>
          <cell r="H272" t="str">
            <v>A</v>
          </cell>
          <cell r="I272" t="str">
            <v>BOGOTA</v>
          </cell>
        </row>
        <row r="273">
          <cell r="A273" t="str">
            <v>2278</v>
          </cell>
          <cell r="B273" t="str">
            <v>BACH</v>
          </cell>
          <cell r="C273" t="str">
            <v>BA04</v>
          </cell>
          <cell r="D273" t="str">
            <v>BA04</v>
          </cell>
          <cell r="E273">
            <v>22</v>
          </cell>
          <cell r="F273" t="str">
            <v>LN</v>
          </cell>
          <cell r="G273" t="str">
            <v>EWSD</v>
          </cell>
          <cell r="H273" t="str">
            <v>A</v>
          </cell>
          <cell r="I273" t="str">
            <v>BOGOTA</v>
          </cell>
        </row>
        <row r="274">
          <cell r="A274" t="str">
            <v>2279</v>
          </cell>
          <cell r="B274" t="str">
            <v>BACH</v>
          </cell>
          <cell r="C274" t="str">
            <v>BA04</v>
          </cell>
          <cell r="D274" t="str">
            <v>BA04</v>
          </cell>
          <cell r="E274">
            <v>22</v>
          </cell>
          <cell r="F274" t="str">
            <v>LN</v>
          </cell>
          <cell r="G274" t="str">
            <v>EWSD</v>
          </cell>
          <cell r="H274" t="str">
            <v>A</v>
          </cell>
          <cell r="I274" t="str">
            <v>BOGOTA</v>
          </cell>
        </row>
        <row r="275">
          <cell r="A275" t="str">
            <v>2280</v>
          </cell>
          <cell r="B275" t="str">
            <v>BACH</v>
          </cell>
          <cell r="C275" t="str">
            <v>BA02</v>
          </cell>
          <cell r="D275" t="str">
            <v>BA02</v>
          </cell>
          <cell r="E275">
            <v>22</v>
          </cell>
          <cell r="F275" t="str">
            <v>LN</v>
          </cell>
          <cell r="G275" t="str">
            <v>AXE</v>
          </cell>
          <cell r="H275" t="str">
            <v>A</v>
          </cell>
          <cell r="I275" t="str">
            <v>BOGOTA</v>
          </cell>
        </row>
        <row r="276">
          <cell r="A276" t="str">
            <v>2281</v>
          </cell>
          <cell r="B276" t="str">
            <v>BACH</v>
          </cell>
          <cell r="C276" t="str">
            <v>BA02</v>
          </cell>
          <cell r="D276" t="str">
            <v>BA02</v>
          </cell>
          <cell r="E276">
            <v>22</v>
          </cell>
          <cell r="F276" t="str">
            <v>LN</v>
          </cell>
          <cell r="G276" t="str">
            <v>AXE</v>
          </cell>
          <cell r="H276" t="str">
            <v>A</v>
          </cell>
          <cell r="I276" t="str">
            <v>BOGOTA</v>
          </cell>
        </row>
        <row r="277">
          <cell r="A277" t="str">
            <v>2282</v>
          </cell>
          <cell r="B277" t="str">
            <v>BACH</v>
          </cell>
          <cell r="C277" t="str">
            <v>BA02</v>
          </cell>
          <cell r="D277" t="str">
            <v>BA02</v>
          </cell>
          <cell r="E277">
            <v>22</v>
          </cell>
          <cell r="F277" t="str">
            <v>LN</v>
          </cell>
          <cell r="G277" t="str">
            <v>AXE</v>
          </cell>
          <cell r="H277" t="str">
            <v>A</v>
          </cell>
          <cell r="I277" t="str">
            <v>BOGOTA</v>
          </cell>
        </row>
        <row r="278">
          <cell r="A278" t="str">
            <v>2283</v>
          </cell>
          <cell r="B278" t="str">
            <v>BACH</v>
          </cell>
          <cell r="C278" t="str">
            <v>BA02</v>
          </cell>
          <cell r="D278" t="str">
            <v>BA02</v>
          </cell>
          <cell r="E278">
            <v>22</v>
          </cell>
          <cell r="F278" t="str">
            <v>LN</v>
          </cell>
          <cell r="G278" t="str">
            <v>AXE</v>
          </cell>
          <cell r="H278" t="str">
            <v>A</v>
          </cell>
          <cell r="I278" t="str">
            <v>BOGOTA</v>
          </cell>
        </row>
        <row r="279">
          <cell r="A279" t="str">
            <v>2284</v>
          </cell>
          <cell r="B279" t="str">
            <v>BACH</v>
          </cell>
          <cell r="C279" t="str">
            <v>BA02</v>
          </cell>
          <cell r="D279" t="str">
            <v>BA02</v>
          </cell>
          <cell r="E279">
            <v>22</v>
          </cell>
          <cell r="F279" t="str">
            <v>LN</v>
          </cell>
          <cell r="G279" t="str">
            <v>AXE</v>
          </cell>
          <cell r="H279" t="str">
            <v>A</v>
          </cell>
          <cell r="I279" t="str">
            <v>BOGOTA</v>
          </cell>
        </row>
        <row r="280">
          <cell r="A280" t="str">
            <v>2285</v>
          </cell>
          <cell r="B280" t="str">
            <v>BACH</v>
          </cell>
          <cell r="C280" t="str">
            <v>BA02</v>
          </cell>
          <cell r="D280" t="str">
            <v>BA02</v>
          </cell>
          <cell r="E280">
            <v>22</v>
          </cell>
          <cell r="F280" t="str">
            <v>LN</v>
          </cell>
          <cell r="G280" t="str">
            <v>AXE</v>
          </cell>
          <cell r="H280" t="str">
            <v>A</v>
          </cell>
          <cell r="I280" t="str">
            <v>BOGOTA</v>
          </cell>
        </row>
        <row r="281">
          <cell r="A281" t="str">
            <v>2286</v>
          </cell>
          <cell r="B281" t="str">
            <v>BACH</v>
          </cell>
          <cell r="C281" t="str">
            <v>BA02</v>
          </cell>
          <cell r="D281" t="str">
            <v>BA02</v>
          </cell>
          <cell r="E281">
            <v>22</v>
          </cell>
          <cell r="F281" t="str">
            <v>LN</v>
          </cell>
          <cell r="G281" t="str">
            <v>AXE</v>
          </cell>
          <cell r="H281" t="str">
            <v>A</v>
          </cell>
          <cell r="I281" t="str">
            <v>BOGOTA</v>
          </cell>
        </row>
        <row r="282">
          <cell r="A282" t="str">
            <v>2287</v>
          </cell>
          <cell r="B282" t="str">
            <v>BACH</v>
          </cell>
          <cell r="C282" t="str">
            <v>BA02</v>
          </cell>
          <cell r="D282" t="str">
            <v>BA02</v>
          </cell>
          <cell r="E282">
            <v>22</v>
          </cell>
          <cell r="F282" t="str">
            <v>LN</v>
          </cell>
          <cell r="G282" t="str">
            <v>AXE</v>
          </cell>
          <cell r="H282" t="str">
            <v>A</v>
          </cell>
          <cell r="I282" t="str">
            <v>BOGOTA</v>
          </cell>
        </row>
        <row r="283">
          <cell r="A283" t="str">
            <v>2288</v>
          </cell>
          <cell r="B283" t="str">
            <v>BACH</v>
          </cell>
          <cell r="C283" t="str">
            <v>BA02</v>
          </cell>
          <cell r="D283" t="str">
            <v>BA02</v>
          </cell>
          <cell r="E283">
            <v>22</v>
          </cell>
          <cell r="F283" t="str">
            <v>LN</v>
          </cell>
          <cell r="G283" t="str">
            <v>AXE</v>
          </cell>
          <cell r="H283" t="str">
            <v>A</v>
          </cell>
          <cell r="I283" t="str">
            <v>BOGOTA</v>
          </cell>
        </row>
        <row r="284">
          <cell r="A284" t="str">
            <v>2289</v>
          </cell>
          <cell r="B284" t="str">
            <v>BACH</v>
          </cell>
          <cell r="C284" t="str">
            <v>BA02</v>
          </cell>
          <cell r="D284" t="str">
            <v>BA02</v>
          </cell>
          <cell r="E284">
            <v>22</v>
          </cell>
          <cell r="F284" t="str">
            <v>LN</v>
          </cell>
          <cell r="G284" t="str">
            <v>AXE</v>
          </cell>
          <cell r="H284" t="str">
            <v>A</v>
          </cell>
          <cell r="I284" t="str">
            <v>BOGOTA</v>
          </cell>
        </row>
        <row r="285">
          <cell r="A285" t="str">
            <v>2290</v>
          </cell>
          <cell r="B285" t="str">
            <v>BACH</v>
          </cell>
          <cell r="C285" t="str">
            <v>BA02</v>
          </cell>
          <cell r="D285" t="str">
            <v>BA02</v>
          </cell>
          <cell r="E285">
            <v>22</v>
          </cell>
          <cell r="F285" t="str">
            <v>LN</v>
          </cell>
          <cell r="G285" t="str">
            <v>AXE</v>
          </cell>
          <cell r="H285" t="str">
            <v>A</v>
          </cell>
          <cell r="I285" t="str">
            <v>BOGOTA</v>
          </cell>
        </row>
        <row r="286">
          <cell r="A286" t="str">
            <v>2291</v>
          </cell>
          <cell r="B286" t="str">
            <v>BACH</v>
          </cell>
          <cell r="C286" t="str">
            <v>BA02</v>
          </cell>
          <cell r="D286" t="str">
            <v>BA02</v>
          </cell>
          <cell r="E286">
            <v>22</v>
          </cell>
          <cell r="F286" t="str">
            <v>LN</v>
          </cell>
          <cell r="G286" t="str">
            <v>AXE</v>
          </cell>
          <cell r="H286" t="str">
            <v>A</v>
          </cell>
          <cell r="I286" t="str">
            <v>BOGOTA</v>
          </cell>
        </row>
        <row r="287">
          <cell r="A287" t="str">
            <v>2292</v>
          </cell>
          <cell r="B287" t="str">
            <v>BACH</v>
          </cell>
          <cell r="C287" t="str">
            <v>BA02</v>
          </cell>
          <cell r="D287" t="str">
            <v>BA02</v>
          </cell>
          <cell r="E287">
            <v>22</v>
          </cell>
          <cell r="F287" t="str">
            <v>LN</v>
          </cell>
          <cell r="G287" t="str">
            <v>AXE</v>
          </cell>
          <cell r="H287" t="str">
            <v>A</v>
          </cell>
          <cell r="I287" t="str">
            <v>BOGOTA</v>
          </cell>
        </row>
        <row r="288">
          <cell r="A288" t="str">
            <v>2293</v>
          </cell>
          <cell r="B288" t="str">
            <v>BACH</v>
          </cell>
          <cell r="C288" t="str">
            <v>BA02</v>
          </cell>
          <cell r="D288" t="str">
            <v>BA02</v>
          </cell>
          <cell r="E288">
            <v>22</v>
          </cell>
          <cell r="F288" t="str">
            <v>LN</v>
          </cell>
          <cell r="G288" t="str">
            <v>AXE</v>
          </cell>
          <cell r="H288" t="str">
            <v>A</v>
          </cell>
          <cell r="I288" t="str">
            <v>BOGOTA</v>
          </cell>
        </row>
        <row r="289">
          <cell r="A289" t="str">
            <v>2294</v>
          </cell>
          <cell r="B289" t="str">
            <v>BACH</v>
          </cell>
          <cell r="C289" t="str">
            <v>BA02</v>
          </cell>
          <cell r="D289" t="str">
            <v>BA02</v>
          </cell>
          <cell r="E289">
            <v>22</v>
          </cell>
          <cell r="F289" t="str">
            <v>LN</v>
          </cell>
          <cell r="G289" t="str">
            <v>AXE</v>
          </cell>
          <cell r="H289" t="str">
            <v>A</v>
          </cell>
          <cell r="I289" t="str">
            <v>BOGOTA</v>
          </cell>
        </row>
        <row r="290">
          <cell r="A290" t="str">
            <v>2295</v>
          </cell>
          <cell r="B290" t="str">
            <v>BACH</v>
          </cell>
          <cell r="C290" t="str">
            <v>BA02</v>
          </cell>
          <cell r="D290" t="str">
            <v>BA02</v>
          </cell>
          <cell r="E290">
            <v>22</v>
          </cell>
          <cell r="F290" t="str">
            <v>LN</v>
          </cell>
          <cell r="G290" t="str">
            <v>AXE</v>
          </cell>
          <cell r="H290" t="str">
            <v>A</v>
          </cell>
          <cell r="I290" t="str">
            <v>BOGOTA</v>
          </cell>
        </row>
        <row r="291">
          <cell r="A291" t="str">
            <v>2300</v>
          </cell>
          <cell r="B291" t="str">
            <v>MUZU</v>
          </cell>
          <cell r="C291" t="str">
            <v>MU03</v>
          </cell>
          <cell r="D291" t="str">
            <v>MU03</v>
          </cell>
          <cell r="E291">
            <v>48</v>
          </cell>
          <cell r="F291" t="str">
            <v>LN</v>
          </cell>
          <cell r="G291" t="str">
            <v>ARF</v>
          </cell>
          <cell r="H291" t="str">
            <v>A</v>
          </cell>
          <cell r="I291" t="str">
            <v>BOGOTA</v>
          </cell>
        </row>
        <row r="292">
          <cell r="A292" t="str">
            <v>2301</v>
          </cell>
          <cell r="B292" t="str">
            <v>MUZU</v>
          </cell>
          <cell r="C292" t="str">
            <v>MU03</v>
          </cell>
          <cell r="D292" t="str">
            <v>MU03</v>
          </cell>
          <cell r="E292">
            <v>48</v>
          </cell>
          <cell r="F292" t="str">
            <v>LN</v>
          </cell>
          <cell r="G292" t="str">
            <v>ARF</v>
          </cell>
          <cell r="H292" t="str">
            <v>A</v>
          </cell>
          <cell r="I292" t="str">
            <v>BOGOTA</v>
          </cell>
        </row>
        <row r="293">
          <cell r="A293" t="str">
            <v>2302</v>
          </cell>
          <cell r="B293" t="str">
            <v>MUZU</v>
          </cell>
          <cell r="C293" t="str">
            <v>MU03</v>
          </cell>
          <cell r="D293" t="str">
            <v>MU03</v>
          </cell>
          <cell r="E293">
            <v>48</v>
          </cell>
          <cell r="F293" t="str">
            <v>LN</v>
          </cell>
          <cell r="G293" t="str">
            <v>ARF</v>
          </cell>
          <cell r="H293" t="str">
            <v>A</v>
          </cell>
          <cell r="I293" t="str">
            <v>BOGOTA</v>
          </cell>
        </row>
        <row r="294">
          <cell r="A294" t="str">
            <v>2303</v>
          </cell>
          <cell r="B294" t="str">
            <v>MUZU</v>
          </cell>
          <cell r="C294" t="str">
            <v>MU03</v>
          </cell>
          <cell r="D294" t="str">
            <v>MU03</v>
          </cell>
          <cell r="E294">
            <v>48</v>
          </cell>
          <cell r="F294" t="str">
            <v>LN</v>
          </cell>
          <cell r="G294" t="str">
            <v>ARF</v>
          </cell>
          <cell r="H294" t="str">
            <v>A</v>
          </cell>
          <cell r="I294" t="str">
            <v>BOGOTA</v>
          </cell>
        </row>
        <row r="295">
          <cell r="A295" t="str">
            <v>2304</v>
          </cell>
          <cell r="B295" t="str">
            <v>MUZU</v>
          </cell>
          <cell r="C295" t="str">
            <v>MU03</v>
          </cell>
          <cell r="D295" t="str">
            <v>MU03</v>
          </cell>
          <cell r="E295">
            <v>48</v>
          </cell>
          <cell r="F295" t="str">
            <v>LN</v>
          </cell>
          <cell r="G295" t="str">
            <v>ARF</v>
          </cell>
          <cell r="H295" t="str">
            <v>A</v>
          </cell>
          <cell r="I295" t="str">
            <v>BOGOTA</v>
          </cell>
        </row>
        <row r="296">
          <cell r="A296" t="str">
            <v>2305</v>
          </cell>
          <cell r="B296" t="str">
            <v>MUZU</v>
          </cell>
          <cell r="C296" t="str">
            <v>MU03</v>
          </cell>
          <cell r="D296" t="str">
            <v>MU03</v>
          </cell>
          <cell r="E296">
            <v>48</v>
          </cell>
          <cell r="F296" t="str">
            <v>LN</v>
          </cell>
          <cell r="G296" t="str">
            <v>ARF</v>
          </cell>
          <cell r="H296" t="str">
            <v>A</v>
          </cell>
          <cell r="I296" t="str">
            <v>BOGOTA</v>
          </cell>
        </row>
        <row r="297">
          <cell r="A297" t="str">
            <v>2306</v>
          </cell>
          <cell r="B297" t="str">
            <v>MUZU</v>
          </cell>
          <cell r="C297" t="str">
            <v>MU03</v>
          </cell>
          <cell r="D297" t="str">
            <v>MU03</v>
          </cell>
          <cell r="E297">
            <v>48</v>
          </cell>
          <cell r="F297" t="str">
            <v>LN</v>
          </cell>
          <cell r="G297" t="str">
            <v>ARF</v>
          </cell>
          <cell r="H297" t="str">
            <v>A</v>
          </cell>
          <cell r="I297" t="str">
            <v>BOGOTA</v>
          </cell>
        </row>
        <row r="298">
          <cell r="A298" t="str">
            <v>2307</v>
          </cell>
          <cell r="B298" t="str">
            <v>MUZU</v>
          </cell>
          <cell r="C298" t="str">
            <v>MU03</v>
          </cell>
          <cell r="D298" t="str">
            <v>MU03</v>
          </cell>
          <cell r="E298">
            <v>48</v>
          </cell>
          <cell r="F298" t="str">
            <v>LN</v>
          </cell>
          <cell r="G298" t="str">
            <v>ARF</v>
          </cell>
          <cell r="H298" t="str">
            <v>A</v>
          </cell>
          <cell r="I298" t="str">
            <v>BOGOTA</v>
          </cell>
        </row>
        <row r="299">
          <cell r="A299" t="str">
            <v>2308</v>
          </cell>
          <cell r="B299" t="str">
            <v>MUZU</v>
          </cell>
          <cell r="C299" t="str">
            <v>MU03</v>
          </cell>
          <cell r="D299" t="str">
            <v>MU03</v>
          </cell>
          <cell r="E299">
            <v>48</v>
          </cell>
          <cell r="F299" t="str">
            <v>LN</v>
          </cell>
          <cell r="G299" t="str">
            <v>ARF</v>
          </cell>
          <cell r="H299" t="str">
            <v>A</v>
          </cell>
          <cell r="I299" t="str">
            <v>BOGOTA</v>
          </cell>
        </row>
        <row r="300">
          <cell r="A300" t="str">
            <v>2309</v>
          </cell>
          <cell r="B300" t="str">
            <v>MUZU</v>
          </cell>
          <cell r="C300" t="str">
            <v>MU03</v>
          </cell>
          <cell r="D300" t="str">
            <v>MU03</v>
          </cell>
          <cell r="E300">
            <v>48</v>
          </cell>
          <cell r="F300" t="str">
            <v>LN</v>
          </cell>
          <cell r="G300" t="str">
            <v>ARF</v>
          </cell>
          <cell r="H300" t="str">
            <v>A</v>
          </cell>
          <cell r="I300" t="str">
            <v>BOGOTA</v>
          </cell>
        </row>
        <row r="301">
          <cell r="A301" t="str">
            <v>2310</v>
          </cell>
          <cell r="B301" t="str">
            <v>SFER</v>
          </cell>
          <cell r="C301" t="str">
            <v>SF02</v>
          </cell>
          <cell r="D301" t="str">
            <v>SF02</v>
          </cell>
          <cell r="E301">
            <v>72</v>
          </cell>
          <cell r="F301" t="str">
            <v>LN</v>
          </cell>
          <cell r="G301" t="str">
            <v>ARF</v>
          </cell>
          <cell r="H301" t="str">
            <v>A</v>
          </cell>
          <cell r="I301" t="str">
            <v>BOGOTA</v>
          </cell>
        </row>
        <row r="302">
          <cell r="A302" t="str">
            <v>2311</v>
          </cell>
          <cell r="B302" t="str">
            <v>SFER</v>
          </cell>
          <cell r="C302" t="str">
            <v>SF02</v>
          </cell>
          <cell r="D302" t="str">
            <v>SF02</v>
          </cell>
          <cell r="E302">
            <v>72</v>
          </cell>
          <cell r="F302" t="str">
            <v>LN</v>
          </cell>
          <cell r="G302" t="str">
            <v>ARF</v>
          </cell>
          <cell r="H302" t="str">
            <v>A</v>
          </cell>
          <cell r="I302" t="str">
            <v>BOGOTA</v>
          </cell>
        </row>
        <row r="303">
          <cell r="A303" t="str">
            <v>2312</v>
          </cell>
          <cell r="B303" t="str">
            <v>SFER</v>
          </cell>
          <cell r="C303" t="str">
            <v>SF02</v>
          </cell>
          <cell r="D303" t="str">
            <v>SF02</v>
          </cell>
          <cell r="E303">
            <v>72</v>
          </cell>
          <cell r="F303" t="str">
            <v>LN</v>
          </cell>
          <cell r="G303" t="str">
            <v>ARF</v>
          </cell>
          <cell r="H303" t="str">
            <v>A</v>
          </cell>
          <cell r="I303" t="str">
            <v>BOGOTA</v>
          </cell>
        </row>
        <row r="304">
          <cell r="A304" t="str">
            <v>2313</v>
          </cell>
          <cell r="B304" t="str">
            <v>SFER</v>
          </cell>
          <cell r="C304" t="str">
            <v>SF02</v>
          </cell>
          <cell r="D304" t="str">
            <v>SF02</v>
          </cell>
          <cell r="E304">
            <v>72</v>
          </cell>
          <cell r="F304" t="str">
            <v>LN</v>
          </cell>
          <cell r="G304" t="str">
            <v>ARF</v>
          </cell>
          <cell r="H304" t="str">
            <v>A</v>
          </cell>
          <cell r="I304" t="str">
            <v>BOGOTA</v>
          </cell>
        </row>
        <row r="305">
          <cell r="A305" t="str">
            <v>2314</v>
          </cell>
          <cell r="B305" t="str">
            <v>SFER</v>
          </cell>
          <cell r="C305" t="str">
            <v>SF02</v>
          </cell>
          <cell r="D305" t="str">
            <v>SF02</v>
          </cell>
          <cell r="E305">
            <v>72</v>
          </cell>
          <cell r="F305" t="str">
            <v>LN</v>
          </cell>
          <cell r="G305" t="str">
            <v>ARF</v>
          </cell>
          <cell r="H305" t="str">
            <v>A</v>
          </cell>
          <cell r="I305" t="str">
            <v>BOGOTA</v>
          </cell>
        </row>
        <row r="306">
          <cell r="A306" t="str">
            <v>2315</v>
          </cell>
          <cell r="B306" t="str">
            <v>SFER</v>
          </cell>
          <cell r="C306" t="str">
            <v>SF02</v>
          </cell>
          <cell r="D306" t="str">
            <v>SF02</v>
          </cell>
          <cell r="E306">
            <v>72</v>
          </cell>
          <cell r="F306" t="str">
            <v>LN</v>
          </cell>
          <cell r="G306" t="str">
            <v>ARF</v>
          </cell>
          <cell r="H306" t="str">
            <v>A</v>
          </cell>
          <cell r="I306" t="str">
            <v>BOGOTA</v>
          </cell>
        </row>
        <row r="307">
          <cell r="A307" t="str">
            <v>2316</v>
          </cell>
          <cell r="B307" t="str">
            <v>SFER</v>
          </cell>
          <cell r="C307" t="str">
            <v>SF02</v>
          </cell>
          <cell r="D307" t="str">
            <v>SF02</v>
          </cell>
          <cell r="E307">
            <v>72</v>
          </cell>
          <cell r="F307" t="str">
            <v>LN</v>
          </cell>
          <cell r="G307" t="str">
            <v>ARF</v>
          </cell>
          <cell r="H307" t="str">
            <v>A</v>
          </cell>
          <cell r="I307" t="str">
            <v>BOGOTA</v>
          </cell>
        </row>
        <row r="308">
          <cell r="A308" t="str">
            <v>2317</v>
          </cell>
          <cell r="B308" t="str">
            <v>SFER</v>
          </cell>
          <cell r="C308" t="str">
            <v>SF02</v>
          </cell>
          <cell r="D308" t="str">
            <v>SF02</v>
          </cell>
          <cell r="E308">
            <v>72</v>
          </cell>
          <cell r="F308" t="str">
            <v>LN</v>
          </cell>
          <cell r="G308" t="str">
            <v>ARF</v>
          </cell>
          <cell r="H308" t="str">
            <v>A</v>
          </cell>
          <cell r="I308" t="str">
            <v>BOGOTA</v>
          </cell>
        </row>
        <row r="309">
          <cell r="A309" t="str">
            <v>2318</v>
          </cell>
          <cell r="B309" t="str">
            <v>SFER</v>
          </cell>
          <cell r="C309" t="str">
            <v>SF02</v>
          </cell>
          <cell r="D309" t="str">
            <v>SF02</v>
          </cell>
          <cell r="E309">
            <v>72</v>
          </cell>
          <cell r="F309" t="str">
            <v>LN</v>
          </cell>
          <cell r="G309" t="str">
            <v>ARF</v>
          </cell>
          <cell r="H309" t="str">
            <v>A</v>
          </cell>
          <cell r="I309" t="str">
            <v>BOGOTA</v>
          </cell>
        </row>
        <row r="310">
          <cell r="A310" t="str">
            <v>2319</v>
          </cell>
          <cell r="B310" t="str">
            <v>SFER</v>
          </cell>
          <cell r="C310" t="str">
            <v>SF02</v>
          </cell>
          <cell r="D310" t="str">
            <v>SF02</v>
          </cell>
          <cell r="E310">
            <v>72</v>
          </cell>
          <cell r="F310" t="str">
            <v>LN</v>
          </cell>
          <cell r="G310" t="str">
            <v>ARF</v>
          </cell>
          <cell r="H310" t="str">
            <v>A</v>
          </cell>
          <cell r="I310" t="str">
            <v>BOGOTA</v>
          </cell>
        </row>
        <row r="311">
          <cell r="A311" t="str">
            <v>2320</v>
          </cell>
          <cell r="B311" t="str">
            <v>TEUS</v>
          </cell>
          <cell r="C311" t="str">
            <v>TE05</v>
          </cell>
          <cell r="D311" t="str">
            <v>TE05</v>
          </cell>
          <cell r="E311">
            <v>88</v>
          </cell>
          <cell r="F311" t="str">
            <v>LN</v>
          </cell>
          <cell r="G311" t="str">
            <v>AXE</v>
          </cell>
          <cell r="H311" t="str">
            <v>A</v>
          </cell>
          <cell r="I311" t="str">
            <v>BOGOTA</v>
          </cell>
        </row>
        <row r="312">
          <cell r="A312" t="str">
            <v>2321</v>
          </cell>
          <cell r="B312" t="str">
            <v>TEUS</v>
          </cell>
          <cell r="C312" t="str">
            <v>TE05</v>
          </cell>
          <cell r="D312" t="str">
            <v>TE05</v>
          </cell>
          <cell r="E312">
            <v>88</v>
          </cell>
          <cell r="F312" t="str">
            <v>LN</v>
          </cell>
          <cell r="G312" t="str">
            <v>AXE</v>
          </cell>
          <cell r="H312" t="str">
            <v>A</v>
          </cell>
          <cell r="I312" t="str">
            <v>BOGOTA</v>
          </cell>
        </row>
        <row r="313">
          <cell r="A313" t="str">
            <v>2322</v>
          </cell>
          <cell r="B313" t="str">
            <v>TEUS</v>
          </cell>
          <cell r="C313" t="str">
            <v>TE05</v>
          </cell>
          <cell r="D313" t="str">
            <v>TE05</v>
          </cell>
          <cell r="E313">
            <v>88</v>
          </cell>
          <cell r="F313" t="str">
            <v>LN</v>
          </cell>
          <cell r="G313" t="str">
            <v>AXE</v>
          </cell>
          <cell r="H313" t="str">
            <v>A</v>
          </cell>
          <cell r="I313" t="str">
            <v>BOGOTA</v>
          </cell>
        </row>
        <row r="314">
          <cell r="A314" t="str">
            <v>2323</v>
          </cell>
          <cell r="B314" t="str">
            <v>TEUS</v>
          </cell>
          <cell r="C314" t="str">
            <v>TE05</v>
          </cell>
          <cell r="D314" t="str">
            <v>TE05</v>
          </cell>
          <cell r="E314">
            <v>88</v>
          </cell>
          <cell r="F314" t="str">
            <v>LN</v>
          </cell>
          <cell r="G314" t="str">
            <v>AXE</v>
          </cell>
          <cell r="H314" t="str">
            <v>A</v>
          </cell>
          <cell r="I314" t="str">
            <v>BOGOTA</v>
          </cell>
        </row>
        <row r="315">
          <cell r="A315" t="str">
            <v>2324</v>
          </cell>
          <cell r="B315" t="str">
            <v>TEUS</v>
          </cell>
          <cell r="C315" t="str">
            <v>TE05</v>
          </cell>
          <cell r="D315" t="str">
            <v>TE05</v>
          </cell>
          <cell r="E315">
            <v>88</v>
          </cell>
          <cell r="F315" t="str">
            <v>LN</v>
          </cell>
          <cell r="G315" t="str">
            <v>AXE</v>
          </cell>
          <cell r="H315" t="str">
            <v>A</v>
          </cell>
          <cell r="I315" t="str">
            <v>BOGOTA</v>
          </cell>
        </row>
        <row r="316">
          <cell r="A316" t="str">
            <v>2325</v>
          </cell>
          <cell r="B316" t="str">
            <v>TEUS</v>
          </cell>
          <cell r="C316" t="str">
            <v>TE05</v>
          </cell>
          <cell r="D316" t="str">
            <v>TE05</v>
          </cell>
          <cell r="E316">
            <v>88</v>
          </cell>
          <cell r="F316" t="str">
            <v>LN</v>
          </cell>
          <cell r="G316" t="str">
            <v>AXE</v>
          </cell>
          <cell r="H316" t="str">
            <v>A</v>
          </cell>
          <cell r="I316" t="str">
            <v>BOGOTA</v>
          </cell>
        </row>
        <row r="317">
          <cell r="A317" t="str">
            <v>2326</v>
          </cell>
          <cell r="B317" t="str">
            <v>TEUS</v>
          </cell>
          <cell r="C317" t="str">
            <v>TE05</v>
          </cell>
          <cell r="D317" t="str">
            <v>TE05</v>
          </cell>
          <cell r="E317">
            <v>88</v>
          </cell>
          <cell r="F317" t="str">
            <v>LN</v>
          </cell>
          <cell r="G317" t="str">
            <v>AXE</v>
          </cell>
          <cell r="H317" t="str">
            <v>A</v>
          </cell>
          <cell r="I317" t="str">
            <v>BOGOTA</v>
          </cell>
        </row>
        <row r="318">
          <cell r="A318" t="str">
            <v>2327</v>
          </cell>
          <cell r="B318" t="str">
            <v>TEUS</v>
          </cell>
          <cell r="C318" t="str">
            <v>TE05</v>
          </cell>
          <cell r="D318" t="str">
            <v>TE05</v>
          </cell>
          <cell r="E318">
            <v>88</v>
          </cell>
          <cell r="F318" t="str">
            <v>LN</v>
          </cell>
          <cell r="G318" t="str">
            <v>AXE</v>
          </cell>
          <cell r="H318" t="str">
            <v>A</v>
          </cell>
          <cell r="I318" t="str">
            <v>BOGOTA</v>
          </cell>
        </row>
        <row r="319">
          <cell r="A319" t="str">
            <v>2328</v>
          </cell>
          <cell r="B319" t="str">
            <v>TEUS</v>
          </cell>
          <cell r="C319" t="str">
            <v>TE05</v>
          </cell>
          <cell r="D319" t="str">
            <v>TE05</v>
          </cell>
          <cell r="E319">
            <v>88</v>
          </cell>
          <cell r="F319" t="str">
            <v>LN</v>
          </cell>
          <cell r="G319" t="str">
            <v>AXE</v>
          </cell>
          <cell r="H319" t="str">
            <v>A</v>
          </cell>
          <cell r="I319" t="str">
            <v>BOGOTA</v>
          </cell>
        </row>
        <row r="320">
          <cell r="A320" t="str">
            <v>2329</v>
          </cell>
          <cell r="B320" t="str">
            <v>TEUS</v>
          </cell>
          <cell r="C320" t="str">
            <v>TE05</v>
          </cell>
          <cell r="D320" t="str">
            <v>TE05</v>
          </cell>
          <cell r="E320">
            <v>88</v>
          </cell>
          <cell r="F320" t="str">
            <v>LN</v>
          </cell>
          <cell r="G320" t="str">
            <v>AXE</v>
          </cell>
          <cell r="H320" t="str">
            <v>A</v>
          </cell>
          <cell r="I320" t="str">
            <v>BOGOTA</v>
          </cell>
        </row>
        <row r="321">
          <cell r="A321" t="str">
            <v>2330</v>
          </cell>
          <cell r="B321" t="str">
            <v>CRUC</v>
          </cell>
          <cell r="C321" t="str">
            <v>CR01</v>
          </cell>
          <cell r="D321" t="str">
            <v>CR01</v>
          </cell>
          <cell r="E321">
            <v>28</v>
          </cell>
          <cell r="F321" t="str">
            <v>LN</v>
          </cell>
          <cell r="G321" t="str">
            <v>EWSD</v>
          </cell>
          <cell r="H321" t="str">
            <v>A</v>
          </cell>
          <cell r="I321" t="str">
            <v>BOGOTA</v>
          </cell>
        </row>
        <row r="322">
          <cell r="A322" t="str">
            <v>2331</v>
          </cell>
          <cell r="B322" t="str">
            <v>CRUC</v>
          </cell>
          <cell r="C322" t="str">
            <v>CR01</v>
          </cell>
          <cell r="D322" t="str">
            <v>CR01</v>
          </cell>
          <cell r="E322">
            <v>28</v>
          </cell>
          <cell r="F322" t="str">
            <v>LN</v>
          </cell>
          <cell r="G322" t="str">
            <v>EWSD</v>
          </cell>
          <cell r="H322" t="str">
            <v>A</v>
          </cell>
          <cell r="I322" t="str">
            <v>BOGOTA</v>
          </cell>
        </row>
        <row r="323">
          <cell r="A323" t="str">
            <v>2332</v>
          </cell>
          <cell r="B323" t="str">
            <v>CRUC</v>
          </cell>
          <cell r="C323" t="str">
            <v>CR01</v>
          </cell>
          <cell r="D323" t="str">
            <v>CR01</v>
          </cell>
          <cell r="E323">
            <v>28</v>
          </cell>
          <cell r="F323" t="str">
            <v>LN</v>
          </cell>
          <cell r="G323" t="str">
            <v>EWSD</v>
          </cell>
          <cell r="H323" t="str">
            <v>A</v>
          </cell>
          <cell r="I323" t="str">
            <v>BOGOTA</v>
          </cell>
        </row>
        <row r="324">
          <cell r="A324" t="str">
            <v>2333</v>
          </cell>
          <cell r="B324" t="str">
            <v>CRUC</v>
          </cell>
          <cell r="C324" t="str">
            <v>CR01</v>
          </cell>
          <cell r="D324" t="str">
            <v>CR01</v>
          </cell>
          <cell r="E324">
            <v>28</v>
          </cell>
          <cell r="F324" t="str">
            <v>LN</v>
          </cell>
          <cell r="G324" t="str">
            <v>EWSD</v>
          </cell>
          <cell r="H324" t="str">
            <v>A</v>
          </cell>
          <cell r="I324" t="str">
            <v>BOGOTA</v>
          </cell>
        </row>
        <row r="325">
          <cell r="A325" t="str">
            <v>2334</v>
          </cell>
          <cell r="B325" t="str">
            <v>CRUC</v>
          </cell>
          <cell r="C325" t="str">
            <v>CR01</v>
          </cell>
          <cell r="D325" t="str">
            <v>CR01</v>
          </cell>
          <cell r="E325">
            <v>28</v>
          </cell>
          <cell r="F325" t="str">
            <v>LN</v>
          </cell>
          <cell r="G325" t="str">
            <v>EWSD</v>
          </cell>
          <cell r="H325" t="str">
            <v>A</v>
          </cell>
          <cell r="I325" t="str">
            <v>BOGOTA</v>
          </cell>
        </row>
        <row r="326">
          <cell r="A326" t="str">
            <v>2335</v>
          </cell>
          <cell r="B326" t="str">
            <v>CRUC</v>
          </cell>
          <cell r="C326" t="str">
            <v>CR01</v>
          </cell>
          <cell r="D326" t="str">
            <v>CR01</v>
          </cell>
          <cell r="E326">
            <v>28</v>
          </cell>
          <cell r="F326" t="str">
            <v>LN</v>
          </cell>
          <cell r="G326" t="str">
            <v>EWSD</v>
          </cell>
          <cell r="H326" t="str">
            <v>A</v>
          </cell>
          <cell r="I326" t="str">
            <v>BOGOTA</v>
          </cell>
        </row>
        <row r="327">
          <cell r="A327" t="str">
            <v>2336</v>
          </cell>
          <cell r="B327" t="str">
            <v>CRUC</v>
          </cell>
          <cell r="C327" t="str">
            <v>CR01</v>
          </cell>
          <cell r="D327" t="str">
            <v>CR01</v>
          </cell>
          <cell r="E327">
            <v>28</v>
          </cell>
          <cell r="F327" t="str">
            <v>LN</v>
          </cell>
          <cell r="G327" t="str">
            <v>EWSD</v>
          </cell>
          <cell r="H327" t="str">
            <v>A</v>
          </cell>
          <cell r="I327" t="str">
            <v>BOGOTA</v>
          </cell>
        </row>
        <row r="328">
          <cell r="A328" t="str">
            <v>2337</v>
          </cell>
          <cell r="B328" t="str">
            <v>CRUC</v>
          </cell>
          <cell r="C328" t="str">
            <v>CR01</v>
          </cell>
          <cell r="D328" t="str">
            <v>CR01</v>
          </cell>
          <cell r="E328">
            <v>28</v>
          </cell>
          <cell r="F328" t="str">
            <v>LN</v>
          </cell>
          <cell r="G328" t="str">
            <v>EWSD</v>
          </cell>
          <cell r="H328" t="str">
            <v>A</v>
          </cell>
          <cell r="I328" t="str">
            <v>BOGOTA</v>
          </cell>
        </row>
        <row r="329">
          <cell r="A329" t="str">
            <v>2338</v>
          </cell>
          <cell r="B329" t="str">
            <v>CRUC</v>
          </cell>
          <cell r="C329" t="str">
            <v>CR01</v>
          </cell>
          <cell r="D329" t="str">
            <v>CR01</v>
          </cell>
          <cell r="E329">
            <v>28</v>
          </cell>
          <cell r="F329" t="str">
            <v>LN</v>
          </cell>
          <cell r="G329" t="str">
            <v>EWSD</v>
          </cell>
          <cell r="H329" t="str">
            <v>A</v>
          </cell>
          <cell r="I329" t="str">
            <v>BOGOTA</v>
          </cell>
        </row>
        <row r="330">
          <cell r="A330" t="str">
            <v>2339</v>
          </cell>
          <cell r="B330" t="str">
            <v>CRUC</v>
          </cell>
          <cell r="C330" t="str">
            <v>CR01</v>
          </cell>
          <cell r="D330" t="str">
            <v>CR01</v>
          </cell>
          <cell r="E330">
            <v>28</v>
          </cell>
          <cell r="F330" t="str">
            <v>LN</v>
          </cell>
          <cell r="G330" t="str">
            <v>EWSD</v>
          </cell>
          <cell r="H330" t="str">
            <v>A</v>
          </cell>
          <cell r="I330" t="str">
            <v>BOGOTA</v>
          </cell>
        </row>
        <row r="331">
          <cell r="A331" t="str">
            <v>2340</v>
          </cell>
          <cell r="B331" t="str">
            <v>CENT</v>
          </cell>
          <cell r="C331" t="str">
            <v>CE01</v>
          </cell>
          <cell r="D331" t="str">
            <v>CE01</v>
          </cell>
          <cell r="E331">
            <v>20</v>
          </cell>
          <cell r="F331" t="str">
            <v>MD</v>
          </cell>
          <cell r="G331" t="str">
            <v>EWSD</v>
          </cell>
          <cell r="H331" t="str">
            <v>A</v>
          </cell>
          <cell r="I331" t="str">
            <v>BOGOTA</v>
          </cell>
        </row>
        <row r="332">
          <cell r="A332" t="str">
            <v>2341</v>
          </cell>
          <cell r="B332" t="str">
            <v>CENT</v>
          </cell>
          <cell r="C332" t="str">
            <v>CE01</v>
          </cell>
          <cell r="D332" t="str">
            <v>CE01</v>
          </cell>
          <cell r="E332">
            <v>20</v>
          </cell>
          <cell r="F332" t="str">
            <v>MD</v>
          </cell>
          <cell r="G332" t="str">
            <v>EWSD</v>
          </cell>
          <cell r="H332" t="str">
            <v>A</v>
          </cell>
          <cell r="I332" t="str">
            <v>BOGOTA</v>
          </cell>
        </row>
        <row r="333">
          <cell r="A333" t="str">
            <v>2342</v>
          </cell>
          <cell r="B333" t="str">
            <v>CENT</v>
          </cell>
          <cell r="C333" t="str">
            <v>CE01</v>
          </cell>
          <cell r="D333" t="str">
            <v>CE01</v>
          </cell>
          <cell r="E333">
            <v>20</v>
          </cell>
          <cell r="F333" t="str">
            <v>MD</v>
          </cell>
          <cell r="G333" t="str">
            <v>EWSD</v>
          </cell>
          <cell r="H333" t="str">
            <v>A</v>
          </cell>
          <cell r="I333" t="str">
            <v>BOGOTA</v>
          </cell>
        </row>
        <row r="334">
          <cell r="A334" t="str">
            <v>2343</v>
          </cell>
          <cell r="B334" t="str">
            <v>CENT</v>
          </cell>
          <cell r="C334" t="str">
            <v>CE01</v>
          </cell>
          <cell r="D334" t="str">
            <v>CE01</v>
          </cell>
          <cell r="E334">
            <v>20</v>
          </cell>
          <cell r="F334" t="str">
            <v>E1</v>
          </cell>
          <cell r="G334" t="str">
            <v>EWSD</v>
          </cell>
          <cell r="H334" t="str">
            <v>A</v>
          </cell>
          <cell r="I334" t="str">
            <v>BOGOTA</v>
          </cell>
        </row>
        <row r="335">
          <cell r="A335" t="str">
            <v>2344</v>
          </cell>
          <cell r="B335" t="str">
            <v>CENT</v>
          </cell>
          <cell r="C335" t="str">
            <v>CE01</v>
          </cell>
          <cell r="D335" t="str">
            <v>CE01</v>
          </cell>
          <cell r="E335">
            <v>20</v>
          </cell>
          <cell r="F335" t="str">
            <v>E1</v>
          </cell>
          <cell r="G335" t="str">
            <v>EWSD</v>
          </cell>
          <cell r="H335" t="str">
            <v>A</v>
          </cell>
          <cell r="I335" t="str">
            <v>BOGOTA</v>
          </cell>
        </row>
        <row r="336">
          <cell r="A336" t="str">
            <v>2345</v>
          </cell>
          <cell r="B336" t="str">
            <v>CENT</v>
          </cell>
          <cell r="C336" t="str">
            <v>CE01</v>
          </cell>
          <cell r="D336" t="str">
            <v>CE01</v>
          </cell>
          <cell r="E336">
            <v>20</v>
          </cell>
          <cell r="F336" t="str">
            <v>E1</v>
          </cell>
          <cell r="G336" t="str">
            <v>EWSD</v>
          </cell>
          <cell r="H336" t="str">
            <v>A</v>
          </cell>
          <cell r="I336" t="str">
            <v>BOGOTA</v>
          </cell>
        </row>
        <row r="337">
          <cell r="A337" t="str">
            <v>2346</v>
          </cell>
          <cell r="B337" t="str">
            <v>CENT</v>
          </cell>
          <cell r="C337" t="str">
            <v>CE01</v>
          </cell>
          <cell r="D337" t="str">
            <v>CE01</v>
          </cell>
          <cell r="E337">
            <v>20</v>
          </cell>
          <cell r="F337" t="str">
            <v>E1</v>
          </cell>
          <cell r="G337" t="str">
            <v>EWSD</v>
          </cell>
          <cell r="H337" t="str">
            <v>A</v>
          </cell>
          <cell r="I337" t="str">
            <v>BOGOTA</v>
          </cell>
        </row>
        <row r="338">
          <cell r="A338" t="str">
            <v>2347</v>
          </cell>
          <cell r="B338" t="str">
            <v>CENT</v>
          </cell>
          <cell r="C338" t="str">
            <v>CE01</v>
          </cell>
          <cell r="D338" t="str">
            <v>CE01</v>
          </cell>
          <cell r="E338">
            <v>20</v>
          </cell>
          <cell r="F338" t="str">
            <v>E1</v>
          </cell>
          <cell r="G338" t="str">
            <v>EWSD</v>
          </cell>
          <cell r="H338" t="str">
            <v>A</v>
          </cell>
          <cell r="I338" t="str">
            <v>BOGOTA</v>
          </cell>
        </row>
        <row r="339">
          <cell r="A339" t="str">
            <v>2348</v>
          </cell>
          <cell r="B339" t="str">
            <v>CENT</v>
          </cell>
          <cell r="C339" t="str">
            <v>CE01</v>
          </cell>
          <cell r="D339" t="str">
            <v>CE01</v>
          </cell>
          <cell r="E339">
            <v>20</v>
          </cell>
          <cell r="F339" t="str">
            <v>RB</v>
          </cell>
          <cell r="G339" t="str">
            <v>EWSD</v>
          </cell>
          <cell r="H339" t="str">
            <v>A</v>
          </cell>
          <cell r="I339" t="str">
            <v>BOGOTA</v>
          </cell>
        </row>
        <row r="340">
          <cell r="A340" t="str">
            <v>2349</v>
          </cell>
          <cell r="B340" t="str">
            <v>CENT</v>
          </cell>
          <cell r="C340" t="str">
            <v>CE01</v>
          </cell>
          <cell r="D340" t="str">
            <v>CE01</v>
          </cell>
          <cell r="E340">
            <v>20</v>
          </cell>
          <cell r="F340" t="str">
            <v>RB</v>
          </cell>
          <cell r="G340" t="str">
            <v>EWSD</v>
          </cell>
          <cell r="H340" t="str">
            <v>A</v>
          </cell>
          <cell r="I340" t="str">
            <v>BOGOTA</v>
          </cell>
        </row>
        <row r="341">
          <cell r="A341" t="str">
            <v>2350</v>
          </cell>
          <cell r="B341" t="str">
            <v>CHAP</v>
          </cell>
          <cell r="C341" t="str">
            <v>CH01</v>
          </cell>
          <cell r="D341" t="str">
            <v>CH01</v>
          </cell>
          <cell r="E341">
            <v>32</v>
          </cell>
          <cell r="F341" t="str">
            <v>LN</v>
          </cell>
          <cell r="G341" t="str">
            <v>EWSD</v>
          </cell>
          <cell r="H341" t="str">
            <v>A</v>
          </cell>
          <cell r="I341" t="str">
            <v>BOGOTA</v>
          </cell>
        </row>
        <row r="342">
          <cell r="A342" t="str">
            <v>2351</v>
          </cell>
          <cell r="B342" t="str">
            <v>CHAP</v>
          </cell>
          <cell r="C342" t="str">
            <v>CH01</v>
          </cell>
          <cell r="D342" t="str">
            <v>CH01</v>
          </cell>
          <cell r="E342">
            <v>32</v>
          </cell>
          <cell r="F342" t="str">
            <v>LN</v>
          </cell>
          <cell r="G342" t="str">
            <v>EWSD</v>
          </cell>
          <cell r="H342" t="str">
            <v>A</v>
          </cell>
          <cell r="I342" t="str">
            <v>BOGOTA</v>
          </cell>
        </row>
        <row r="343">
          <cell r="A343" t="str">
            <v>2352</v>
          </cell>
          <cell r="B343" t="str">
            <v>CHAP</v>
          </cell>
          <cell r="C343" t="str">
            <v>CH01</v>
          </cell>
          <cell r="D343" t="str">
            <v>CH01</v>
          </cell>
          <cell r="E343">
            <v>32</v>
          </cell>
          <cell r="F343" t="str">
            <v>LN</v>
          </cell>
          <cell r="G343" t="str">
            <v>EWSD</v>
          </cell>
          <cell r="H343" t="str">
            <v>A</v>
          </cell>
          <cell r="I343" t="str">
            <v>BOGOTA</v>
          </cell>
        </row>
        <row r="344">
          <cell r="A344" t="str">
            <v>2353</v>
          </cell>
          <cell r="B344" t="str">
            <v>CHAP</v>
          </cell>
          <cell r="C344" t="str">
            <v>CH01</v>
          </cell>
          <cell r="D344" t="str">
            <v>CH01</v>
          </cell>
          <cell r="E344">
            <v>32</v>
          </cell>
          <cell r="F344" t="str">
            <v>LN</v>
          </cell>
          <cell r="G344" t="str">
            <v>EWSD</v>
          </cell>
          <cell r="H344" t="str">
            <v>A</v>
          </cell>
          <cell r="I344" t="str">
            <v>BOGOTA</v>
          </cell>
        </row>
        <row r="345">
          <cell r="A345" t="str">
            <v>2354</v>
          </cell>
          <cell r="B345" t="str">
            <v>CHAP</v>
          </cell>
          <cell r="C345" t="str">
            <v>CH01</v>
          </cell>
          <cell r="D345" t="str">
            <v>CH01</v>
          </cell>
          <cell r="E345">
            <v>32</v>
          </cell>
          <cell r="F345" t="str">
            <v>LN</v>
          </cell>
          <cell r="G345" t="str">
            <v>EWSD</v>
          </cell>
          <cell r="H345" t="str">
            <v>A</v>
          </cell>
          <cell r="I345" t="str">
            <v>BOGOTA</v>
          </cell>
        </row>
        <row r="346">
          <cell r="A346" t="str">
            <v>2355</v>
          </cell>
          <cell r="B346" t="str">
            <v>CHAP</v>
          </cell>
          <cell r="C346" t="str">
            <v>CH01</v>
          </cell>
          <cell r="D346" t="str">
            <v>CH01</v>
          </cell>
          <cell r="E346">
            <v>32</v>
          </cell>
          <cell r="F346" t="str">
            <v>LN</v>
          </cell>
          <cell r="G346" t="str">
            <v>EWSD</v>
          </cell>
          <cell r="H346" t="str">
            <v>A</v>
          </cell>
          <cell r="I346" t="str">
            <v>BOGOTA</v>
          </cell>
        </row>
        <row r="347">
          <cell r="A347" t="str">
            <v>2356</v>
          </cell>
          <cell r="B347" t="str">
            <v>CHAP</v>
          </cell>
          <cell r="C347" t="str">
            <v>CH01</v>
          </cell>
          <cell r="D347" t="str">
            <v>CH01</v>
          </cell>
          <cell r="E347">
            <v>32</v>
          </cell>
          <cell r="F347" t="str">
            <v>LN</v>
          </cell>
          <cell r="G347" t="str">
            <v>EWSD</v>
          </cell>
          <cell r="H347" t="str">
            <v>A</v>
          </cell>
          <cell r="I347" t="str">
            <v>BOGOTA</v>
          </cell>
        </row>
        <row r="348">
          <cell r="A348" t="str">
            <v>2357</v>
          </cell>
          <cell r="B348" t="str">
            <v>CHAP</v>
          </cell>
          <cell r="C348" t="str">
            <v>CH01</v>
          </cell>
          <cell r="D348" t="str">
            <v>CH01</v>
          </cell>
          <cell r="E348">
            <v>32</v>
          </cell>
          <cell r="F348" t="str">
            <v>LN</v>
          </cell>
          <cell r="G348" t="str">
            <v>EWSD</v>
          </cell>
          <cell r="H348" t="str">
            <v>A</v>
          </cell>
          <cell r="I348" t="str">
            <v>BOGOTA</v>
          </cell>
        </row>
        <row r="349">
          <cell r="A349" t="str">
            <v>2358</v>
          </cell>
          <cell r="B349" t="str">
            <v>CHAP</v>
          </cell>
          <cell r="C349" t="str">
            <v>CH01</v>
          </cell>
          <cell r="D349" t="str">
            <v>CH01</v>
          </cell>
          <cell r="E349">
            <v>32</v>
          </cell>
          <cell r="F349" t="str">
            <v>LN</v>
          </cell>
          <cell r="G349" t="str">
            <v>EWSD</v>
          </cell>
          <cell r="H349" t="str">
            <v>A</v>
          </cell>
          <cell r="I349" t="str">
            <v>BOGOTA</v>
          </cell>
        </row>
        <row r="350">
          <cell r="A350" t="str">
            <v>2359</v>
          </cell>
          <cell r="B350" t="str">
            <v>CHAP</v>
          </cell>
          <cell r="C350" t="str">
            <v>CH01</v>
          </cell>
          <cell r="D350" t="str">
            <v>CH01</v>
          </cell>
          <cell r="E350">
            <v>32</v>
          </cell>
          <cell r="F350" t="str">
            <v>LN</v>
          </cell>
          <cell r="G350" t="str">
            <v>EWSD</v>
          </cell>
          <cell r="H350" t="str">
            <v>A</v>
          </cell>
          <cell r="I350" t="str">
            <v>BOGOTA</v>
          </cell>
        </row>
        <row r="351">
          <cell r="A351" t="str">
            <v>2360</v>
          </cell>
          <cell r="B351" t="str">
            <v>CHIC</v>
          </cell>
          <cell r="C351" t="str">
            <v>CO14</v>
          </cell>
          <cell r="D351" t="str">
            <v>CO14</v>
          </cell>
          <cell r="E351">
            <v>36</v>
          </cell>
          <cell r="F351" t="str">
            <v>LN</v>
          </cell>
          <cell r="G351" t="str">
            <v>AXE</v>
          </cell>
          <cell r="H351" t="str">
            <v>A</v>
          </cell>
          <cell r="I351" t="str">
            <v>BOGOTA</v>
          </cell>
        </row>
        <row r="352">
          <cell r="A352" t="str">
            <v>2361</v>
          </cell>
          <cell r="B352" t="str">
            <v>CHIC</v>
          </cell>
          <cell r="C352" t="str">
            <v>CO14</v>
          </cell>
          <cell r="D352" t="str">
            <v>CO14</v>
          </cell>
          <cell r="E352">
            <v>36</v>
          </cell>
          <cell r="F352" t="str">
            <v>LN</v>
          </cell>
          <cell r="G352" t="str">
            <v>AXE</v>
          </cell>
          <cell r="H352" t="str">
            <v>A</v>
          </cell>
          <cell r="I352" t="str">
            <v>BOGOTA</v>
          </cell>
        </row>
        <row r="353">
          <cell r="A353" t="str">
            <v>2362</v>
          </cell>
          <cell r="B353" t="str">
            <v>CHIC</v>
          </cell>
          <cell r="C353" t="str">
            <v>CO14</v>
          </cell>
          <cell r="D353" t="str">
            <v>CO14</v>
          </cell>
          <cell r="E353">
            <v>36</v>
          </cell>
          <cell r="F353" t="str">
            <v>LN</v>
          </cell>
          <cell r="G353" t="str">
            <v>AXE</v>
          </cell>
          <cell r="H353" t="str">
            <v>A</v>
          </cell>
          <cell r="I353" t="str">
            <v>BOGOTA</v>
          </cell>
        </row>
        <row r="354">
          <cell r="A354" t="str">
            <v>2363</v>
          </cell>
          <cell r="B354" t="str">
            <v>CHIC</v>
          </cell>
          <cell r="C354" t="str">
            <v>CO14</v>
          </cell>
          <cell r="D354" t="str">
            <v>CO14</v>
          </cell>
          <cell r="E354">
            <v>36</v>
          </cell>
          <cell r="F354" t="str">
            <v>LN</v>
          </cell>
          <cell r="G354" t="str">
            <v>AXE</v>
          </cell>
          <cell r="H354" t="str">
            <v>A</v>
          </cell>
          <cell r="I354" t="str">
            <v>BOGOTA</v>
          </cell>
        </row>
        <row r="355">
          <cell r="A355" t="str">
            <v>2364</v>
          </cell>
          <cell r="B355" t="str">
            <v>CHIC</v>
          </cell>
          <cell r="C355" t="str">
            <v>CO14</v>
          </cell>
          <cell r="D355" t="str">
            <v>CO14</v>
          </cell>
          <cell r="E355">
            <v>36</v>
          </cell>
          <cell r="F355" t="str">
            <v>LN</v>
          </cell>
          <cell r="G355" t="str">
            <v>AXE</v>
          </cell>
          <cell r="H355" t="str">
            <v>A</v>
          </cell>
          <cell r="I355" t="str">
            <v>BOGOTA</v>
          </cell>
        </row>
        <row r="356">
          <cell r="A356" t="str">
            <v>2365</v>
          </cell>
          <cell r="B356" t="str">
            <v>CHIC</v>
          </cell>
          <cell r="C356" t="str">
            <v>CO14</v>
          </cell>
          <cell r="D356" t="str">
            <v>CO14</v>
          </cell>
          <cell r="E356">
            <v>36</v>
          </cell>
          <cell r="F356" t="str">
            <v>LN</v>
          </cell>
          <cell r="G356" t="str">
            <v>AXE</v>
          </cell>
          <cell r="H356" t="str">
            <v>A</v>
          </cell>
          <cell r="I356" t="str">
            <v>BOGOTA</v>
          </cell>
        </row>
        <row r="357">
          <cell r="A357" t="str">
            <v>2366</v>
          </cell>
          <cell r="B357" t="str">
            <v>CHIC</v>
          </cell>
          <cell r="C357" t="str">
            <v>CO14</v>
          </cell>
          <cell r="D357" t="str">
            <v>CO14</v>
          </cell>
          <cell r="E357">
            <v>36</v>
          </cell>
          <cell r="F357" t="str">
            <v>LN</v>
          </cell>
          <cell r="G357" t="str">
            <v>AXE</v>
          </cell>
          <cell r="H357" t="str">
            <v>A</v>
          </cell>
          <cell r="I357" t="str">
            <v>BOGOTA</v>
          </cell>
        </row>
        <row r="358">
          <cell r="A358" t="str">
            <v>2367</v>
          </cell>
          <cell r="B358" t="str">
            <v>CHIC</v>
          </cell>
          <cell r="C358" t="str">
            <v>CO14</v>
          </cell>
          <cell r="D358" t="str">
            <v>CO14</v>
          </cell>
          <cell r="E358">
            <v>36</v>
          </cell>
          <cell r="F358" t="str">
            <v>LN</v>
          </cell>
          <cell r="G358" t="str">
            <v>AXE</v>
          </cell>
          <cell r="H358" t="str">
            <v>A</v>
          </cell>
          <cell r="I358" t="str">
            <v>BOGOTA</v>
          </cell>
        </row>
        <row r="359">
          <cell r="A359" t="str">
            <v>2368</v>
          </cell>
          <cell r="B359" t="str">
            <v>CHIC</v>
          </cell>
          <cell r="C359" t="str">
            <v>CO14</v>
          </cell>
          <cell r="D359" t="str">
            <v>CO14</v>
          </cell>
          <cell r="E359">
            <v>36</v>
          </cell>
          <cell r="F359" t="str">
            <v>LN</v>
          </cell>
          <cell r="G359" t="str">
            <v>AXE</v>
          </cell>
          <cell r="H359" t="str">
            <v>A</v>
          </cell>
          <cell r="I359" t="str">
            <v>BOGOTA</v>
          </cell>
        </row>
        <row r="360">
          <cell r="A360" t="str">
            <v>2369</v>
          </cell>
          <cell r="B360" t="str">
            <v>CHIC</v>
          </cell>
          <cell r="C360" t="str">
            <v>CO14</v>
          </cell>
          <cell r="D360" t="str">
            <v>CO14</v>
          </cell>
          <cell r="E360">
            <v>36</v>
          </cell>
          <cell r="F360" t="str">
            <v>LN</v>
          </cell>
          <cell r="G360" t="str">
            <v>AXE</v>
          </cell>
          <cell r="H360" t="str">
            <v>A</v>
          </cell>
          <cell r="I360" t="str">
            <v>BOGOTA</v>
          </cell>
        </row>
        <row r="361">
          <cell r="A361" t="str">
            <v>2370</v>
          </cell>
          <cell r="B361" t="str">
            <v>RICA</v>
          </cell>
          <cell r="C361" t="str">
            <v>RI02</v>
          </cell>
          <cell r="D361" t="str">
            <v>RI02</v>
          </cell>
          <cell r="E361">
            <v>64</v>
          </cell>
          <cell r="F361" t="str">
            <v>LN</v>
          </cell>
          <cell r="G361" t="str">
            <v>ARF</v>
          </cell>
          <cell r="H361" t="str">
            <v>A</v>
          </cell>
          <cell r="I361" t="str">
            <v>BOGOTA</v>
          </cell>
        </row>
        <row r="362">
          <cell r="A362" t="str">
            <v>2371</v>
          </cell>
          <cell r="B362" t="str">
            <v>RICA</v>
          </cell>
          <cell r="C362" t="str">
            <v>RI02</v>
          </cell>
          <cell r="D362" t="str">
            <v>RI02</v>
          </cell>
          <cell r="E362">
            <v>64</v>
          </cell>
          <cell r="F362" t="str">
            <v>LN</v>
          </cell>
          <cell r="G362" t="str">
            <v>ARF</v>
          </cell>
          <cell r="H362" t="str">
            <v>A</v>
          </cell>
          <cell r="I362" t="str">
            <v>BOGOTA</v>
          </cell>
        </row>
        <row r="363">
          <cell r="A363" t="str">
            <v>2372</v>
          </cell>
          <cell r="B363" t="str">
            <v>RICA</v>
          </cell>
          <cell r="C363" t="str">
            <v>RI02</v>
          </cell>
          <cell r="D363" t="str">
            <v>RI02</v>
          </cell>
          <cell r="E363">
            <v>64</v>
          </cell>
          <cell r="F363" t="str">
            <v>LN</v>
          </cell>
          <cell r="G363" t="str">
            <v>ARF</v>
          </cell>
          <cell r="H363" t="str">
            <v>A</v>
          </cell>
          <cell r="I363" t="str">
            <v>BOGOTA</v>
          </cell>
        </row>
        <row r="364">
          <cell r="A364" t="str">
            <v>2373</v>
          </cell>
          <cell r="B364" t="str">
            <v>RICA</v>
          </cell>
          <cell r="C364" t="str">
            <v>RI02</v>
          </cell>
          <cell r="D364" t="str">
            <v>RI02</v>
          </cell>
          <cell r="E364">
            <v>64</v>
          </cell>
          <cell r="F364" t="str">
            <v>LN</v>
          </cell>
          <cell r="G364" t="str">
            <v>ARF</v>
          </cell>
          <cell r="H364" t="str">
            <v>A</v>
          </cell>
          <cell r="I364" t="str">
            <v>BOGOTA</v>
          </cell>
        </row>
        <row r="365">
          <cell r="A365" t="str">
            <v>2374</v>
          </cell>
          <cell r="B365" t="str">
            <v>RICA</v>
          </cell>
          <cell r="C365" t="str">
            <v>RI02</v>
          </cell>
          <cell r="D365" t="str">
            <v>RI02</v>
          </cell>
          <cell r="E365">
            <v>64</v>
          </cell>
          <cell r="F365" t="str">
            <v>LN</v>
          </cell>
          <cell r="G365" t="str">
            <v>ARF</v>
          </cell>
          <cell r="H365" t="str">
            <v>A</v>
          </cell>
          <cell r="I365" t="str">
            <v>BOGOTA</v>
          </cell>
        </row>
        <row r="366">
          <cell r="A366" t="str">
            <v>2375</v>
          </cell>
          <cell r="B366" t="str">
            <v>RICA</v>
          </cell>
          <cell r="C366" t="str">
            <v>RI02</v>
          </cell>
          <cell r="D366" t="str">
            <v>RI02</v>
          </cell>
          <cell r="E366">
            <v>64</v>
          </cell>
          <cell r="F366" t="str">
            <v>LN</v>
          </cell>
          <cell r="G366" t="str">
            <v>ARF</v>
          </cell>
          <cell r="H366" t="str">
            <v>A</v>
          </cell>
          <cell r="I366" t="str">
            <v>BOGOTA</v>
          </cell>
        </row>
        <row r="367">
          <cell r="A367" t="str">
            <v>2376</v>
          </cell>
          <cell r="B367" t="str">
            <v>RICA</v>
          </cell>
          <cell r="C367" t="str">
            <v>RI02</v>
          </cell>
          <cell r="D367" t="str">
            <v>RI02</v>
          </cell>
          <cell r="E367">
            <v>64</v>
          </cell>
          <cell r="F367" t="str">
            <v>LN</v>
          </cell>
          <cell r="G367" t="str">
            <v>ARF</v>
          </cell>
          <cell r="H367" t="str">
            <v>A</v>
          </cell>
          <cell r="I367" t="str">
            <v>BOGOTA</v>
          </cell>
        </row>
        <row r="368">
          <cell r="A368" t="str">
            <v>2377</v>
          </cell>
          <cell r="B368" t="str">
            <v>RICA</v>
          </cell>
          <cell r="C368" t="str">
            <v>RI02</v>
          </cell>
          <cell r="D368" t="str">
            <v>RI02</v>
          </cell>
          <cell r="E368">
            <v>64</v>
          </cell>
          <cell r="F368" t="str">
            <v>LN</v>
          </cell>
          <cell r="G368" t="str">
            <v>ARF</v>
          </cell>
          <cell r="H368" t="str">
            <v>A</v>
          </cell>
          <cell r="I368" t="str">
            <v>BOGOTA</v>
          </cell>
        </row>
        <row r="369">
          <cell r="A369" t="str">
            <v>2378</v>
          </cell>
          <cell r="B369" t="str">
            <v>RICA</v>
          </cell>
          <cell r="C369" t="str">
            <v>RI02</v>
          </cell>
          <cell r="D369" t="str">
            <v>RI02</v>
          </cell>
          <cell r="E369">
            <v>64</v>
          </cell>
          <cell r="F369" t="str">
            <v>LN</v>
          </cell>
          <cell r="G369" t="str">
            <v>ARF</v>
          </cell>
          <cell r="H369" t="str">
            <v>A</v>
          </cell>
          <cell r="I369" t="str">
            <v>BOGOTA</v>
          </cell>
        </row>
        <row r="370">
          <cell r="A370" t="str">
            <v>2379</v>
          </cell>
          <cell r="B370" t="str">
            <v>RICA</v>
          </cell>
          <cell r="C370" t="str">
            <v>RI02</v>
          </cell>
          <cell r="D370" t="str">
            <v>RI02</v>
          </cell>
          <cell r="E370">
            <v>64</v>
          </cell>
          <cell r="F370" t="str">
            <v>LN</v>
          </cell>
          <cell r="G370" t="str">
            <v>ARF</v>
          </cell>
          <cell r="H370" t="str">
            <v>A</v>
          </cell>
          <cell r="I370" t="str">
            <v>BOGOTA</v>
          </cell>
        </row>
        <row r="371">
          <cell r="A371" t="str">
            <v>2380</v>
          </cell>
          <cell r="B371" t="str">
            <v>MUZU</v>
          </cell>
          <cell r="C371" t="str">
            <v>MU06</v>
          </cell>
          <cell r="D371" t="str">
            <v>MU06</v>
          </cell>
          <cell r="E371">
            <v>48</v>
          </cell>
          <cell r="F371" t="str">
            <v>LN</v>
          </cell>
          <cell r="G371" t="str">
            <v>EWSD</v>
          </cell>
          <cell r="H371" t="str">
            <v>A</v>
          </cell>
          <cell r="I371" t="str">
            <v>BOGOTA</v>
          </cell>
        </row>
        <row r="372">
          <cell r="A372" t="str">
            <v>2381</v>
          </cell>
          <cell r="B372" t="str">
            <v>MUZU</v>
          </cell>
          <cell r="C372" t="str">
            <v>MU06</v>
          </cell>
          <cell r="D372" t="str">
            <v>MU06</v>
          </cell>
          <cell r="E372">
            <v>48</v>
          </cell>
          <cell r="F372" t="str">
            <v>LN</v>
          </cell>
          <cell r="G372" t="str">
            <v>EWSD</v>
          </cell>
          <cell r="H372" t="str">
            <v>A</v>
          </cell>
          <cell r="I372" t="str">
            <v>BOGOTA</v>
          </cell>
        </row>
        <row r="373">
          <cell r="A373" t="str">
            <v>2382</v>
          </cell>
          <cell r="B373" t="str">
            <v>MUZU</v>
          </cell>
          <cell r="C373" t="str">
            <v>MU06</v>
          </cell>
          <cell r="D373" t="str">
            <v>MU06</v>
          </cell>
          <cell r="E373">
            <v>48</v>
          </cell>
          <cell r="F373" t="str">
            <v>LN</v>
          </cell>
          <cell r="G373" t="str">
            <v>EWSD</v>
          </cell>
          <cell r="H373" t="str">
            <v>A</v>
          </cell>
          <cell r="I373" t="str">
            <v>BOGOTA</v>
          </cell>
        </row>
        <row r="374">
          <cell r="A374" t="str">
            <v>2383</v>
          </cell>
          <cell r="B374" t="str">
            <v>MUZU</v>
          </cell>
          <cell r="C374" t="str">
            <v>MU06</v>
          </cell>
          <cell r="D374" t="str">
            <v>MU06</v>
          </cell>
          <cell r="E374">
            <v>48</v>
          </cell>
          <cell r="F374" t="str">
            <v>LN</v>
          </cell>
          <cell r="G374" t="str">
            <v>EWSD</v>
          </cell>
          <cell r="H374" t="str">
            <v>A</v>
          </cell>
          <cell r="I374" t="str">
            <v>BOGOTA</v>
          </cell>
        </row>
        <row r="375">
          <cell r="A375" t="str">
            <v>2384</v>
          </cell>
          <cell r="B375" t="str">
            <v>MUZU</v>
          </cell>
          <cell r="C375" t="str">
            <v>MU06</v>
          </cell>
          <cell r="D375" t="str">
            <v>MU06</v>
          </cell>
          <cell r="E375">
            <v>48</v>
          </cell>
          <cell r="F375" t="str">
            <v>LN</v>
          </cell>
          <cell r="G375" t="str">
            <v>EWSD</v>
          </cell>
          <cell r="H375" t="str">
            <v>A</v>
          </cell>
          <cell r="I375" t="str">
            <v>BOGOTA</v>
          </cell>
        </row>
        <row r="376">
          <cell r="A376" t="str">
            <v>2385</v>
          </cell>
          <cell r="B376" t="str">
            <v>MUZU</v>
          </cell>
          <cell r="C376" t="str">
            <v>MU06</v>
          </cell>
          <cell r="D376" t="str">
            <v>MU06</v>
          </cell>
          <cell r="E376">
            <v>48</v>
          </cell>
          <cell r="F376" t="str">
            <v>LN</v>
          </cell>
          <cell r="G376" t="str">
            <v>EWSD</v>
          </cell>
          <cell r="H376" t="str">
            <v>A</v>
          </cell>
          <cell r="I376" t="str">
            <v>BOGOTA</v>
          </cell>
        </row>
        <row r="377">
          <cell r="A377" t="str">
            <v>2386</v>
          </cell>
          <cell r="B377" t="str">
            <v>MUZU</v>
          </cell>
          <cell r="C377" t="str">
            <v>MU06</v>
          </cell>
          <cell r="D377" t="str">
            <v>MU06</v>
          </cell>
          <cell r="E377">
            <v>48</v>
          </cell>
          <cell r="F377" t="str">
            <v>LN</v>
          </cell>
          <cell r="G377" t="str">
            <v>EWSD</v>
          </cell>
          <cell r="H377" t="str">
            <v>A</v>
          </cell>
          <cell r="I377" t="str">
            <v>BOGOTA</v>
          </cell>
        </row>
        <row r="378">
          <cell r="A378" t="str">
            <v>2387</v>
          </cell>
          <cell r="B378" t="str">
            <v>MUZU</v>
          </cell>
          <cell r="C378" t="str">
            <v>MU06</v>
          </cell>
          <cell r="D378" t="str">
            <v>MU06</v>
          </cell>
          <cell r="E378">
            <v>48</v>
          </cell>
          <cell r="F378" t="str">
            <v>LN</v>
          </cell>
          <cell r="G378" t="str">
            <v>EWSD</v>
          </cell>
          <cell r="H378" t="str">
            <v>A</v>
          </cell>
          <cell r="I378" t="str">
            <v>BOGOTA</v>
          </cell>
        </row>
        <row r="379">
          <cell r="A379" t="str">
            <v>2388</v>
          </cell>
          <cell r="B379" t="str">
            <v>MUZU</v>
          </cell>
          <cell r="C379" t="str">
            <v>MU06</v>
          </cell>
          <cell r="D379" t="str">
            <v>MU06</v>
          </cell>
          <cell r="E379">
            <v>48</v>
          </cell>
          <cell r="F379" t="str">
            <v>LN</v>
          </cell>
          <cell r="G379" t="str">
            <v>EWSD</v>
          </cell>
          <cell r="H379" t="str">
            <v>A</v>
          </cell>
          <cell r="I379" t="str">
            <v>BOGOTA</v>
          </cell>
        </row>
        <row r="380">
          <cell r="A380" t="str">
            <v>2389</v>
          </cell>
          <cell r="B380" t="str">
            <v>MUZU</v>
          </cell>
          <cell r="C380" t="str">
            <v>MU06</v>
          </cell>
          <cell r="D380" t="str">
            <v>MU06</v>
          </cell>
          <cell r="E380">
            <v>48</v>
          </cell>
          <cell r="F380" t="str">
            <v>LN</v>
          </cell>
          <cell r="G380" t="str">
            <v>EWSD</v>
          </cell>
          <cell r="H380" t="str">
            <v>A</v>
          </cell>
          <cell r="I380" t="str">
            <v>BOGOTA</v>
          </cell>
        </row>
        <row r="381">
          <cell r="A381" t="str">
            <v>2390</v>
          </cell>
          <cell r="B381" t="str">
            <v>OLAY</v>
          </cell>
          <cell r="C381" t="str">
            <v>OL06</v>
          </cell>
          <cell r="D381" t="str">
            <v>OL06</v>
          </cell>
          <cell r="E381">
            <v>60</v>
          </cell>
          <cell r="F381" t="str">
            <v>LN</v>
          </cell>
          <cell r="G381" t="str">
            <v>FETEX</v>
          </cell>
          <cell r="H381" t="str">
            <v>A</v>
          </cell>
          <cell r="I381" t="str">
            <v>BOGOTA</v>
          </cell>
        </row>
        <row r="382">
          <cell r="A382" t="str">
            <v>2391</v>
          </cell>
          <cell r="B382" t="str">
            <v>OLAY</v>
          </cell>
          <cell r="C382" t="str">
            <v>OL06</v>
          </cell>
          <cell r="D382" t="str">
            <v>OL06</v>
          </cell>
          <cell r="E382">
            <v>60</v>
          </cell>
          <cell r="F382" t="str">
            <v>LN</v>
          </cell>
          <cell r="G382" t="str">
            <v>FETEX</v>
          </cell>
          <cell r="H382" t="str">
            <v>A</v>
          </cell>
          <cell r="I382" t="str">
            <v>BOGOTA</v>
          </cell>
        </row>
        <row r="383">
          <cell r="A383" t="str">
            <v>2392</v>
          </cell>
          <cell r="B383" t="str">
            <v>OLAY</v>
          </cell>
          <cell r="C383" t="str">
            <v>OL06</v>
          </cell>
          <cell r="D383" t="str">
            <v>OL06</v>
          </cell>
          <cell r="E383">
            <v>60</v>
          </cell>
          <cell r="F383" t="str">
            <v>LN</v>
          </cell>
          <cell r="G383" t="str">
            <v>FETEX</v>
          </cell>
          <cell r="H383" t="str">
            <v>A</v>
          </cell>
          <cell r="I383" t="str">
            <v>BOGOTA</v>
          </cell>
        </row>
        <row r="384">
          <cell r="A384" t="str">
            <v>2393</v>
          </cell>
          <cell r="B384" t="str">
            <v>OLAY</v>
          </cell>
          <cell r="C384" t="str">
            <v>OL06</v>
          </cell>
          <cell r="D384" t="str">
            <v>OL06</v>
          </cell>
          <cell r="E384">
            <v>60</v>
          </cell>
          <cell r="F384" t="str">
            <v>LN</v>
          </cell>
          <cell r="G384" t="str">
            <v>FETEX</v>
          </cell>
          <cell r="H384" t="str">
            <v>A</v>
          </cell>
          <cell r="I384" t="str">
            <v>BOGOTA</v>
          </cell>
        </row>
        <row r="385">
          <cell r="A385" t="str">
            <v>2394</v>
          </cell>
          <cell r="B385" t="str">
            <v>OLAY</v>
          </cell>
          <cell r="C385" t="str">
            <v>OL06</v>
          </cell>
          <cell r="D385" t="str">
            <v>OL06</v>
          </cell>
          <cell r="E385">
            <v>60</v>
          </cell>
          <cell r="F385" t="str">
            <v>LN</v>
          </cell>
          <cell r="G385" t="str">
            <v>FETEX</v>
          </cell>
          <cell r="H385" t="str">
            <v>A</v>
          </cell>
          <cell r="I385" t="str">
            <v>BOGOTA</v>
          </cell>
        </row>
        <row r="386">
          <cell r="A386" t="str">
            <v>2395</v>
          </cell>
          <cell r="B386" t="str">
            <v>OLAY</v>
          </cell>
          <cell r="C386" t="str">
            <v>OL06</v>
          </cell>
          <cell r="D386" t="str">
            <v>OL06</v>
          </cell>
          <cell r="E386">
            <v>60</v>
          </cell>
          <cell r="F386" t="str">
            <v>LN</v>
          </cell>
          <cell r="G386" t="str">
            <v>FETEX</v>
          </cell>
          <cell r="H386" t="str">
            <v>A</v>
          </cell>
          <cell r="I386" t="str">
            <v>BOGOTA</v>
          </cell>
        </row>
        <row r="387">
          <cell r="A387" t="str">
            <v>2396</v>
          </cell>
          <cell r="B387" t="str">
            <v>OLAY</v>
          </cell>
          <cell r="C387" t="str">
            <v>OL06</v>
          </cell>
          <cell r="D387" t="str">
            <v>OL06</v>
          </cell>
          <cell r="E387">
            <v>60</v>
          </cell>
          <cell r="F387" t="str">
            <v>LN</v>
          </cell>
          <cell r="G387" t="str">
            <v>FETEX</v>
          </cell>
          <cell r="H387" t="str">
            <v>A</v>
          </cell>
          <cell r="I387" t="str">
            <v>BOGOTA</v>
          </cell>
        </row>
        <row r="388">
          <cell r="A388" t="str">
            <v>2397</v>
          </cell>
          <cell r="B388" t="str">
            <v>OLAY</v>
          </cell>
          <cell r="C388" t="str">
            <v>OL06</v>
          </cell>
          <cell r="D388" t="str">
            <v>OL06</v>
          </cell>
          <cell r="E388">
            <v>60</v>
          </cell>
          <cell r="F388" t="str">
            <v>LN</v>
          </cell>
          <cell r="G388" t="str">
            <v>FETEX</v>
          </cell>
          <cell r="H388" t="str">
            <v>A</v>
          </cell>
          <cell r="I388" t="str">
            <v>BOGOTA</v>
          </cell>
        </row>
        <row r="389">
          <cell r="A389" t="str">
            <v>2398</v>
          </cell>
          <cell r="B389" t="str">
            <v>OLAY</v>
          </cell>
          <cell r="C389" t="str">
            <v>OL06</v>
          </cell>
          <cell r="D389" t="str">
            <v>OL06</v>
          </cell>
          <cell r="E389">
            <v>60</v>
          </cell>
          <cell r="F389" t="str">
            <v>LN</v>
          </cell>
          <cell r="G389" t="str">
            <v>FETEX</v>
          </cell>
          <cell r="H389" t="str">
            <v>A</v>
          </cell>
          <cell r="I389" t="str">
            <v>BOGOTA</v>
          </cell>
        </row>
        <row r="390">
          <cell r="A390" t="str">
            <v>2399</v>
          </cell>
          <cell r="B390" t="str">
            <v>OLAY</v>
          </cell>
          <cell r="C390" t="str">
            <v>OL06</v>
          </cell>
          <cell r="D390" t="str">
            <v>OL06</v>
          </cell>
          <cell r="E390">
            <v>60</v>
          </cell>
          <cell r="F390" t="str">
            <v>LN</v>
          </cell>
          <cell r="G390" t="str">
            <v>FETEX</v>
          </cell>
          <cell r="H390" t="str">
            <v>A</v>
          </cell>
          <cell r="I390" t="str">
            <v>BOGOTA</v>
          </cell>
        </row>
        <row r="391">
          <cell r="A391" t="str">
            <v>2400</v>
          </cell>
          <cell r="B391" t="str">
            <v>SFER</v>
          </cell>
          <cell r="C391" t="str">
            <v>SF01</v>
          </cell>
          <cell r="D391" t="str">
            <v>SF01</v>
          </cell>
          <cell r="E391">
            <v>72</v>
          </cell>
          <cell r="F391" t="str">
            <v>LN</v>
          </cell>
          <cell r="G391" t="str">
            <v>EWSD</v>
          </cell>
          <cell r="H391" t="str">
            <v>A</v>
          </cell>
          <cell r="I391" t="str">
            <v>BOGOTA</v>
          </cell>
        </row>
        <row r="392">
          <cell r="A392" t="str">
            <v>2401</v>
          </cell>
          <cell r="B392" t="str">
            <v>SFER</v>
          </cell>
          <cell r="C392" t="str">
            <v>SF01</v>
          </cell>
          <cell r="D392" t="str">
            <v>SF01</v>
          </cell>
          <cell r="E392">
            <v>72</v>
          </cell>
          <cell r="F392" t="str">
            <v>LN</v>
          </cell>
          <cell r="G392" t="str">
            <v>EWSD</v>
          </cell>
          <cell r="H392" t="str">
            <v>A</v>
          </cell>
          <cell r="I392" t="str">
            <v>BOGOTA</v>
          </cell>
        </row>
        <row r="393">
          <cell r="A393" t="str">
            <v>2402</v>
          </cell>
          <cell r="B393" t="str">
            <v>SFER</v>
          </cell>
          <cell r="C393" t="str">
            <v>SF01</v>
          </cell>
          <cell r="D393" t="str">
            <v>SF01</v>
          </cell>
          <cell r="E393">
            <v>72</v>
          </cell>
          <cell r="F393" t="str">
            <v>LN</v>
          </cell>
          <cell r="G393" t="str">
            <v>EWSD</v>
          </cell>
          <cell r="H393" t="str">
            <v>A</v>
          </cell>
          <cell r="I393" t="str">
            <v>BOGOTA</v>
          </cell>
        </row>
        <row r="394">
          <cell r="A394" t="str">
            <v>2403</v>
          </cell>
          <cell r="B394" t="str">
            <v>SFER</v>
          </cell>
          <cell r="C394" t="str">
            <v>SF01</v>
          </cell>
          <cell r="D394" t="str">
            <v>SF01</v>
          </cell>
          <cell r="E394">
            <v>72</v>
          </cell>
          <cell r="F394" t="str">
            <v>LN</v>
          </cell>
          <cell r="G394" t="str">
            <v>EWSD</v>
          </cell>
          <cell r="H394" t="str">
            <v>A</v>
          </cell>
          <cell r="I394" t="str">
            <v>BOGOTA</v>
          </cell>
        </row>
        <row r="395">
          <cell r="A395" t="str">
            <v>2404</v>
          </cell>
          <cell r="B395" t="str">
            <v>SFER</v>
          </cell>
          <cell r="C395" t="str">
            <v>SF01</v>
          </cell>
          <cell r="D395" t="str">
            <v>SF01</v>
          </cell>
          <cell r="E395">
            <v>72</v>
          </cell>
          <cell r="F395" t="str">
            <v>LN</v>
          </cell>
          <cell r="G395" t="str">
            <v>EWSD</v>
          </cell>
          <cell r="H395" t="str">
            <v>A</v>
          </cell>
          <cell r="I395" t="str">
            <v>BOGOTA</v>
          </cell>
        </row>
        <row r="396">
          <cell r="A396" t="str">
            <v>2405</v>
          </cell>
          <cell r="B396" t="str">
            <v>SFER</v>
          </cell>
          <cell r="C396" t="str">
            <v>SF01</v>
          </cell>
          <cell r="D396" t="str">
            <v>SF01</v>
          </cell>
          <cell r="E396">
            <v>72</v>
          </cell>
          <cell r="F396" t="str">
            <v>LN</v>
          </cell>
          <cell r="G396" t="str">
            <v>EWSD</v>
          </cell>
          <cell r="H396" t="str">
            <v>A</v>
          </cell>
          <cell r="I396" t="str">
            <v>BOGOTA</v>
          </cell>
        </row>
        <row r="397">
          <cell r="A397" t="str">
            <v>2406</v>
          </cell>
          <cell r="B397" t="str">
            <v>SFER</v>
          </cell>
          <cell r="C397" t="str">
            <v>SF01</v>
          </cell>
          <cell r="D397" t="str">
            <v>SF01</v>
          </cell>
          <cell r="E397">
            <v>72</v>
          </cell>
          <cell r="F397" t="str">
            <v>LN</v>
          </cell>
          <cell r="G397" t="str">
            <v>EWSD</v>
          </cell>
          <cell r="H397" t="str">
            <v>A</v>
          </cell>
          <cell r="I397" t="str">
            <v>BOGOTA</v>
          </cell>
        </row>
        <row r="398">
          <cell r="A398" t="str">
            <v>2407</v>
          </cell>
          <cell r="B398" t="str">
            <v>SFER</v>
          </cell>
          <cell r="C398" t="str">
            <v>SF01</v>
          </cell>
          <cell r="D398" t="str">
            <v>SF01</v>
          </cell>
          <cell r="E398">
            <v>72</v>
          </cell>
          <cell r="F398" t="str">
            <v>LN</v>
          </cell>
          <cell r="G398" t="str">
            <v>EWSD</v>
          </cell>
          <cell r="H398" t="str">
            <v>A</v>
          </cell>
          <cell r="I398" t="str">
            <v>BOGOTA</v>
          </cell>
        </row>
        <row r="399">
          <cell r="A399" t="str">
            <v>2408</v>
          </cell>
          <cell r="B399" t="str">
            <v>SFER</v>
          </cell>
          <cell r="C399" t="str">
            <v>SF01</v>
          </cell>
          <cell r="D399" t="str">
            <v>SF01</v>
          </cell>
          <cell r="E399">
            <v>72</v>
          </cell>
          <cell r="F399" t="str">
            <v>LN</v>
          </cell>
          <cell r="G399" t="str">
            <v>EWSD</v>
          </cell>
          <cell r="H399" t="str">
            <v>A</v>
          </cell>
          <cell r="I399" t="str">
            <v>BOGOTA</v>
          </cell>
        </row>
        <row r="400">
          <cell r="A400" t="str">
            <v>2409</v>
          </cell>
          <cell r="B400" t="str">
            <v>SFER</v>
          </cell>
          <cell r="C400" t="str">
            <v>SF01</v>
          </cell>
          <cell r="D400" t="str">
            <v>SF01</v>
          </cell>
          <cell r="E400">
            <v>72</v>
          </cell>
          <cell r="F400" t="str">
            <v>LN</v>
          </cell>
          <cell r="G400" t="str">
            <v>EWSD</v>
          </cell>
          <cell r="H400" t="str">
            <v>A</v>
          </cell>
          <cell r="I400" t="str">
            <v>BOGOTA</v>
          </cell>
        </row>
        <row r="401">
          <cell r="A401" t="str">
            <v>2410</v>
          </cell>
          <cell r="B401" t="str">
            <v>CENT</v>
          </cell>
          <cell r="C401" t="str">
            <v>CE01</v>
          </cell>
          <cell r="D401" t="str">
            <v>CE01</v>
          </cell>
          <cell r="E401">
            <v>20</v>
          </cell>
          <cell r="F401" t="str">
            <v>LNC</v>
          </cell>
          <cell r="G401" t="str">
            <v>EWSD</v>
          </cell>
          <cell r="H401" t="str">
            <v>A</v>
          </cell>
          <cell r="I401" t="str">
            <v>BOGOTA</v>
          </cell>
        </row>
        <row r="402">
          <cell r="A402" t="str">
            <v>2411</v>
          </cell>
          <cell r="B402" t="str">
            <v>CENT</v>
          </cell>
          <cell r="C402" t="str">
            <v>CE01</v>
          </cell>
          <cell r="D402" t="str">
            <v>CE01</v>
          </cell>
          <cell r="E402">
            <v>20</v>
          </cell>
          <cell r="F402" t="str">
            <v>MD</v>
          </cell>
          <cell r="G402" t="str">
            <v>EWSD</v>
          </cell>
          <cell r="H402" t="str">
            <v>A</v>
          </cell>
          <cell r="I402" t="str">
            <v>BOGOTA</v>
          </cell>
        </row>
        <row r="403">
          <cell r="A403" t="str">
            <v>2412</v>
          </cell>
          <cell r="B403" t="str">
            <v>CENT</v>
          </cell>
          <cell r="C403" t="str">
            <v>CE01</v>
          </cell>
          <cell r="D403" t="str">
            <v>CE01</v>
          </cell>
          <cell r="E403">
            <v>20</v>
          </cell>
          <cell r="F403" t="str">
            <v>MD</v>
          </cell>
          <cell r="G403" t="str">
            <v>EWSD</v>
          </cell>
          <cell r="H403" t="str">
            <v>A</v>
          </cell>
          <cell r="I403" t="str">
            <v>BOGOTA</v>
          </cell>
        </row>
        <row r="404">
          <cell r="A404" t="str">
            <v>2413</v>
          </cell>
          <cell r="B404" t="str">
            <v>CENT</v>
          </cell>
          <cell r="C404" t="str">
            <v>CE01</v>
          </cell>
          <cell r="D404" t="str">
            <v>CE01</v>
          </cell>
          <cell r="E404">
            <v>20</v>
          </cell>
          <cell r="F404" t="str">
            <v>MD</v>
          </cell>
          <cell r="G404" t="str">
            <v>EWSD</v>
          </cell>
          <cell r="H404" t="str">
            <v>A</v>
          </cell>
          <cell r="I404" t="str">
            <v>BOGOTA</v>
          </cell>
        </row>
        <row r="405">
          <cell r="A405" t="str">
            <v>2414</v>
          </cell>
          <cell r="B405" t="str">
            <v>CENT</v>
          </cell>
          <cell r="C405" t="str">
            <v>CE01</v>
          </cell>
          <cell r="D405" t="str">
            <v>CE01</v>
          </cell>
          <cell r="E405">
            <v>20</v>
          </cell>
          <cell r="F405" t="str">
            <v>MD</v>
          </cell>
          <cell r="G405" t="str">
            <v>EWSD</v>
          </cell>
          <cell r="H405" t="str">
            <v>A</v>
          </cell>
          <cell r="I405" t="str">
            <v>BOGOTA</v>
          </cell>
        </row>
        <row r="406">
          <cell r="A406" t="str">
            <v>2415</v>
          </cell>
          <cell r="B406" t="str">
            <v>CENT</v>
          </cell>
          <cell r="C406" t="str">
            <v>CE01</v>
          </cell>
          <cell r="D406" t="str">
            <v>CE01</v>
          </cell>
          <cell r="E406">
            <v>20</v>
          </cell>
          <cell r="F406" t="str">
            <v>MD</v>
          </cell>
          <cell r="G406" t="str">
            <v>EWSD</v>
          </cell>
          <cell r="H406" t="str">
            <v>A</v>
          </cell>
          <cell r="I406" t="str">
            <v>BOGOTA</v>
          </cell>
        </row>
        <row r="407">
          <cell r="A407" t="str">
            <v>2416</v>
          </cell>
          <cell r="B407" t="str">
            <v>CENT</v>
          </cell>
          <cell r="C407" t="str">
            <v>CE01</v>
          </cell>
          <cell r="D407" t="str">
            <v>CE01</v>
          </cell>
          <cell r="E407">
            <v>20</v>
          </cell>
          <cell r="F407" t="str">
            <v>MD</v>
          </cell>
          <cell r="G407" t="str">
            <v>EWSD</v>
          </cell>
          <cell r="H407" t="str">
            <v>A</v>
          </cell>
          <cell r="I407" t="str">
            <v>BOGOTA</v>
          </cell>
        </row>
        <row r="408">
          <cell r="A408" t="str">
            <v>2417</v>
          </cell>
          <cell r="B408" t="str">
            <v>CENT</v>
          </cell>
          <cell r="C408" t="str">
            <v>CE01</v>
          </cell>
          <cell r="D408" t="str">
            <v>CE01</v>
          </cell>
          <cell r="E408">
            <v>20</v>
          </cell>
          <cell r="F408" t="str">
            <v>E1</v>
          </cell>
          <cell r="G408" t="str">
            <v>EWSD</v>
          </cell>
          <cell r="H408" t="str">
            <v>A</v>
          </cell>
          <cell r="I408" t="str">
            <v>BOGOTA</v>
          </cell>
        </row>
        <row r="409">
          <cell r="A409" t="str">
            <v>2418</v>
          </cell>
          <cell r="B409" t="str">
            <v>CENT</v>
          </cell>
          <cell r="C409" t="str">
            <v>CE01</v>
          </cell>
          <cell r="D409" t="str">
            <v>CE01</v>
          </cell>
          <cell r="E409">
            <v>20</v>
          </cell>
          <cell r="F409" t="str">
            <v>E1</v>
          </cell>
          <cell r="G409" t="str">
            <v>EWSD</v>
          </cell>
          <cell r="H409" t="str">
            <v>A</v>
          </cell>
          <cell r="I409" t="str">
            <v>BOGOTA</v>
          </cell>
        </row>
        <row r="410">
          <cell r="A410" t="str">
            <v>2419</v>
          </cell>
          <cell r="B410" t="str">
            <v>CENT</v>
          </cell>
          <cell r="C410" t="str">
            <v>CE01</v>
          </cell>
          <cell r="D410" t="str">
            <v>CE01</v>
          </cell>
          <cell r="E410">
            <v>20</v>
          </cell>
          <cell r="F410" t="str">
            <v>E1</v>
          </cell>
          <cell r="G410" t="str">
            <v>EWSD</v>
          </cell>
          <cell r="H410" t="str">
            <v>A</v>
          </cell>
          <cell r="I410" t="str">
            <v>BOGOTA</v>
          </cell>
        </row>
        <row r="411">
          <cell r="A411" t="str">
            <v>2420</v>
          </cell>
          <cell r="B411" t="str">
            <v>CENT</v>
          </cell>
          <cell r="C411" t="str">
            <v>CE01</v>
          </cell>
          <cell r="D411" t="str">
            <v>CE01</v>
          </cell>
          <cell r="E411">
            <v>20</v>
          </cell>
          <cell r="F411" t="str">
            <v>MD</v>
          </cell>
          <cell r="G411" t="str">
            <v>EWSD</v>
          </cell>
          <cell r="H411" t="str">
            <v>A</v>
          </cell>
          <cell r="I411" t="str">
            <v>BOGOTA</v>
          </cell>
        </row>
        <row r="412">
          <cell r="A412" t="str">
            <v>2421</v>
          </cell>
          <cell r="B412" t="str">
            <v>CENT</v>
          </cell>
          <cell r="C412" t="str">
            <v>CE01</v>
          </cell>
          <cell r="D412" t="str">
            <v>CE01</v>
          </cell>
          <cell r="E412">
            <v>20</v>
          </cell>
          <cell r="F412" t="str">
            <v>MD</v>
          </cell>
          <cell r="G412" t="str">
            <v>EWSD</v>
          </cell>
          <cell r="H412" t="str">
            <v>A</v>
          </cell>
          <cell r="I412" t="str">
            <v>BOGOTA</v>
          </cell>
        </row>
        <row r="413">
          <cell r="A413" t="str">
            <v>2422</v>
          </cell>
          <cell r="B413" t="str">
            <v>CENT</v>
          </cell>
          <cell r="C413" t="str">
            <v>CE01</v>
          </cell>
          <cell r="D413" t="str">
            <v>CE01</v>
          </cell>
          <cell r="E413">
            <v>20</v>
          </cell>
          <cell r="F413" t="str">
            <v>RP</v>
          </cell>
          <cell r="G413" t="str">
            <v>EWSD</v>
          </cell>
          <cell r="H413" t="str">
            <v>A</v>
          </cell>
          <cell r="I413" t="str">
            <v>BOGOTA</v>
          </cell>
        </row>
        <row r="414">
          <cell r="A414" t="str">
            <v>2423</v>
          </cell>
          <cell r="B414" t="str">
            <v>CENT</v>
          </cell>
          <cell r="C414" t="str">
            <v>CE01</v>
          </cell>
          <cell r="D414" t="str">
            <v>CE01</v>
          </cell>
          <cell r="E414">
            <v>20</v>
          </cell>
          <cell r="F414" t="str">
            <v>RP</v>
          </cell>
          <cell r="G414" t="str">
            <v>EWSD</v>
          </cell>
          <cell r="H414" t="str">
            <v>A</v>
          </cell>
          <cell r="I414" t="str">
            <v>BOGOTA</v>
          </cell>
        </row>
        <row r="415">
          <cell r="A415" t="str">
            <v>2424</v>
          </cell>
          <cell r="B415" t="str">
            <v>CUNI</v>
          </cell>
          <cell r="C415" t="str">
            <v>CU01</v>
          </cell>
          <cell r="D415" t="str">
            <v>CU01</v>
          </cell>
          <cell r="E415">
            <v>24</v>
          </cell>
          <cell r="F415" t="str">
            <v>RB</v>
          </cell>
          <cell r="G415" t="str">
            <v>EWSD</v>
          </cell>
          <cell r="H415" t="str">
            <v>A</v>
          </cell>
          <cell r="I415" t="str">
            <v>BOGOTA</v>
          </cell>
        </row>
        <row r="416">
          <cell r="A416" t="str">
            <v>2425</v>
          </cell>
          <cell r="B416" t="str">
            <v>CUNI</v>
          </cell>
          <cell r="C416" t="str">
            <v>CU01</v>
          </cell>
          <cell r="D416" t="str">
            <v>CU01</v>
          </cell>
          <cell r="E416">
            <v>24</v>
          </cell>
          <cell r="F416" t="str">
            <v>MD</v>
          </cell>
          <cell r="G416" t="str">
            <v>EWSD</v>
          </cell>
          <cell r="H416" t="str">
            <v>A</v>
          </cell>
          <cell r="I416" t="str">
            <v>BOGOTA</v>
          </cell>
        </row>
        <row r="417">
          <cell r="A417" t="str">
            <v>2426</v>
          </cell>
          <cell r="B417" t="str">
            <v>CUNI</v>
          </cell>
          <cell r="C417" t="str">
            <v>CU07</v>
          </cell>
          <cell r="D417" t="str">
            <v>CE01</v>
          </cell>
          <cell r="E417">
            <v>24</v>
          </cell>
          <cell r="F417" t="str">
            <v>RP</v>
          </cell>
          <cell r="G417" t="str">
            <v>EWSD</v>
          </cell>
          <cell r="H417" t="str">
            <v>A</v>
          </cell>
          <cell r="I417" t="str">
            <v>BOGOTA</v>
          </cell>
        </row>
        <row r="418">
          <cell r="A418" t="str">
            <v>2427</v>
          </cell>
          <cell r="B418" t="str">
            <v>CENT</v>
          </cell>
          <cell r="C418" t="str">
            <v>CE01</v>
          </cell>
          <cell r="D418" t="str">
            <v>CE01</v>
          </cell>
          <cell r="E418">
            <v>20</v>
          </cell>
          <cell r="F418" t="str">
            <v>RP</v>
          </cell>
          <cell r="G418" t="str">
            <v>EWSD</v>
          </cell>
          <cell r="H418" t="str">
            <v>A</v>
          </cell>
          <cell r="I418" t="str">
            <v>BOGOTA</v>
          </cell>
        </row>
        <row r="419">
          <cell r="A419" t="str">
            <v>2428</v>
          </cell>
          <cell r="B419" t="str">
            <v>CRUC</v>
          </cell>
          <cell r="C419" t="str">
            <v>CR01</v>
          </cell>
          <cell r="D419" t="str">
            <v>CR01</v>
          </cell>
          <cell r="E419">
            <v>28</v>
          </cell>
          <cell r="F419" t="str">
            <v>RB</v>
          </cell>
          <cell r="G419" t="str">
            <v>EWSD</v>
          </cell>
          <cell r="H419" t="str">
            <v>A</v>
          </cell>
          <cell r="I419" t="str">
            <v>BOGOTA</v>
          </cell>
        </row>
        <row r="420">
          <cell r="A420" t="str">
            <v>2430</v>
          </cell>
          <cell r="B420" t="str">
            <v>CENT</v>
          </cell>
          <cell r="C420" t="str">
            <v>CE10</v>
          </cell>
          <cell r="D420" t="str">
            <v>CE10</v>
          </cell>
          <cell r="E420">
            <v>20</v>
          </cell>
          <cell r="F420" t="str">
            <v>LN</v>
          </cell>
          <cell r="G420" t="str">
            <v>AXE</v>
          </cell>
          <cell r="H420" t="str">
            <v>A</v>
          </cell>
          <cell r="I420" t="str">
            <v>BOGOTA</v>
          </cell>
        </row>
        <row r="421">
          <cell r="A421" t="str">
            <v>2431</v>
          </cell>
          <cell r="B421" t="str">
            <v>CENT</v>
          </cell>
          <cell r="C421" t="str">
            <v>CE10</v>
          </cell>
          <cell r="D421" t="str">
            <v>CE10</v>
          </cell>
          <cell r="E421">
            <v>20</v>
          </cell>
          <cell r="F421" t="str">
            <v>LN</v>
          </cell>
          <cell r="G421" t="str">
            <v>AXE</v>
          </cell>
          <cell r="H421" t="str">
            <v>A</v>
          </cell>
          <cell r="I421" t="str">
            <v>BOGOTA</v>
          </cell>
        </row>
        <row r="422">
          <cell r="A422" t="str">
            <v>2432</v>
          </cell>
          <cell r="B422" t="str">
            <v>CENT</v>
          </cell>
          <cell r="C422" t="str">
            <v>CE10</v>
          </cell>
          <cell r="D422" t="str">
            <v>CE10</v>
          </cell>
          <cell r="E422">
            <v>20</v>
          </cell>
          <cell r="F422" t="str">
            <v>LN</v>
          </cell>
          <cell r="G422" t="str">
            <v>AXE</v>
          </cell>
          <cell r="H422" t="str">
            <v>A</v>
          </cell>
          <cell r="I422" t="str">
            <v>BOGOTA</v>
          </cell>
        </row>
        <row r="423">
          <cell r="A423" t="str">
            <v>2433</v>
          </cell>
          <cell r="B423" t="str">
            <v>CENT</v>
          </cell>
          <cell r="C423" t="str">
            <v>CE10</v>
          </cell>
          <cell r="D423" t="str">
            <v>CE10</v>
          </cell>
          <cell r="E423">
            <v>20</v>
          </cell>
          <cell r="F423" t="str">
            <v>LN</v>
          </cell>
          <cell r="G423" t="str">
            <v>AXE</v>
          </cell>
          <cell r="H423" t="str">
            <v>A</v>
          </cell>
          <cell r="I423" t="str">
            <v>BOGOTA</v>
          </cell>
        </row>
        <row r="424">
          <cell r="A424" t="str">
            <v>2434</v>
          </cell>
          <cell r="B424" t="str">
            <v>CENT</v>
          </cell>
          <cell r="C424" t="str">
            <v>CE10</v>
          </cell>
          <cell r="D424" t="str">
            <v>CE10</v>
          </cell>
          <cell r="E424">
            <v>20</v>
          </cell>
          <cell r="F424" t="str">
            <v>LN</v>
          </cell>
          <cell r="G424" t="str">
            <v>AXE</v>
          </cell>
          <cell r="H424" t="str">
            <v>A</v>
          </cell>
          <cell r="I424" t="str">
            <v>BOGOTA</v>
          </cell>
        </row>
        <row r="425">
          <cell r="A425" t="str">
            <v>2435</v>
          </cell>
          <cell r="B425" t="str">
            <v>CENT</v>
          </cell>
          <cell r="C425" t="str">
            <v>CE10</v>
          </cell>
          <cell r="D425" t="str">
            <v>CE10</v>
          </cell>
          <cell r="E425">
            <v>20</v>
          </cell>
          <cell r="F425" t="str">
            <v>LN</v>
          </cell>
          <cell r="G425" t="str">
            <v>AXE</v>
          </cell>
          <cell r="H425" t="str">
            <v>A</v>
          </cell>
          <cell r="I425" t="str">
            <v>BOGOTA</v>
          </cell>
        </row>
        <row r="426">
          <cell r="A426" t="str">
            <v>2436</v>
          </cell>
          <cell r="B426" t="str">
            <v>CENT</v>
          </cell>
          <cell r="C426" t="str">
            <v>CE10</v>
          </cell>
          <cell r="D426" t="str">
            <v>CE10</v>
          </cell>
          <cell r="E426">
            <v>20</v>
          </cell>
          <cell r="F426" t="str">
            <v>LN</v>
          </cell>
          <cell r="G426" t="str">
            <v>AXE</v>
          </cell>
          <cell r="H426" t="str">
            <v>A</v>
          </cell>
          <cell r="I426" t="str">
            <v>BOGOTA</v>
          </cell>
        </row>
        <row r="427">
          <cell r="A427" t="str">
            <v>2437</v>
          </cell>
          <cell r="B427" t="str">
            <v>CENT</v>
          </cell>
          <cell r="C427" t="str">
            <v>CE10</v>
          </cell>
          <cell r="D427" t="str">
            <v>CE10</v>
          </cell>
          <cell r="E427">
            <v>20</v>
          </cell>
          <cell r="F427" t="str">
            <v>LN</v>
          </cell>
          <cell r="G427" t="str">
            <v>AXE</v>
          </cell>
          <cell r="H427" t="str">
            <v>A</v>
          </cell>
          <cell r="I427" t="str">
            <v>BOGOTA</v>
          </cell>
        </row>
        <row r="428">
          <cell r="A428" t="str">
            <v>2438</v>
          </cell>
          <cell r="B428" t="str">
            <v>CENT</v>
          </cell>
          <cell r="C428" t="str">
            <v>CE10</v>
          </cell>
          <cell r="D428" t="str">
            <v>CE10</v>
          </cell>
          <cell r="E428">
            <v>20</v>
          </cell>
          <cell r="F428" t="str">
            <v>LN</v>
          </cell>
          <cell r="G428" t="str">
            <v>AXE</v>
          </cell>
          <cell r="H428" t="str">
            <v>A</v>
          </cell>
          <cell r="I428" t="str">
            <v>BOGOTA</v>
          </cell>
        </row>
        <row r="429">
          <cell r="A429" t="str">
            <v>2439</v>
          </cell>
          <cell r="B429" t="str">
            <v>CENT</v>
          </cell>
          <cell r="C429" t="str">
            <v>CE10</v>
          </cell>
          <cell r="D429" t="str">
            <v>CE10</v>
          </cell>
          <cell r="E429">
            <v>20</v>
          </cell>
          <cell r="F429" t="str">
            <v>LN</v>
          </cell>
          <cell r="G429" t="str">
            <v>AXE</v>
          </cell>
          <cell r="H429" t="str">
            <v>A</v>
          </cell>
          <cell r="I429" t="str">
            <v>BOGOTA</v>
          </cell>
        </row>
        <row r="430">
          <cell r="A430" t="str">
            <v>2440</v>
          </cell>
          <cell r="B430" t="str">
            <v>CUNI</v>
          </cell>
          <cell r="C430" t="str">
            <v>CU08</v>
          </cell>
          <cell r="D430" t="str">
            <v>CU08</v>
          </cell>
          <cell r="E430">
            <v>24</v>
          </cell>
          <cell r="F430" t="str">
            <v>LN</v>
          </cell>
          <cell r="G430" t="str">
            <v>FETEX</v>
          </cell>
          <cell r="H430" t="str">
            <v>A</v>
          </cell>
          <cell r="I430" t="str">
            <v>BOGOTA</v>
          </cell>
        </row>
        <row r="431">
          <cell r="A431" t="str">
            <v>2441</v>
          </cell>
          <cell r="B431" t="str">
            <v>CUNI</v>
          </cell>
          <cell r="C431" t="str">
            <v>CU08</v>
          </cell>
          <cell r="D431" t="str">
            <v>CU08</v>
          </cell>
          <cell r="E431">
            <v>24</v>
          </cell>
          <cell r="F431" t="str">
            <v>LN</v>
          </cell>
          <cell r="G431" t="str">
            <v>FETEX</v>
          </cell>
          <cell r="H431" t="str">
            <v>A</v>
          </cell>
          <cell r="I431" t="str">
            <v>BOGOTA</v>
          </cell>
        </row>
        <row r="432">
          <cell r="A432" t="str">
            <v>2442</v>
          </cell>
          <cell r="B432" t="str">
            <v>CUNI</v>
          </cell>
          <cell r="C432" t="str">
            <v>CU08</v>
          </cell>
          <cell r="D432" t="str">
            <v>CU08</v>
          </cell>
          <cell r="E432">
            <v>24</v>
          </cell>
          <cell r="F432" t="str">
            <v>LN</v>
          </cell>
          <cell r="G432" t="str">
            <v>FETEX</v>
          </cell>
          <cell r="H432" t="str">
            <v>A</v>
          </cell>
          <cell r="I432" t="str">
            <v>BOGOTA</v>
          </cell>
        </row>
        <row r="433">
          <cell r="A433" t="str">
            <v>2443</v>
          </cell>
          <cell r="B433" t="str">
            <v>CUNI</v>
          </cell>
          <cell r="C433" t="str">
            <v>CU08</v>
          </cell>
          <cell r="D433" t="str">
            <v>CU08</v>
          </cell>
          <cell r="E433">
            <v>24</v>
          </cell>
          <cell r="F433" t="str">
            <v>LN</v>
          </cell>
          <cell r="G433" t="str">
            <v>FETEX</v>
          </cell>
          <cell r="H433" t="str">
            <v>A</v>
          </cell>
          <cell r="I433" t="str">
            <v>BOGOTA</v>
          </cell>
        </row>
        <row r="434">
          <cell r="A434" t="str">
            <v>2444</v>
          </cell>
          <cell r="B434" t="str">
            <v>CUNI</v>
          </cell>
          <cell r="C434" t="str">
            <v>CU08</v>
          </cell>
          <cell r="D434" t="str">
            <v>CU08</v>
          </cell>
          <cell r="E434">
            <v>24</v>
          </cell>
          <cell r="F434" t="str">
            <v>LN</v>
          </cell>
          <cell r="G434" t="str">
            <v>FETEX</v>
          </cell>
          <cell r="H434" t="str">
            <v>A</v>
          </cell>
          <cell r="I434" t="str">
            <v>BOGOTA</v>
          </cell>
        </row>
        <row r="435">
          <cell r="A435" t="str">
            <v>2445</v>
          </cell>
          <cell r="B435" t="str">
            <v>CUNI</v>
          </cell>
          <cell r="C435" t="str">
            <v>CU08</v>
          </cell>
          <cell r="D435" t="str">
            <v>CU08</v>
          </cell>
          <cell r="E435">
            <v>24</v>
          </cell>
          <cell r="F435" t="str">
            <v>LN</v>
          </cell>
          <cell r="G435" t="str">
            <v>FETEX</v>
          </cell>
          <cell r="H435" t="str">
            <v>A</v>
          </cell>
          <cell r="I435" t="str">
            <v>BOGOTA</v>
          </cell>
        </row>
        <row r="436">
          <cell r="A436" t="str">
            <v>2446</v>
          </cell>
          <cell r="B436" t="str">
            <v>CUNI</v>
          </cell>
          <cell r="C436" t="str">
            <v>CU08</v>
          </cell>
          <cell r="D436" t="str">
            <v>CU08</v>
          </cell>
          <cell r="E436">
            <v>24</v>
          </cell>
          <cell r="F436" t="str">
            <v>LN</v>
          </cell>
          <cell r="G436" t="str">
            <v>FETEX</v>
          </cell>
          <cell r="H436" t="str">
            <v>A</v>
          </cell>
          <cell r="I436" t="str">
            <v>BOGOTA</v>
          </cell>
        </row>
        <row r="437">
          <cell r="A437" t="str">
            <v>2447</v>
          </cell>
          <cell r="B437" t="str">
            <v>CUNI</v>
          </cell>
          <cell r="C437" t="str">
            <v>CU08</v>
          </cell>
          <cell r="D437" t="str">
            <v>CU08</v>
          </cell>
          <cell r="E437">
            <v>24</v>
          </cell>
          <cell r="F437" t="str">
            <v>LN</v>
          </cell>
          <cell r="G437" t="str">
            <v>FETEX</v>
          </cell>
          <cell r="H437" t="str">
            <v>A</v>
          </cell>
          <cell r="I437" t="str">
            <v>BOGOTA</v>
          </cell>
        </row>
        <row r="438">
          <cell r="A438" t="str">
            <v>2448</v>
          </cell>
          <cell r="B438" t="str">
            <v>CUNI</v>
          </cell>
          <cell r="C438" t="str">
            <v>CU08</v>
          </cell>
          <cell r="D438" t="str">
            <v>CU08</v>
          </cell>
          <cell r="E438">
            <v>24</v>
          </cell>
          <cell r="F438" t="str">
            <v>LN</v>
          </cell>
          <cell r="G438" t="str">
            <v>FETEX</v>
          </cell>
          <cell r="H438" t="str">
            <v>A</v>
          </cell>
          <cell r="I438" t="str">
            <v>BOGOTA</v>
          </cell>
        </row>
        <row r="439">
          <cell r="A439" t="str">
            <v>2449</v>
          </cell>
          <cell r="B439" t="str">
            <v>CUNI</v>
          </cell>
          <cell r="C439" t="str">
            <v>CU08</v>
          </cell>
          <cell r="D439" t="str">
            <v>CU08</v>
          </cell>
          <cell r="E439">
            <v>24</v>
          </cell>
          <cell r="F439" t="str">
            <v>LN</v>
          </cell>
          <cell r="G439" t="str">
            <v>FETEX</v>
          </cell>
          <cell r="H439" t="str">
            <v>A</v>
          </cell>
          <cell r="I439" t="str">
            <v>BOGOTA</v>
          </cell>
        </row>
        <row r="440">
          <cell r="A440" t="str">
            <v>2450</v>
          </cell>
          <cell r="B440" t="str">
            <v>TEUS</v>
          </cell>
          <cell r="C440" t="str">
            <v>TE05</v>
          </cell>
          <cell r="D440" t="str">
            <v>TE05</v>
          </cell>
          <cell r="E440">
            <v>88</v>
          </cell>
          <cell r="F440" t="str">
            <v>LN</v>
          </cell>
          <cell r="G440" t="str">
            <v>AXE</v>
          </cell>
          <cell r="H440" t="str">
            <v>A</v>
          </cell>
          <cell r="I440" t="str">
            <v>BOGOTA</v>
          </cell>
        </row>
        <row r="441">
          <cell r="A441" t="str">
            <v>2451</v>
          </cell>
          <cell r="B441" t="str">
            <v>TEUS</v>
          </cell>
          <cell r="C441" t="str">
            <v>TE05</v>
          </cell>
          <cell r="D441" t="str">
            <v>TE05</v>
          </cell>
          <cell r="E441">
            <v>88</v>
          </cell>
          <cell r="F441" t="str">
            <v>LN</v>
          </cell>
          <cell r="G441" t="str">
            <v>AXE</v>
          </cell>
          <cell r="H441" t="str">
            <v>A</v>
          </cell>
          <cell r="I441" t="str">
            <v>BOGOTA</v>
          </cell>
        </row>
        <row r="442">
          <cell r="A442" t="str">
            <v>2452</v>
          </cell>
          <cell r="B442" t="str">
            <v>TEUS</v>
          </cell>
          <cell r="C442" t="str">
            <v>TE05</v>
          </cell>
          <cell r="D442" t="str">
            <v>TE05</v>
          </cell>
          <cell r="E442">
            <v>88</v>
          </cell>
          <cell r="F442" t="str">
            <v>LN</v>
          </cell>
          <cell r="G442" t="str">
            <v>AXE</v>
          </cell>
          <cell r="H442" t="str">
            <v>A</v>
          </cell>
          <cell r="I442" t="str">
            <v>BOGOTA</v>
          </cell>
        </row>
        <row r="443">
          <cell r="A443" t="str">
            <v>2453</v>
          </cell>
          <cell r="B443" t="str">
            <v>TEUS</v>
          </cell>
          <cell r="C443" t="str">
            <v>TE05</v>
          </cell>
          <cell r="D443" t="str">
            <v>TE05</v>
          </cell>
          <cell r="E443">
            <v>88</v>
          </cell>
          <cell r="F443" t="str">
            <v>LN</v>
          </cell>
          <cell r="G443" t="str">
            <v>AXE</v>
          </cell>
          <cell r="H443" t="str">
            <v>A</v>
          </cell>
          <cell r="I443" t="str">
            <v>BOGOTA</v>
          </cell>
        </row>
        <row r="444">
          <cell r="A444" t="str">
            <v>2454</v>
          </cell>
          <cell r="B444" t="str">
            <v>TEUS</v>
          </cell>
          <cell r="C444" t="str">
            <v>TE05</v>
          </cell>
          <cell r="D444" t="str">
            <v>TE05</v>
          </cell>
          <cell r="E444">
            <v>88</v>
          </cell>
          <cell r="F444" t="str">
            <v>LN</v>
          </cell>
          <cell r="G444" t="str">
            <v>AXE</v>
          </cell>
          <cell r="H444" t="str">
            <v>A</v>
          </cell>
          <cell r="I444" t="str">
            <v>BOGOTA</v>
          </cell>
        </row>
        <row r="445">
          <cell r="A445" t="str">
            <v>2455</v>
          </cell>
          <cell r="B445" t="str">
            <v>TEUS</v>
          </cell>
          <cell r="C445" t="str">
            <v>TE05</v>
          </cell>
          <cell r="D445" t="str">
            <v>TE05</v>
          </cell>
          <cell r="E445">
            <v>88</v>
          </cell>
          <cell r="F445" t="str">
            <v>LN</v>
          </cell>
          <cell r="G445" t="str">
            <v>AXE</v>
          </cell>
          <cell r="H445" t="str">
            <v>A</v>
          </cell>
          <cell r="I445" t="str">
            <v>BOGOTA</v>
          </cell>
        </row>
        <row r="446">
          <cell r="A446" t="str">
            <v>2456</v>
          </cell>
          <cell r="B446" t="str">
            <v>TEUS</v>
          </cell>
          <cell r="C446" t="str">
            <v>TE05</v>
          </cell>
          <cell r="D446" t="str">
            <v>TE05</v>
          </cell>
          <cell r="E446">
            <v>88</v>
          </cell>
          <cell r="F446" t="str">
            <v>LN</v>
          </cell>
          <cell r="G446" t="str">
            <v>AXE</v>
          </cell>
          <cell r="H446" t="str">
            <v>A</v>
          </cell>
          <cell r="I446" t="str">
            <v>BOGOTA</v>
          </cell>
        </row>
        <row r="447">
          <cell r="A447" t="str">
            <v>2457</v>
          </cell>
          <cell r="B447" t="str">
            <v>TEUS</v>
          </cell>
          <cell r="C447" t="str">
            <v>TE05</v>
          </cell>
          <cell r="D447" t="str">
            <v>TE05</v>
          </cell>
          <cell r="E447">
            <v>88</v>
          </cell>
          <cell r="F447" t="str">
            <v>LN</v>
          </cell>
          <cell r="G447" t="str">
            <v>AXE</v>
          </cell>
          <cell r="H447" t="str">
            <v>A</v>
          </cell>
          <cell r="I447" t="str">
            <v>BOGOTA</v>
          </cell>
        </row>
        <row r="448">
          <cell r="A448" t="str">
            <v>2458</v>
          </cell>
          <cell r="B448" t="str">
            <v>TEUS</v>
          </cell>
          <cell r="C448" t="str">
            <v>TE05</v>
          </cell>
          <cell r="D448" t="str">
            <v>TE05</v>
          </cell>
          <cell r="E448">
            <v>88</v>
          </cell>
          <cell r="F448" t="str">
            <v>LN</v>
          </cell>
          <cell r="G448" t="str">
            <v>AXE</v>
          </cell>
          <cell r="H448" t="str">
            <v>A</v>
          </cell>
          <cell r="I448" t="str">
            <v>BOGOTA</v>
          </cell>
        </row>
        <row r="449">
          <cell r="A449" t="str">
            <v>2459</v>
          </cell>
          <cell r="B449" t="str">
            <v>TEUS</v>
          </cell>
          <cell r="C449" t="str">
            <v>TE05</v>
          </cell>
          <cell r="D449" t="str">
            <v>TE05</v>
          </cell>
          <cell r="E449">
            <v>88</v>
          </cell>
          <cell r="F449" t="str">
            <v>LN</v>
          </cell>
          <cell r="G449" t="str">
            <v>AXE</v>
          </cell>
          <cell r="H449" t="str">
            <v>A</v>
          </cell>
          <cell r="I449" t="str">
            <v>BOGOTA</v>
          </cell>
        </row>
        <row r="450">
          <cell r="A450" t="str">
            <v>2460</v>
          </cell>
          <cell r="B450" t="str">
            <v>CRUC</v>
          </cell>
          <cell r="C450" t="str">
            <v>CR07</v>
          </cell>
          <cell r="D450" t="str">
            <v>CR07</v>
          </cell>
          <cell r="E450">
            <v>28</v>
          </cell>
          <cell r="F450" t="str">
            <v>LN</v>
          </cell>
          <cell r="G450" t="str">
            <v>FETEX</v>
          </cell>
          <cell r="H450" t="str">
            <v>A</v>
          </cell>
          <cell r="I450" t="str">
            <v>BOGOTA</v>
          </cell>
        </row>
        <row r="451">
          <cell r="A451" t="str">
            <v>2461</v>
          </cell>
          <cell r="B451" t="str">
            <v>CRUC</v>
          </cell>
          <cell r="C451" t="str">
            <v>CR07</v>
          </cell>
          <cell r="D451" t="str">
            <v>CR07</v>
          </cell>
          <cell r="E451">
            <v>28</v>
          </cell>
          <cell r="F451" t="str">
            <v>LN</v>
          </cell>
          <cell r="G451" t="str">
            <v>FETEX</v>
          </cell>
          <cell r="H451" t="str">
            <v>A</v>
          </cell>
          <cell r="I451" t="str">
            <v>BOGOTA</v>
          </cell>
        </row>
        <row r="452">
          <cell r="A452" t="str">
            <v>2462</v>
          </cell>
          <cell r="B452" t="str">
            <v>CRUC</v>
          </cell>
          <cell r="C452" t="str">
            <v>CR07</v>
          </cell>
          <cell r="D452" t="str">
            <v>CR07</v>
          </cell>
          <cell r="E452">
            <v>28</v>
          </cell>
          <cell r="F452" t="str">
            <v>LN</v>
          </cell>
          <cell r="G452" t="str">
            <v>FETEX</v>
          </cell>
          <cell r="H452" t="str">
            <v>A</v>
          </cell>
          <cell r="I452" t="str">
            <v>BOGOTA</v>
          </cell>
        </row>
        <row r="453">
          <cell r="A453" t="str">
            <v>2463</v>
          </cell>
          <cell r="B453" t="str">
            <v>CRUC</v>
          </cell>
          <cell r="C453" t="str">
            <v>CR07</v>
          </cell>
          <cell r="D453" t="str">
            <v>CR07</v>
          </cell>
          <cell r="E453">
            <v>28</v>
          </cell>
          <cell r="F453" t="str">
            <v>LN</v>
          </cell>
          <cell r="G453" t="str">
            <v>FETEX</v>
          </cell>
          <cell r="H453" t="str">
            <v>A</v>
          </cell>
          <cell r="I453" t="str">
            <v>BOGOTA</v>
          </cell>
        </row>
        <row r="454">
          <cell r="A454" t="str">
            <v>2464</v>
          </cell>
          <cell r="B454" t="str">
            <v>CRUC</v>
          </cell>
          <cell r="C454" t="str">
            <v>CR07</v>
          </cell>
          <cell r="D454" t="str">
            <v>CR07</v>
          </cell>
          <cell r="E454">
            <v>28</v>
          </cell>
          <cell r="F454" t="str">
            <v>LN</v>
          </cell>
          <cell r="G454" t="str">
            <v>FETEX</v>
          </cell>
          <cell r="H454" t="str">
            <v>A</v>
          </cell>
          <cell r="I454" t="str">
            <v>BOGOTA</v>
          </cell>
        </row>
        <row r="455">
          <cell r="A455" t="str">
            <v>2465</v>
          </cell>
          <cell r="B455" t="str">
            <v>CRUC</v>
          </cell>
          <cell r="C455" t="str">
            <v>CR07</v>
          </cell>
          <cell r="D455" t="str">
            <v>CR07</v>
          </cell>
          <cell r="E455">
            <v>28</v>
          </cell>
          <cell r="F455" t="str">
            <v>LN</v>
          </cell>
          <cell r="G455" t="str">
            <v>FETEX</v>
          </cell>
          <cell r="H455" t="str">
            <v>A</v>
          </cell>
          <cell r="I455" t="str">
            <v>BOGOTA</v>
          </cell>
        </row>
        <row r="456">
          <cell r="A456" t="str">
            <v>2466</v>
          </cell>
          <cell r="B456" t="str">
            <v>CRUC</v>
          </cell>
          <cell r="C456" t="str">
            <v>CR07</v>
          </cell>
          <cell r="D456" t="str">
            <v>CR07</v>
          </cell>
          <cell r="E456">
            <v>28</v>
          </cell>
          <cell r="F456" t="str">
            <v>LN</v>
          </cell>
          <cell r="G456" t="str">
            <v>FETEX</v>
          </cell>
          <cell r="H456" t="str">
            <v>A</v>
          </cell>
          <cell r="I456" t="str">
            <v>BOGOTA</v>
          </cell>
        </row>
        <row r="457">
          <cell r="A457" t="str">
            <v>2467</v>
          </cell>
          <cell r="B457" t="str">
            <v>CRUC</v>
          </cell>
          <cell r="C457" t="str">
            <v>CR07</v>
          </cell>
          <cell r="D457" t="str">
            <v>CR07</v>
          </cell>
          <cell r="E457">
            <v>28</v>
          </cell>
          <cell r="F457" t="str">
            <v>LN</v>
          </cell>
          <cell r="G457" t="str">
            <v>FETEX</v>
          </cell>
          <cell r="H457" t="str">
            <v>A</v>
          </cell>
          <cell r="I457" t="str">
            <v>BOGOTA</v>
          </cell>
        </row>
        <row r="458">
          <cell r="A458" t="str">
            <v>2468</v>
          </cell>
          <cell r="B458" t="str">
            <v>CRUC</v>
          </cell>
          <cell r="C458" t="str">
            <v>CR07</v>
          </cell>
          <cell r="D458" t="str">
            <v>CR07</v>
          </cell>
          <cell r="E458">
            <v>28</v>
          </cell>
          <cell r="F458" t="str">
            <v>LN</v>
          </cell>
          <cell r="G458" t="str">
            <v>FETEX</v>
          </cell>
          <cell r="H458" t="str">
            <v>A</v>
          </cell>
          <cell r="I458" t="str">
            <v>BOGOTA</v>
          </cell>
        </row>
        <row r="459">
          <cell r="A459" t="str">
            <v>2469</v>
          </cell>
          <cell r="B459" t="str">
            <v>CRUC</v>
          </cell>
          <cell r="C459" t="str">
            <v>CR07</v>
          </cell>
          <cell r="D459" t="str">
            <v>CR07</v>
          </cell>
          <cell r="E459">
            <v>28</v>
          </cell>
          <cell r="F459" t="str">
            <v>LN</v>
          </cell>
          <cell r="G459" t="str">
            <v>FETEX</v>
          </cell>
          <cell r="H459" t="str">
            <v>A</v>
          </cell>
          <cell r="I459" t="str">
            <v>BOGOTA</v>
          </cell>
        </row>
        <row r="460">
          <cell r="A460" t="str">
            <v>2470</v>
          </cell>
          <cell r="B460" t="str">
            <v>RICA</v>
          </cell>
          <cell r="C460" t="str">
            <v>RI01</v>
          </cell>
          <cell r="D460" t="str">
            <v>RI01</v>
          </cell>
          <cell r="E460">
            <v>64</v>
          </cell>
          <cell r="F460" t="str">
            <v>LN</v>
          </cell>
          <cell r="G460" t="str">
            <v>FETEX</v>
          </cell>
          <cell r="H460" t="str">
            <v>A</v>
          </cell>
          <cell r="I460" t="str">
            <v>BOGOTA</v>
          </cell>
        </row>
        <row r="461">
          <cell r="A461" t="str">
            <v>2471</v>
          </cell>
          <cell r="B461" t="str">
            <v>RICA</v>
          </cell>
          <cell r="C461" t="str">
            <v>RI01</v>
          </cell>
          <cell r="D461" t="str">
            <v>RI01</v>
          </cell>
          <cell r="E461">
            <v>64</v>
          </cell>
          <cell r="F461" t="str">
            <v>LN</v>
          </cell>
          <cell r="G461" t="str">
            <v>FETEX</v>
          </cell>
          <cell r="H461" t="str">
            <v>A</v>
          </cell>
          <cell r="I461" t="str">
            <v>BOGOTA</v>
          </cell>
        </row>
        <row r="462">
          <cell r="A462" t="str">
            <v>2472</v>
          </cell>
          <cell r="B462" t="str">
            <v>RICA</v>
          </cell>
          <cell r="C462" t="str">
            <v>RI01</v>
          </cell>
          <cell r="D462" t="str">
            <v>RI01</v>
          </cell>
          <cell r="E462">
            <v>64</v>
          </cell>
          <cell r="F462" t="str">
            <v>LN</v>
          </cell>
          <cell r="G462" t="str">
            <v>FETEX</v>
          </cell>
          <cell r="H462" t="str">
            <v>A</v>
          </cell>
          <cell r="I462" t="str">
            <v>BOGOTA</v>
          </cell>
        </row>
        <row r="463">
          <cell r="A463" t="str">
            <v>2473</v>
          </cell>
          <cell r="B463" t="str">
            <v>RICA</v>
          </cell>
          <cell r="C463" t="str">
            <v>RI01</v>
          </cell>
          <cell r="D463" t="str">
            <v>RI01</v>
          </cell>
          <cell r="E463">
            <v>64</v>
          </cell>
          <cell r="F463" t="str">
            <v>LN</v>
          </cell>
          <cell r="G463" t="str">
            <v>FETEX</v>
          </cell>
          <cell r="H463" t="str">
            <v>A</v>
          </cell>
          <cell r="I463" t="str">
            <v>BOGOTA</v>
          </cell>
        </row>
        <row r="464">
          <cell r="A464" t="str">
            <v>2474</v>
          </cell>
          <cell r="B464" t="str">
            <v>RICA</v>
          </cell>
          <cell r="C464" t="str">
            <v>RI01</v>
          </cell>
          <cell r="D464" t="str">
            <v>RI01</v>
          </cell>
          <cell r="E464">
            <v>64</v>
          </cell>
          <cell r="F464" t="str">
            <v>LN</v>
          </cell>
          <cell r="G464" t="str">
            <v>FETEX</v>
          </cell>
          <cell r="H464" t="str">
            <v>A</v>
          </cell>
          <cell r="I464" t="str">
            <v>BOGOTA</v>
          </cell>
        </row>
        <row r="465">
          <cell r="A465" t="str">
            <v>2475</v>
          </cell>
          <cell r="B465" t="str">
            <v>RICA</v>
          </cell>
          <cell r="C465" t="str">
            <v>RI01</v>
          </cell>
          <cell r="D465" t="str">
            <v>RI01</v>
          </cell>
          <cell r="E465">
            <v>64</v>
          </cell>
          <cell r="F465" t="str">
            <v>LN</v>
          </cell>
          <cell r="G465" t="str">
            <v>FETEX</v>
          </cell>
          <cell r="H465" t="str">
            <v>A</v>
          </cell>
          <cell r="I465" t="str">
            <v>BOGOTA</v>
          </cell>
        </row>
        <row r="466">
          <cell r="A466" t="str">
            <v>2476</v>
          </cell>
          <cell r="B466" t="str">
            <v>RICA</v>
          </cell>
          <cell r="C466" t="str">
            <v>RI01</v>
          </cell>
          <cell r="D466" t="str">
            <v>RI01</v>
          </cell>
          <cell r="E466">
            <v>64</v>
          </cell>
          <cell r="F466" t="str">
            <v>LN</v>
          </cell>
          <cell r="G466" t="str">
            <v>FETEX</v>
          </cell>
          <cell r="H466" t="str">
            <v>A</v>
          </cell>
          <cell r="I466" t="str">
            <v>BOGOTA</v>
          </cell>
        </row>
        <row r="467">
          <cell r="A467" t="str">
            <v>2477</v>
          </cell>
          <cell r="B467" t="str">
            <v>RICA</v>
          </cell>
          <cell r="C467" t="str">
            <v>RI01</v>
          </cell>
          <cell r="D467" t="str">
            <v>RI01</v>
          </cell>
          <cell r="E467">
            <v>64</v>
          </cell>
          <cell r="F467" t="str">
            <v>LN</v>
          </cell>
          <cell r="G467" t="str">
            <v>FETEX</v>
          </cell>
          <cell r="H467" t="str">
            <v>A</v>
          </cell>
          <cell r="I467" t="str">
            <v>BOGOTA</v>
          </cell>
        </row>
        <row r="468">
          <cell r="A468" t="str">
            <v>2478</v>
          </cell>
          <cell r="B468" t="str">
            <v>RICA</v>
          </cell>
          <cell r="C468" t="str">
            <v>RI01</v>
          </cell>
          <cell r="D468" t="str">
            <v>RI01</v>
          </cell>
          <cell r="E468">
            <v>64</v>
          </cell>
          <cell r="F468" t="str">
            <v>LN</v>
          </cell>
          <cell r="G468" t="str">
            <v>FETEX</v>
          </cell>
          <cell r="H468" t="str">
            <v>A</v>
          </cell>
          <cell r="I468" t="str">
            <v>BOGOTA</v>
          </cell>
        </row>
        <row r="469">
          <cell r="A469" t="str">
            <v>2479</v>
          </cell>
          <cell r="B469" t="str">
            <v>RICA</v>
          </cell>
          <cell r="C469" t="str">
            <v>RI01</v>
          </cell>
          <cell r="D469" t="str">
            <v>RI01</v>
          </cell>
          <cell r="E469">
            <v>64</v>
          </cell>
          <cell r="F469" t="str">
            <v>LN</v>
          </cell>
          <cell r="G469" t="str">
            <v>FETEX</v>
          </cell>
          <cell r="H469" t="str">
            <v>A</v>
          </cell>
          <cell r="I469" t="str">
            <v>BOGOTA</v>
          </cell>
        </row>
        <row r="470">
          <cell r="A470" t="str">
            <v>2480</v>
          </cell>
          <cell r="B470" t="str">
            <v>CHAP</v>
          </cell>
          <cell r="C470" t="str">
            <v>CH12</v>
          </cell>
          <cell r="D470" t="str">
            <v>CH12</v>
          </cell>
          <cell r="E470">
            <v>32</v>
          </cell>
          <cell r="F470" t="str">
            <v>LN</v>
          </cell>
          <cell r="G470" t="str">
            <v>AXE</v>
          </cell>
          <cell r="H470" t="str">
            <v>A</v>
          </cell>
          <cell r="I470" t="str">
            <v>BOGOTA</v>
          </cell>
        </row>
        <row r="471">
          <cell r="A471" t="str">
            <v>2481</v>
          </cell>
          <cell r="B471" t="str">
            <v>CHAP</v>
          </cell>
          <cell r="C471" t="str">
            <v>CH12</v>
          </cell>
          <cell r="D471" t="str">
            <v>CH12</v>
          </cell>
          <cell r="E471">
            <v>32</v>
          </cell>
          <cell r="F471" t="str">
            <v>LN</v>
          </cell>
          <cell r="G471" t="str">
            <v>AXE</v>
          </cell>
          <cell r="H471" t="str">
            <v>A</v>
          </cell>
          <cell r="I471" t="str">
            <v>BOGOTA</v>
          </cell>
        </row>
        <row r="472">
          <cell r="A472" t="str">
            <v>2482</v>
          </cell>
          <cell r="B472" t="str">
            <v>CHAP</v>
          </cell>
          <cell r="C472" t="str">
            <v>CH12</v>
          </cell>
          <cell r="D472" t="str">
            <v>CH12</v>
          </cell>
          <cell r="E472">
            <v>32</v>
          </cell>
          <cell r="F472" t="str">
            <v>LN</v>
          </cell>
          <cell r="G472" t="str">
            <v>AXE</v>
          </cell>
          <cell r="H472" t="str">
            <v>A</v>
          </cell>
          <cell r="I472" t="str">
            <v>BOGOTA</v>
          </cell>
        </row>
        <row r="473">
          <cell r="A473" t="str">
            <v>2483</v>
          </cell>
          <cell r="B473" t="str">
            <v>CHAP</v>
          </cell>
          <cell r="C473" t="str">
            <v>CH12</v>
          </cell>
          <cell r="D473" t="str">
            <v>CH12</v>
          </cell>
          <cell r="E473">
            <v>32</v>
          </cell>
          <cell r="F473" t="str">
            <v>LN</v>
          </cell>
          <cell r="G473" t="str">
            <v>AXE</v>
          </cell>
          <cell r="H473" t="str">
            <v>A</v>
          </cell>
          <cell r="I473" t="str">
            <v>BOGOTA</v>
          </cell>
        </row>
        <row r="474">
          <cell r="A474" t="str">
            <v>2484</v>
          </cell>
          <cell r="B474" t="str">
            <v>CHAP</v>
          </cell>
          <cell r="C474" t="str">
            <v>CH12</v>
          </cell>
          <cell r="D474" t="str">
            <v>CH12</v>
          </cell>
          <cell r="E474">
            <v>32</v>
          </cell>
          <cell r="F474" t="str">
            <v>LN</v>
          </cell>
          <cell r="G474" t="str">
            <v>AXE</v>
          </cell>
          <cell r="H474" t="str">
            <v>A</v>
          </cell>
          <cell r="I474" t="str">
            <v>BOGOTA</v>
          </cell>
        </row>
        <row r="475">
          <cell r="A475" t="str">
            <v>2485</v>
          </cell>
          <cell r="B475" t="str">
            <v>CHAP</v>
          </cell>
          <cell r="C475" t="str">
            <v>CH12</v>
          </cell>
          <cell r="D475" t="str">
            <v>CH12</v>
          </cell>
          <cell r="E475">
            <v>32</v>
          </cell>
          <cell r="F475" t="str">
            <v>LN</v>
          </cell>
          <cell r="G475" t="str">
            <v>AXE</v>
          </cell>
          <cell r="H475" t="str">
            <v>A</v>
          </cell>
          <cell r="I475" t="str">
            <v>BOGOTA</v>
          </cell>
        </row>
        <row r="476">
          <cell r="A476" t="str">
            <v>2486</v>
          </cell>
          <cell r="B476" t="str">
            <v>CHAP</v>
          </cell>
          <cell r="C476" t="str">
            <v>CH12</v>
          </cell>
          <cell r="D476" t="str">
            <v>CH12</v>
          </cell>
          <cell r="E476">
            <v>32</v>
          </cell>
          <cell r="F476" t="str">
            <v>LN</v>
          </cell>
          <cell r="G476" t="str">
            <v>AXE</v>
          </cell>
          <cell r="H476" t="str">
            <v>A</v>
          </cell>
          <cell r="I476" t="str">
            <v>BOGOTA</v>
          </cell>
        </row>
        <row r="477">
          <cell r="A477" t="str">
            <v>2487</v>
          </cell>
          <cell r="B477" t="str">
            <v>CHAP</v>
          </cell>
          <cell r="C477" t="str">
            <v>CH12</v>
          </cell>
          <cell r="D477" t="str">
            <v>CH12</v>
          </cell>
          <cell r="E477">
            <v>32</v>
          </cell>
          <cell r="F477" t="str">
            <v>LN</v>
          </cell>
          <cell r="G477" t="str">
            <v>AXE</v>
          </cell>
          <cell r="H477" t="str">
            <v>A</v>
          </cell>
          <cell r="I477" t="str">
            <v>BOGOTA</v>
          </cell>
        </row>
        <row r="478">
          <cell r="A478" t="str">
            <v>2488</v>
          </cell>
          <cell r="B478" t="str">
            <v>CHAP</v>
          </cell>
          <cell r="C478" t="str">
            <v>CH12</v>
          </cell>
          <cell r="D478" t="str">
            <v>CH12</v>
          </cell>
          <cell r="E478">
            <v>32</v>
          </cell>
          <cell r="F478" t="str">
            <v>LN</v>
          </cell>
          <cell r="G478" t="str">
            <v>AXE</v>
          </cell>
          <cell r="H478" t="str">
            <v>A</v>
          </cell>
          <cell r="I478" t="str">
            <v>BOGOTA</v>
          </cell>
        </row>
        <row r="479">
          <cell r="A479" t="str">
            <v>2489</v>
          </cell>
          <cell r="B479" t="str">
            <v>CHAP</v>
          </cell>
          <cell r="C479" t="str">
            <v>CH12</v>
          </cell>
          <cell r="D479" t="str">
            <v>CH12</v>
          </cell>
          <cell r="E479">
            <v>32</v>
          </cell>
          <cell r="F479" t="str">
            <v>LN</v>
          </cell>
          <cell r="G479" t="str">
            <v>AXE</v>
          </cell>
          <cell r="H479" t="str">
            <v>A</v>
          </cell>
          <cell r="I479" t="str">
            <v>BOGOTA</v>
          </cell>
        </row>
        <row r="480">
          <cell r="A480" t="str">
            <v>2490</v>
          </cell>
          <cell r="B480" t="str">
            <v>CHAP</v>
          </cell>
          <cell r="C480" t="str">
            <v>CH12</v>
          </cell>
          <cell r="D480" t="str">
            <v>CH12</v>
          </cell>
          <cell r="E480">
            <v>32</v>
          </cell>
          <cell r="F480" t="str">
            <v>LN</v>
          </cell>
          <cell r="G480" t="str">
            <v>AXE</v>
          </cell>
          <cell r="H480" t="str">
            <v>A</v>
          </cell>
          <cell r="I480" t="str">
            <v>BOGOTA</v>
          </cell>
        </row>
        <row r="481">
          <cell r="A481" t="str">
            <v>2491</v>
          </cell>
          <cell r="B481" t="str">
            <v>CHAP</v>
          </cell>
          <cell r="C481" t="str">
            <v>CH12</v>
          </cell>
          <cell r="D481" t="str">
            <v>CH12</v>
          </cell>
          <cell r="E481">
            <v>32</v>
          </cell>
          <cell r="F481" t="str">
            <v>LN</v>
          </cell>
          <cell r="G481" t="str">
            <v>AXE</v>
          </cell>
          <cell r="H481" t="str">
            <v>A</v>
          </cell>
          <cell r="I481" t="str">
            <v>BOGOTA</v>
          </cell>
        </row>
        <row r="482">
          <cell r="A482" t="str">
            <v>2492</v>
          </cell>
          <cell r="B482" t="str">
            <v>CHAP</v>
          </cell>
          <cell r="C482" t="str">
            <v>CH12</v>
          </cell>
          <cell r="D482" t="str">
            <v>CH12</v>
          </cell>
          <cell r="E482">
            <v>32</v>
          </cell>
          <cell r="F482" t="str">
            <v>LN</v>
          </cell>
          <cell r="G482" t="str">
            <v>AXE</v>
          </cell>
          <cell r="H482" t="str">
            <v>A</v>
          </cell>
          <cell r="I482" t="str">
            <v>BOGOTA</v>
          </cell>
        </row>
        <row r="483">
          <cell r="A483" t="str">
            <v>2493</v>
          </cell>
          <cell r="B483" t="str">
            <v>CHAP</v>
          </cell>
          <cell r="C483" t="str">
            <v>CH12</v>
          </cell>
          <cell r="D483" t="str">
            <v>CH12</v>
          </cell>
          <cell r="E483">
            <v>32</v>
          </cell>
          <cell r="F483" t="str">
            <v>LN</v>
          </cell>
          <cell r="G483" t="str">
            <v>AXE</v>
          </cell>
          <cell r="H483" t="str">
            <v>A</v>
          </cell>
          <cell r="I483" t="str">
            <v>BOGOTA</v>
          </cell>
        </row>
        <row r="484">
          <cell r="A484" t="str">
            <v>2494</v>
          </cell>
          <cell r="B484" t="str">
            <v>CHAP</v>
          </cell>
          <cell r="C484" t="str">
            <v>CH12</v>
          </cell>
          <cell r="D484" t="str">
            <v>CH12</v>
          </cell>
          <cell r="E484">
            <v>32</v>
          </cell>
          <cell r="F484" t="str">
            <v>LN</v>
          </cell>
          <cell r="G484" t="str">
            <v>AXE</v>
          </cell>
          <cell r="H484" t="str">
            <v>A</v>
          </cell>
          <cell r="I484" t="str">
            <v>BOGOTA</v>
          </cell>
        </row>
        <row r="485">
          <cell r="A485" t="str">
            <v>2495</v>
          </cell>
          <cell r="B485" t="str">
            <v>CHAP</v>
          </cell>
          <cell r="C485" t="str">
            <v>CH12</v>
          </cell>
          <cell r="D485" t="str">
            <v>CH12</v>
          </cell>
          <cell r="E485">
            <v>32</v>
          </cell>
          <cell r="F485" t="str">
            <v>LN</v>
          </cell>
          <cell r="G485" t="str">
            <v>AXE</v>
          </cell>
          <cell r="H485" t="str">
            <v>A</v>
          </cell>
          <cell r="I485" t="str">
            <v>BOGOTA</v>
          </cell>
        </row>
        <row r="486">
          <cell r="A486" t="str">
            <v>2496</v>
          </cell>
          <cell r="B486" t="str">
            <v>CHAP</v>
          </cell>
          <cell r="C486" t="str">
            <v>CH12</v>
          </cell>
          <cell r="D486" t="str">
            <v>CH12</v>
          </cell>
          <cell r="E486">
            <v>32</v>
          </cell>
          <cell r="F486" t="str">
            <v>LN</v>
          </cell>
          <cell r="G486" t="str">
            <v>AXE</v>
          </cell>
          <cell r="H486" t="str">
            <v>A</v>
          </cell>
          <cell r="I486" t="str">
            <v>BOGOTA</v>
          </cell>
        </row>
        <row r="487">
          <cell r="A487" t="str">
            <v>2497</v>
          </cell>
          <cell r="B487" t="str">
            <v>CHAP</v>
          </cell>
          <cell r="C487" t="str">
            <v>CH12</v>
          </cell>
          <cell r="D487" t="str">
            <v>CH12</v>
          </cell>
          <cell r="E487">
            <v>32</v>
          </cell>
          <cell r="F487" t="str">
            <v>LN</v>
          </cell>
          <cell r="G487" t="str">
            <v>AXE</v>
          </cell>
          <cell r="H487" t="str">
            <v>A</v>
          </cell>
          <cell r="I487" t="str">
            <v>BOGOTA</v>
          </cell>
        </row>
        <row r="488">
          <cell r="A488" t="str">
            <v>2498</v>
          </cell>
          <cell r="B488" t="str">
            <v>CHAP</v>
          </cell>
          <cell r="C488" t="str">
            <v>CH12</v>
          </cell>
          <cell r="D488" t="str">
            <v>CH12</v>
          </cell>
          <cell r="E488">
            <v>32</v>
          </cell>
          <cell r="F488" t="str">
            <v>LN</v>
          </cell>
          <cell r="G488" t="str">
            <v>AXE</v>
          </cell>
          <cell r="H488" t="str">
            <v>A</v>
          </cell>
          <cell r="I488" t="str">
            <v>BOGOTA</v>
          </cell>
        </row>
        <row r="489">
          <cell r="A489" t="str">
            <v>2499</v>
          </cell>
          <cell r="B489" t="str">
            <v>CHAP</v>
          </cell>
          <cell r="C489" t="str">
            <v>CH12</v>
          </cell>
          <cell r="D489" t="str">
            <v>CH12</v>
          </cell>
          <cell r="E489">
            <v>32</v>
          </cell>
          <cell r="F489" t="str">
            <v>LN</v>
          </cell>
          <cell r="G489" t="str">
            <v>AXE</v>
          </cell>
          <cell r="H489" t="str">
            <v>A</v>
          </cell>
          <cell r="I489" t="str">
            <v>BOGOTA</v>
          </cell>
        </row>
        <row r="490">
          <cell r="A490" t="str">
            <v>2500</v>
          </cell>
          <cell r="B490" t="str">
            <v>SFER</v>
          </cell>
          <cell r="C490" t="str">
            <v>SF03</v>
          </cell>
          <cell r="D490" t="str">
            <v>SF02</v>
          </cell>
          <cell r="E490">
            <v>72</v>
          </cell>
          <cell r="F490" t="str">
            <v>LN</v>
          </cell>
          <cell r="G490" t="str">
            <v>ARF</v>
          </cell>
          <cell r="H490" t="str">
            <v>A</v>
          </cell>
          <cell r="I490" t="str">
            <v>BOGOTA</v>
          </cell>
        </row>
        <row r="491">
          <cell r="A491" t="str">
            <v>2501</v>
          </cell>
          <cell r="B491" t="str">
            <v>SFER</v>
          </cell>
          <cell r="C491" t="str">
            <v>SF03</v>
          </cell>
          <cell r="D491" t="str">
            <v>SF02</v>
          </cell>
          <cell r="E491">
            <v>72</v>
          </cell>
          <cell r="F491" t="str">
            <v>LN</v>
          </cell>
          <cell r="G491" t="str">
            <v>ARF</v>
          </cell>
          <cell r="H491" t="str">
            <v>A</v>
          </cell>
          <cell r="I491" t="str">
            <v>BOGOTA</v>
          </cell>
        </row>
        <row r="492">
          <cell r="A492" t="str">
            <v>2502</v>
          </cell>
          <cell r="B492" t="str">
            <v>SFER</v>
          </cell>
          <cell r="C492" t="str">
            <v>SF03</v>
          </cell>
          <cell r="D492" t="str">
            <v>SF02</v>
          </cell>
          <cell r="E492">
            <v>72</v>
          </cell>
          <cell r="F492" t="str">
            <v>LN</v>
          </cell>
          <cell r="G492" t="str">
            <v>ARF</v>
          </cell>
          <cell r="H492" t="str">
            <v>A</v>
          </cell>
          <cell r="I492" t="str">
            <v>BOGOTA</v>
          </cell>
        </row>
        <row r="493">
          <cell r="A493" t="str">
            <v>2503</v>
          </cell>
          <cell r="B493" t="str">
            <v>SFER</v>
          </cell>
          <cell r="C493" t="str">
            <v>SF03</v>
          </cell>
          <cell r="D493" t="str">
            <v>SF02</v>
          </cell>
          <cell r="E493">
            <v>72</v>
          </cell>
          <cell r="F493" t="str">
            <v>LN</v>
          </cell>
          <cell r="G493" t="str">
            <v>ARF</v>
          </cell>
          <cell r="H493" t="str">
            <v>A</v>
          </cell>
          <cell r="I493" t="str">
            <v>BOGOTA</v>
          </cell>
        </row>
        <row r="494">
          <cell r="A494" t="str">
            <v>2504</v>
          </cell>
          <cell r="B494" t="str">
            <v>SFER</v>
          </cell>
          <cell r="C494" t="str">
            <v>SF03</v>
          </cell>
          <cell r="D494" t="str">
            <v>SF02</v>
          </cell>
          <cell r="E494">
            <v>72</v>
          </cell>
          <cell r="F494" t="str">
            <v>LN</v>
          </cell>
          <cell r="G494" t="str">
            <v>ARF</v>
          </cell>
          <cell r="H494" t="str">
            <v>A</v>
          </cell>
          <cell r="I494" t="str">
            <v>BOGOTA</v>
          </cell>
        </row>
        <row r="495">
          <cell r="A495" t="str">
            <v>2505</v>
          </cell>
          <cell r="B495" t="str">
            <v>SFER</v>
          </cell>
          <cell r="C495" t="str">
            <v>SF03</v>
          </cell>
          <cell r="D495" t="str">
            <v>SF02</v>
          </cell>
          <cell r="E495">
            <v>72</v>
          </cell>
          <cell r="F495" t="str">
            <v>LN</v>
          </cell>
          <cell r="G495" t="str">
            <v>ARF</v>
          </cell>
          <cell r="H495" t="str">
            <v>A</v>
          </cell>
          <cell r="I495" t="str">
            <v>BOGOTA</v>
          </cell>
        </row>
        <row r="496">
          <cell r="A496" t="str">
            <v>2506</v>
          </cell>
          <cell r="B496" t="str">
            <v>SFER</v>
          </cell>
          <cell r="C496" t="str">
            <v>SF03</v>
          </cell>
          <cell r="D496" t="str">
            <v>SF02</v>
          </cell>
          <cell r="E496">
            <v>72</v>
          </cell>
          <cell r="F496" t="str">
            <v>LN</v>
          </cell>
          <cell r="G496" t="str">
            <v>ARF</v>
          </cell>
          <cell r="H496" t="str">
            <v>A</v>
          </cell>
          <cell r="I496" t="str">
            <v>BOGOTA</v>
          </cell>
        </row>
        <row r="497">
          <cell r="A497" t="str">
            <v>2507</v>
          </cell>
          <cell r="B497" t="str">
            <v>SFER</v>
          </cell>
          <cell r="C497" t="str">
            <v>SF03</v>
          </cell>
          <cell r="D497" t="str">
            <v>SF02</v>
          </cell>
          <cell r="E497">
            <v>72</v>
          </cell>
          <cell r="F497" t="str">
            <v>LN</v>
          </cell>
          <cell r="G497" t="str">
            <v>ARF</v>
          </cell>
          <cell r="H497" t="str">
            <v>A</v>
          </cell>
          <cell r="I497" t="str">
            <v>BOGOTA</v>
          </cell>
        </row>
        <row r="498">
          <cell r="A498" t="str">
            <v>2508</v>
          </cell>
          <cell r="B498" t="str">
            <v>SFER</v>
          </cell>
          <cell r="C498" t="str">
            <v>SF03</v>
          </cell>
          <cell r="D498" t="str">
            <v>SF02</v>
          </cell>
          <cell r="E498">
            <v>72</v>
          </cell>
          <cell r="F498" t="str">
            <v>LN</v>
          </cell>
          <cell r="G498" t="str">
            <v>ARF</v>
          </cell>
          <cell r="H498" t="str">
            <v>A</v>
          </cell>
          <cell r="I498" t="str">
            <v>BOGOTA</v>
          </cell>
        </row>
        <row r="499">
          <cell r="A499" t="str">
            <v>2509</v>
          </cell>
          <cell r="B499" t="str">
            <v>SFER</v>
          </cell>
          <cell r="C499" t="str">
            <v>SF03</v>
          </cell>
          <cell r="D499" t="str">
            <v>SF02</v>
          </cell>
          <cell r="E499">
            <v>72</v>
          </cell>
          <cell r="F499" t="str">
            <v>LN</v>
          </cell>
          <cell r="G499" t="str">
            <v>ARF</v>
          </cell>
          <cell r="H499" t="str">
            <v>A</v>
          </cell>
          <cell r="I499" t="str">
            <v>BOGOTA</v>
          </cell>
        </row>
        <row r="500">
          <cell r="A500" t="str">
            <v>2510</v>
          </cell>
          <cell r="B500" t="str">
            <v>SHEL</v>
          </cell>
          <cell r="C500" t="str">
            <v>SH01</v>
          </cell>
          <cell r="D500" t="str">
            <v>SH01</v>
          </cell>
          <cell r="E500">
            <v>80</v>
          </cell>
          <cell r="F500" t="str">
            <v>LN</v>
          </cell>
          <cell r="G500" t="str">
            <v>ARF</v>
          </cell>
          <cell r="H500" t="str">
            <v>A</v>
          </cell>
          <cell r="I500" t="str">
            <v>BOGOTA</v>
          </cell>
        </row>
        <row r="501">
          <cell r="A501" t="str">
            <v>2511</v>
          </cell>
          <cell r="B501" t="str">
            <v>SHEL</v>
          </cell>
          <cell r="C501" t="str">
            <v>SH01</v>
          </cell>
          <cell r="D501" t="str">
            <v>SH01</v>
          </cell>
          <cell r="E501">
            <v>80</v>
          </cell>
          <cell r="F501" t="str">
            <v>LN</v>
          </cell>
          <cell r="G501" t="str">
            <v>ARF</v>
          </cell>
          <cell r="H501" t="str">
            <v>A</v>
          </cell>
          <cell r="I501" t="str">
            <v>BOGOTA</v>
          </cell>
        </row>
        <row r="502">
          <cell r="A502" t="str">
            <v>2512</v>
          </cell>
          <cell r="B502" t="str">
            <v>SHEL</v>
          </cell>
          <cell r="C502" t="str">
            <v>SH01</v>
          </cell>
          <cell r="D502" t="str">
            <v>SH01</v>
          </cell>
          <cell r="E502">
            <v>80</v>
          </cell>
          <cell r="F502" t="str">
            <v>LN</v>
          </cell>
          <cell r="G502" t="str">
            <v>ARF</v>
          </cell>
          <cell r="H502" t="str">
            <v>A</v>
          </cell>
          <cell r="I502" t="str">
            <v>BOGOTA</v>
          </cell>
        </row>
        <row r="503">
          <cell r="A503" t="str">
            <v>2513</v>
          </cell>
          <cell r="B503" t="str">
            <v>SHEL</v>
          </cell>
          <cell r="C503" t="str">
            <v>SH01</v>
          </cell>
          <cell r="D503" t="str">
            <v>SH01</v>
          </cell>
          <cell r="E503">
            <v>80</v>
          </cell>
          <cell r="F503" t="str">
            <v>LN</v>
          </cell>
          <cell r="G503" t="str">
            <v>ARF</v>
          </cell>
          <cell r="H503" t="str">
            <v>A</v>
          </cell>
          <cell r="I503" t="str">
            <v>BOGOTA</v>
          </cell>
        </row>
        <row r="504">
          <cell r="A504" t="str">
            <v>2514</v>
          </cell>
          <cell r="B504" t="str">
            <v>SHEL</v>
          </cell>
          <cell r="C504" t="str">
            <v>SH01</v>
          </cell>
          <cell r="D504" t="str">
            <v>SH01</v>
          </cell>
          <cell r="E504">
            <v>80</v>
          </cell>
          <cell r="F504" t="str">
            <v>LN</v>
          </cell>
          <cell r="G504" t="str">
            <v>ARF</v>
          </cell>
          <cell r="H504" t="str">
            <v>A</v>
          </cell>
          <cell r="I504" t="str">
            <v>BOGOTA</v>
          </cell>
        </row>
        <row r="505">
          <cell r="A505" t="str">
            <v>2515</v>
          </cell>
          <cell r="B505" t="str">
            <v>SHEL</v>
          </cell>
          <cell r="C505" t="str">
            <v>SH01</v>
          </cell>
          <cell r="D505" t="str">
            <v>SH01</v>
          </cell>
          <cell r="E505">
            <v>80</v>
          </cell>
          <cell r="F505" t="str">
            <v>LN</v>
          </cell>
          <cell r="G505" t="str">
            <v>ARF</v>
          </cell>
          <cell r="H505" t="str">
            <v>A</v>
          </cell>
          <cell r="I505" t="str">
            <v>BOGOTA</v>
          </cell>
        </row>
        <row r="506">
          <cell r="A506" t="str">
            <v>2516</v>
          </cell>
          <cell r="B506" t="str">
            <v>SHEL</v>
          </cell>
          <cell r="C506" t="str">
            <v>SH01</v>
          </cell>
          <cell r="D506" t="str">
            <v>SH01</v>
          </cell>
          <cell r="E506">
            <v>80</v>
          </cell>
          <cell r="F506" t="str">
            <v>LN</v>
          </cell>
          <cell r="G506" t="str">
            <v>ARF</v>
          </cell>
          <cell r="H506" t="str">
            <v>A</v>
          </cell>
          <cell r="I506" t="str">
            <v>BOGOTA</v>
          </cell>
        </row>
        <row r="507">
          <cell r="A507" t="str">
            <v>2517</v>
          </cell>
          <cell r="B507" t="str">
            <v>SHEL</v>
          </cell>
          <cell r="C507" t="str">
            <v>SH01</v>
          </cell>
          <cell r="D507" t="str">
            <v>SH01</v>
          </cell>
          <cell r="E507">
            <v>80</v>
          </cell>
          <cell r="F507" t="str">
            <v>LN</v>
          </cell>
          <cell r="G507" t="str">
            <v>ARF</v>
          </cell>
          <cell r="H507" t="str">
            <v>A</v>
          </cell>
          <cell r="I507" t="str">
            <v>BOGOTA</v>
          </cell>
        </row>
        <row r="508">
          <cell r="A508" t="str">
            <v>2518</v>
          </cell>
          <cell r="B508" t="str">
            <v>SHEL</v>
          </cell>
          <cell r="C508" t="str">
            <v>SH01</v>
          </cell>
          <cell r="D508" t="str">
            <v>SH01</v>
          </cell>
          <cell r="E508">
            <v>80</v>
          </cell>
          <cell r="F508" t="str">
            <v>LN</v>
          </cell>
          <cell r="G508" t="str">
            <v>ARF</v>
          </cell>
          <cell r="H508" t="str">
            <v>A</v>
          </cell>
          <cell r="I508" t="str">
            <v>BOGOTA</v>
          </cell>
        </row>
        <row r="509">
          <cell r="A509" t="str">
            <v>2519</v>
          </cell>
          <cell r="B509" t="str">
            <v>SHEL</v>
          </cell>
          <cell r="C509" t="str">
            <v>SH01</v>
          </cell>
          <cell r="D509" t="str">
            <v>SH01</v>
          </cell>
          <cell r="E509">
            <v>80</v>
          </cell>
          <cell r="F509" t="str">
            <v>LN</v>
          </cell>
          <cell r="G509" t="str">
            <v>ARF</v>
          </cell>
          <cell r="H509" t="str">
            <v>A</v>
          </cell>
          <cell r="I509" t="str">
            <v>BOGOTA</v>
          </cell>
        </row>
        <row r="510">
          <cell r="A510" t="str">
            <v>2520</v>
          </cell>
          <cell r="B510" t="str">
            <v>SHEL</v>
          </cell>
          <cell r="C510" t="str">
            <v>SH02</v>
          </cell>
          <cell r="D510" t="str">
            <v>SH01</v>
          </cell>
          <cell r="E510">
            <v>80</v>
          </cell>
          <cell r="F510" t="str">
            <v>LN</v>
          </cell>
          <cell r="G510" t="str">
            <v>ARF</v>
          </cell>
          <cell r="H510" t="str">
            <v>A</v>
          </cell>
          <cell r="I510" t="str">
            <v>BOGOTA</v>
          </cell>
        </row>
        <row r="511">
          <cell r="A511" t="str">
            <v>2521</v>
          </cell>
          <cell r="B511" t="str">
            <v>SHEL</v>
          </cell>
          <cell r="C511" t="str">
            <v>SH02</v>
          </cell>
          <cell r="D511" t="str">
            <v>SH01</v>
          </cell>
          <cell r="E511">
            <v>80</v>
          </cell>
          <cell r="F511" t="str">
            <v>LN</v>
          </cell>
          <cell r="G511" t="str">
            <v>ARF</v>
          </cell>
          <cell r="H511" t="str">
            <v>A</v>
          </cell>
          <cell r="I511" t="str">
            <v>BOGOTA</v>
          </cell>
        </row>
        <row r="512">
          <cell r="A512" t="str">
            <v>2522</v>
          </cell>
          <cell r="B512" t="str">
            <v>SHEL</v>
          </cell>
          <cell r="C512" t="str">
            <v>SH02</v>
          </cell>
          <cell r="D512" t="str">
            <v>SH01</v>
          </cell>
          <cell r="E512">
            <v>80</v>
          </cell>
          <cell r="F512" t="str">
            <v>LN</v>
          </cell>
          <cell r="G512" t="str">
            <v>ARF</v>
          </cell>
          <cell r="H512" t="str">
            <v>A</v>
          </cell>
          <cell r="I512" t="str">
            <v>BOGOTA</v>
          </cell>
        </row>
        <row r="513">
          <cell r="A513" t="str">
            <v>2523</v>
          </cell>
          <cell r="B513" t="str">
            <v>SHEL</v>
          </cell>
          <cell r="C513" t="str">
            <v>SH02</v>
          </cell>
          <cell r="D513" t="str">
            <v>SH01</v>
          </cell>
          <cell r="E513">
            <v>80</v>
          </cell>
          <cell r="F513" t="str">
            <v>LN</v>
          </cell>
          <cell r="G513" t="str">
            <v>ARF</v>
          </cell>
          <cell r="H513" t="str">
            <v>A</v>
          </cell>
          <cell r="I513" t="str">
            <v>BOGOTA</v>
          </cell>
        </row>
        <row r="514">
          <cell r="A514" t="str">
            <v>2524</v>
          </cell>
          <cell r="B514" t="str">
            <v>SHEL</v>
          </cell>
          <cell r="C514" t="str">
            <v>SH02</v>
          </cell>
          <cell r="D514" t="str">
            <v>SH01</v>
          </cell>
          <cell r="E514">
            <v>80</v>
          </cell>
          <cell r="F514" t="str">
            <v>LN</v>
          </cell>
          <cell r="G514" t="str">
            <v>ARF</v>
          </cell>
          <cell r="H514" t="str">
            <v>A</v>
          </cell>
          <cell r="I514" t="str">
            <v>BOGOTA</v>
          </cell>
        </row>
        <row r="515">
          <cell r="A515" t="str">
            <v>2525</v>
          </cell>
          <cell r="B515" t="str">
            <v>SHEL</v>
          </cell>
          <cell r="C515" t="str">
            <v>SH02</v>
          </cell>
          <cell r="D515" t="str">
            <v>SH01</v>
          </cell>
          <cell r="E515">
            <v>80</v>
          </cell>
          <cell r="F515" t="str">
            <v>LN</v>
          </cell>
          <cell r="G515" t="str">
            <v>ARF</v>
          </cell>
          <cell r="H515" t="str">
            <v>A</v>
          </cell>
          <cell r="I515" t="str">
            <v>BOGOTA</v>
          </cell>
        </row>
        <row r="516">
          <cell r="A516" t="str">
            <v>2526</v>
          </cell>
          <cell r="B516" t="str">
            <v>SHEL</v>
          </cell>
          <cell r="C516" t="str">
            <v>SH02</v>
          </cell>
          <cell r="D516" t="str">
            <v>SH01</v>
          </cell>
          <cell r="E516">
            <v>80</v>
          </cell>
          <cell r="F516" t="str">
            <v>LN</v>
          </cell>
          <cell r="G516" t="str">
            <v>ARF</v>
          </cell>
          <cell r="H516" t="str">
            <v>A</v>
          </cell>
          <cell r="I516" t="str">
            <v>BOGOTA</v>
          </cell>
        </row>
        <row r="517">
          <cell r="A517" t="str">
            <v>2527</v>
          </cell>
          <cell r="B517" t="str">
            <v>SHEL</v>
          </cell>
          <cell r="C517" t="str">
            <v>SH02</v>
          </cell>
          <cell r="D517" t="str">
            <v>SH01</v>
          </cell>
          <cell r="E517">
            <v>80</v>
          </cell>
          <cell r="F517" t="str">
            <v>LN</v>
          </cell>
          <cell r="G517" t="str">
            <v>ARF</v>
          </cell>
          <cell r="H517" t="str">
            <v>A</v>
          </cell>
          <cell r="I517" t="str">
            <v>BOGOTA</v>
          </cell>
        </row>
        <row r="518">
          <cell r="A518" t="str">
            <v>2528</v>
          </cell>
          <cell r="B518" t="str">
            <v>SHEL</v>
          </cell>
          <cell r="C518" t="str">
            <v>SH02</v>
          </cell>
          <cell r="D518" t="str">
            <v>SH01</v>
          </cell>
          <cell r="E518">
            <v>80</v>
          </cell>
          <cell r="F518" t="str">
            <v>LN</v>
          </cell>
          <cell r="G518" t="str">
            <v>ARF</v>
          </cell>
          <cell r="H518" t="str">
            <v>A</v>
          </cell>
          <cell r="I518" t="str">
            <v>BOGOTA</v>
          </cell>
        </row>
        <row r="519">
          <cell r="A519" t="str">
            <v>2529</v>
          </cell>
          <cell r="B519" t="str">
            <v>SHEL</v>
          </cell>
          <cell r="C519" t="str">
            <v>SH02</v>
          </cell>
          <cell r="D519" t="str">
            <v>SH01</v>
          </cell>
          <cell r="E519">
            <v>80</v>
          </cell>
          <cell r="F519" t="str">
            <v>LN</v>
          </cell>
          <cell r="G519" t="str">
            <v>ARF</v>
          </cell>
          <cell r="H519" t="str">
            <v>A</v>
          </cell>
          <cell r="I519" t="str">
            <v>BOGOTA</v>
          </cell>
        </row>
        <row r="520">
          <cell r="A520" t="str">
            <v>2530</v>
          </cell>
          <cell r="B520" t="str">
            <v>NIZA</v>
          </cell>
          <cell r="C520" t="str">
            <v>NI01</v>
          </cell>
          <cell r="D520" t="str">
            <v>NI01</v>
          </cell>
          <cell r="E520">
            <v>52</v>
          </cell>
          <cell r="F520" t="str">
            <v>LN</v>
          </cell>
          <cell r="G520" t="str">
            <v>ARF</v>
          </cell>
          <cell r="H520" t="str">
            <v>A</v>
          </cell>
          <cell r="I520" t="str">
            <v>BOGOTA</v>
          </cell>
        </row>
        <row r="521">
          <cell r="A521" t="str">
            <v>2531</v>
          </cell>
          <cell r="B521" t="str">
            <v>NIZA</v>
          </cell>
          <cell r="C521" t="str">
            <v>NI01</v>
          </cell>
          <cell r="D521" t="str">
            <v>NI01</v>
          </cell>
          <cell r="E521">
            <v>52</v>
          </cell>
          <cell r="F521" t="str">
            <v>LN</v>
          </cell>
          <cell r="G521" t="str">
            <v>ARF</v>
          </cell>
          <cell r="H521" t="str">
            <v>A</v>
          </cell>
          <cell r="I521" t="str">
            <v>BOGOTA</v>
          </cell>
        </row>
        <row r="522">
          <cell r="A522" t="str">
            <v>2532</v>
          </cell>
          <cell r="B522" t="str">
            <v>NIZA</v>
          </cell>
          <cell r="C522" t="str">
            <v>NI01</v>
          </cell>
          <cell r="D522" t="str">
            <v>NI01</v>
          </cell>
          <cell r="E522">
            <v>52</v>
          </cell>
          <cell r="F522" t="str">
            <v>LN</v>
          </cell>
          <cell r="G522" t="str">
            <v>ARF</v>
          </cell>
          <cell r="H522" t="str">
            <v>A</v>
          </cell>
          <cell r="I522" t="str">
            <v>BOGOTA</v>
          </cell>
        </row>
        <row r="523">
          <cell r="A523" t="str">
            <v>2533</v>
          </cell>
          <cell r="B523" t="str">
            <v>NIZA</v>
          </cell>
          <cell r="C523" t="str">
            <v>NI01</v>
          </cell>
          <cell r="D523" t="str">
            <v>NI01</v>
          </cell>
          <cell r="E523">
            <v>52</v>
          </cell>
          <cell r="F523" t="str">
            <v>LN</v>
          </cell>
          <cell r="G523" t="str">
            <v>ARF</v>
          </cell>
          <cell r="H523" t="str">
            <v>A</v>
          </cell>
          <cell r="I523" t="str">
            <v>BOGOTA</v>
          </cell>
        </row>
        <row r="524">
          <cell r="A524" t="str">
            <v>2534</v>
          </cell>
          <cell r="B524" t="str">
            <v>NIZA</v>
          </cell>
          <cell r="C524" t="str">
            <v>NI01</v>
          </cell>
          <cell r="D524" t="str">
            <v>NI01</v>
          </cell>
          <cell r="E524">
            <v>52</v>
          </cell>
          <cell r="F524" t="str">
            <v>LN</v>
          </cell>
          <cell r="G524" t="str">
            <v>ARF</v>
          </cell>
          <cell r="H524" t="str">
            <v>A</v>
          </cell>
          <cell r="I524" t="str">
            <v>BOGOTA</v>
          </cell>
        </row>
        <row r="525">
          <cell r="A525" t="str">
            <v>2535</v>
          </cell>
          <cell r="B525" t="str">
            <v>NIZA</v>
          </cell>
          <cell r="C525" t="str">
            <v>NI01</v>
          </cell>
          <cell r="D525" t="str">
            <v>NI01</v>
          </cell>
          <cell r="E525">
            <v>52</v>
          </cell>
          <cell r="F525" t="str">
            <v>LN</v>
          </cell>
          <cell r="G525" t="str">
            <v>ARF</v>
          </cell>
          <cell r="H525" t="str">
            <v>A</v>
          </cell>
          <cell r="I525" t="str">
            <v>BOGOTA</v>
          </cell>
        </row>
        <row r="526">
          <cell r="A526" t="str">
            <v>2536</v>
          </cell>
          <cell r="B526" t="str">
            <v>NIZA</v>
          </cell>
          <cell r="C526" t="str">
            <v>NI01</v>
          </cell>
          <cell r="D526" t="str">
            <v>NI01</v>
          </cell>
          <cell r="E526">
            <v>52</v>
          </cell>
          <cell r="F526" t="str">
            <v>LN</v>
          </cell>
          <cell r="G526" t="str">
            <v>ARF</v>
          </cell>
          <cell r="H526" t="str">
            <v>A</v>
          </cell>
          <cell r="I526" t="str">
            <v>BOGOTA</v>
          </cell>
        </row>
        <row r="527">
          <cell r="A527" t="str">
            <v>2537</v>
          </cell>
          <cell r="B527" t="str">
            <v>NIZA</v>
          </cell>
          <cell r="C527" t="str">
            <v>NI01</v>
          </cell>
          <cell r="D527" t="str">
            <v>NI01</v>
          </cell>
          <cell r="E527">
            <v>52</v>
          </cell>
          <cell r="F527" t="str">
            <v>LN</v>
          </cell>
          <cell r="G527" t="str">
            <v>ARF</v>
          </cell>
          <cell r="H527" t="str">
            <v>A</v>
          </cell>
          <cell r="I527" t="str">
            <v>BOGOTA</v>
          </cell>
        </row>
        <row r="528">
          <cell r="A528" t="str">
            <v>2538</v>
          </cell>
          <cell r="B528" t="str">
            <v>NIZA</v>
          </cell>
          <cell r="C528" t="str">
            <v>NI01</v>
          </cell>
          <cell r="D528" t="str">
            <v>NI01</v>
          </cell>
          <cell r="E528">
            <v>52</v>
          </cell>
          <cell r="F528" t="str">
            <v>LN</v>
          </cell>
          <cell r="G528" t="str">
            <v>ARF</v>
          </cell>
          <cell r="H528" t="str">
            <v>A</v>
          </cell>
          <cell r="I528" t="str">
            <v>BOGOTA</v>
          </cell>
        </row>
        <row r="529">
          <cell r="A529" t="str">
            <v>2539</v>
          </cell>
          <cell r="B529" t="str">
            <v>NIZA</v>
          </cell>
          <cell r="C529" t="str">
            <v>NI01</v>
          </cell>
          <cell r="D529" t="str">
            <v>NI01</v>
          </cell>
          <cell r="E529">
            <v>52</v>
          </cell>
          <cell r="F529" t="str">
            <v>LN</v>
          </cell>
          <cell r="G529" t="str">
            <v>ARF</v>
          </cell>
          <cell r="H529" t="str">
            <v>A</v>
          </cell>
          <cell r="I529" t="str">
            <v>BOGOTA</v>
          </cell>
        </row>
        <row r="530">
          <cell r="A530" t="str">
            <v>2540</v>
          </cell>
          <cell r="B530" t="str">
            <v>CHAP</v>
          </cell>
          <cell r="C530" t="str">
            <v>CH10</v>
          </cell>
          <cell r="D530" t="str">
            <v>CH10</v>
          </cell>
          <cell r="E530">
            <v>32</v>
          </cell>
          <cell r="F530" t="str">
            <v>MD</v>
          </cell>
          <cell r="G530" t="str">
            <v>EWSD</v>
          </cell>
          <cell r="H530" t="str">
            <v>A</v>
          </cell>
          <cell r="I530" t="str">
            <v>BOGOTA</v>
          </cell>
        </row>
        <row r="531">
          <cell r="A531" t="str">
            <v>2541</v>
          </cell>
          <cell r="B531" t="str">
            <v>CHAP</v>
          </cell>
          <cell r="C531" t="str">
            <v>CH10</v>
          </cell>
          <cell r="D531" t="str">
            <v>CH10</v>
          </cell>
          <cell r="E531">
            <v>32</v>
          </cell>
          <cell r="F531" t="str">
            <v>MD</v>
          </cell>
          <cell r="G531" t="str">
            <v>EWSD</v>
          </cell>
          <cell r="H531" t="str">
            <v>A</v>
          </cell>
          <cell r="I531" t="str">
            <v>BOGOTA</v>
          </cell>
        </row>
        <row r="532">
          <cell r="A532" t="str">
            <v>2542</v>
          </cell>
          <cell r="B532" t="str">
            <v>CHAP</v>
          </cell>
          <cell r="C532" t="str">
            <v>CH10</v>
          </cell>
          <cell r="D532" t="str">
            <v>CH10</v>
          </cell>
          <cell r="E532">
            <v>32</v>
          </cell>
          <cell r="F532" t="str">
            <v>MD</v>
          </cell>
          <cell r="G532" t="str">
            <v>EWSD</v>
          </cell>
          <cell r="H532" t="str">
            <v>A</v>
          </cell>
          <cell r="I532" t="str">
            <v>BOGOTA</v>
          </cell>
        </row>
        <row r="533">
          <cell r="A533" t="str">
            <v>2543</v>
          </cell>
          <cell r="B533" t="str">
            <v>CHAP</v>
          </cell>
          <cell r="C533" t="str">
            <v>CH10</v>
          </cell>
          <cell r="D533" t="str">
            <v>CH10</v>
          </cell>
          <cell r="E533">
            <v>32</v>
          </cell>
          <cell r="F533" t="str">
            <v>MD</v>
          </cell>
          <cell r="G533" t="str">
            <v>EWSD</v>
          </cell>
          <cell r="H533" t="str">
            <v>A</v>
          </cell>
          <cell r="I533" t="str">
            <v>BOGOTA</v>
          </cell>
        </row>
        <row r="534">
          <cell r="A534" t="str">
            <v>2544</v>
          </cell>
          <cell r="B534" t="str">
            <v>CHAP</v>
          </cell>
          <cell r="C534" t="str">
            <v>CH10</v>
          </cell>
          <cell r="D534" t="str">
            <v>CH10</v>
          </cell>
          <cell r="E534">
            <v>32</v>
          </cell>
          <cell r="F534" t="str">
            <v>E1</v>
          </cell>
          <cell r="G534" t="str">
            <v>EWSD</v>
          </cell>
          <cell r="H534" t="str">
            <v>A</v>
          </cell>
          <cell r="I534" t="str">
            <v>BOGOTA</v>
          </cell>
        </row>
        <row r="535">
          <cell r="A535" t="str">
            <v>2545</v>
          </cell>
          <cell r="B535" t="str">
            <v>CHAP</v>
          </cell>
          <cell r="C535" t="str">
            <v>CH10</v>
          </cell>
          <cell r="D535" t="str">
            <v>CH10</v>
          </cell>
          <cell r="E535">
            <v>32</v>
          </cell>
          <cell r="F535" t="str">
            <v>RB</v>
          </cell>
          <cell r="G535" t="str">
            <v>EWSD</v>
          </cell>
          <cell r="H535" t="str">
            <v>A</v>
          </cell>
          <cell r="I535" t="str">
            <v>BOGOTA</v>
          </cell>
        </row>
        <row r="536">
          <cell r="A536" t="str">
            <v>2546</v>
          </cell>
          <cell r="B536" t="str">
            <v>CHAP</v>
          </cell>
          <cell r="C536" t="str">
            <v>CH10</v>
          </cell>
          <cell r="D536" t="str">
            <v>CH10</v>
          </cell>
          <cell r="E536">
            <v>32</v>
          </cell>
          <cell r="F536" t="str">
            <v>RB</v>
          </cell>
          <cell r="G536" t="str">
            <v>EWSD</v>
          </cell>
          <cell r="H536" t="str">
            <v>A</v>
          </cell>
          <cell r="I536" t="str">
            <v>BOGOTA</v>
          </cell>
        </row>
        <row r="537">
          <cell r="A537" t="str">
            <v>2547</v>
          </cell>
          <cell r="B537" t="str">
            <v>CHAP</v>
          </cell>
          <cell r="C537" t="str">
            <v>CH10</v>
          </cell>
          <cell r="D537" t="str">
            <v>CH10</v>
          </cell>
          <cell r="E537">
            <v>32</v>
          </cell>
          <cell r="F537" t="str">
            <v>RB</v>
          </cell>
          <cell r="G537" t="str">
            <v>EWSD</v>
          </cell>
          <cell r="H537" t="str">
            <v>A</v>
          </cell>
          <cell r="I537" t="str">
            <v>BOGOTA</v>
          </cell>
        </row>
        <row r="538">
          <cell r="A538" t="str">
            <v>2548</v>
          </cell>
          <cell r="B538" t="str">
            <v>CHAP</v>
          </cell>
          <cell r="C538" t="str">
            <v>CH10</v>
          </cell>
          <cell r="D538" t="str">
            <v>CH10</v>
          </cell>
          <cell r="E538">
            <v>32</v>
          </cell>
          <cell r="F538" t="str">
            <v>RB</v>
          </cell>
          <cell r="G538" t="str">
            <v>EWSD</v>
          </cell>
          <cell r="H538" t="str">
            <v>A</v>
          </cell>
          <cell r="I538" t="str">
            <v>BOGOTA</v>
          </cell>
        </row>
        <row r="539">
          <cell r="A539" t="str">
            <v>2549</v>
          </cell>
          <cell r="B539" t="str">
            <v>CHAP</v>
          </cell>
          <cell r="C539" t="str">
            <v>CH10</v>
          </cell>
          <cell r="D539" t="str">
            <v>CH10</v>
          </cell>
          <cell r="E539">
            <v>32</v>
          </cell>
          <cell r="F539" t="str">
            <v>RB</v>
          </cell>
          <cell r="G539" t="str">
            <v>EWSD</v>
          </cell>
          <cell r="H539" t="str">
            <v>A</v>
          </cell>
          <cell r="I539" t="str">
            <v>BOGOTA</v>
          </cell>
        </row>
        <row r="540">
          <cell r="A540" t="str">
            <v>2550</v>
          </cell>
          <cell r="B540" t="str">
            <v>CHAP</v>
          </cell>
          <cell r="C540" t="str">
            <v>CH01</v>
          </cell>
          <cell r="D540" t="str">
            <v>CH01</v>
          </cell>
          <cell r="E540">
            <v>32</v>
          </cell>
          <cell r="F540" t="str">
            <v>LN</v>
          </cell>
          <cell r="G540" t="str">
            <v>EWSD</v>
          </cell>
          <cell r="H540" t="str">
            <v>A</v>
          </cell>
          <cell r="I540" t="str">
            <v>BOGOTA</v>
          </cell>
        </row>
        <row r="541">
          <cell r="A541" t="str">
            <v>2551</v>
          </cell>
          <cell r="B541" t="str">
            <v>CHAP</v>
          </cell>
          <cell r="C541" t="str">
            <v>CH01</v>
          </cell>
          <cell r="D541" t="str">
            <v>CH01</v>
          </cell>
          <cell r="E541">
            <v>32</v>
          </cell>
          <cell r="F541" t="str">
            <v>LN</v>
          </cell>
          <cell r="G541" t="str">
            <v>EWSD</v>
          </cell>
          <cell r="H541" t="str">
            <v>A</v>
          </cell>
          <cell r="I541" t="str">
            <v>BOGOTA</v>
          </cell>
        </row>
        <row r="542">
          <cell r="A542" t="str">
            <v>2552</v>
          </cell>
          <cell r="B542" t="str">
            <v>CHAP</v>
          </cell>
          <cell r="C542" t="str">
            <v>CH01</v>
          </cell>
          <cell r="D542" t="str">
            <v>CH01</v>
          </cell>
          <cell r="E542">
            <v>32</v>
          </cell>
          <cell r="F542" t="str">
            <v>LN</v>
          </cell>
          <cell r="G542" t="str">
            <v>EWSD</v>
          </cell>
          <cell r="H542" t="str">
            <v>A</v>
          </cell>
          <cell r="I542" t="str">
            <v>BOGOTA</v>
          </cell>
        </row>
        <row r="543">
          <cell r="A543" t="str">
            <v>2553</v>
          </cell>
          <cell r="B543" t="str">
            <v>CHAP</v>
          </cell>
          <cell r="C543" t="str">
            <v>CH01</v>
          </cell>
          <cell r="D543" t="str">
            <v>CH01</v>
          </cell>
          <cell r="E543">
            <v>32</v>
          </cell>
          <cell r="F543" t="str">
            <v>LN</v>
          </cell>
          <cell r="G543" t="str">
            <v>EWSD</v>
          </cell>
          <cell r="H543" t="str">
            <v>A</v>
          </cell>
          <cell r="I543" t="str">
            <v>BOGOTA</v>
          </cell>
        </row>
        <row r="544">
          <cell r="A544" t="str">
            <v>2554</v>
          </cell>
          <cell r="B544" t="str">
            <v>CHAP</v>
          </cell>
          <cell r="C544" t="str">
            <v>CH01</v>
          </cell>
          <cell r="D544" t="str">
            <v>CH01</v>
          </cell>
          <cell r="E544">
            <v>32</v>
          </cell>
          <cell r="F544" t="str">
            <v>LN</v>
          </cell>
          <cell r="G544" t="str">
            <v>EWSD</v>
          </cell>
          <cell r="H544" t="str">
            <v>A</v>
          </cell>
          <cell r="I544" t="str">
            <v>BOGOTA</v>
          </cell>
        </row>
        <row r="545">
          <cell r="A545" t="str">
            <v>2555</v>
          </cell>
          <cell r="B545" t="str">
            <v>CHAP</v>
          </cell>
          <cell r="C545" t="str">
            <v>CH01</v>
          </cell>
          <cell r="D545" t="str">
            <v>CH01</v>
          </cell>
          <cell r="E545">
            <v>32</v>
          </cell>
          <cell r="F545" t="str">
            <v>LN</v>
          </cell>
          <cell r="G545" t="str">
            <v>EWSD</v>
          </cell>
          <cell r="H545" t="str">
            <v>A</v>
          </cell>
          <cell r="I545" t="str">
            <v>BOGOTA</v>
          </cell>
        </row>
        <row r="546">
          <cell r="A546" t="str">
            <v>2556</v>
          </cell>
          <cell r="B546" t="str">
            <v>CHAP</v>
          </cell>
          <cell r="C546" t="str">
            <v>CH01</v>
          </cell>
          <cell r="D546" t="str">
            <v>CH01</v>
          </cell>
          <cell r="E546">
            <v>32</v>
          </cell>
          <cell r="F546" t="str">
            <v>LN</v>
          </cell>
          <cell r="G546" t="str">
            <v>EWSD</v>
          </cell>
          <cell r="H546" t="str">
            <v>A</v>
          </cell>
          <cell r="I546" t="str">
            <v>BOGOTA</v>
          </cell>
        </row>
        <row r="547">
          <cell r="A547" t="str">
            <v>2557</v>
          </cell>
          <cell r="B547" t="str">
            <v>CHAP</v>
          </cell>
          <cell r="C547" t="str">
            <v>CH01</v>
          </cell>
          <cell r="D547" t="str">
            <v>CH01</v>
          </cell>
          <cell r="E547">
            <v>32</v>
          </cell>
          <cell r="F547" t="str">
            <v>LN</v>
          </cell>
          <cell r="G547" t="str">
            <v>EWSD</v>
          </cell>
          <cell r="H547" t="str">
            <v>A</v>
          </cell>
          <cell r="I547" t="str">
            <v>BOGOTA</v>
          </cell>
        </row>
        <row r="548">
          <cell r="A548" t="str">
            <v>2558</v>
          </cell>
          <cell r="B548" t="str">
            <v>CHAP</v>
          </cell>
          <cell r="C548" t="str">
            <v>CH01</v>
          </cell>
          <cell r="D548" t="str">
            <v>CH01</v>
          </cell>
          <cell r="E548">
            <v>32</v>
          </cell>
          <cell r="F548" t="str">
            <v>LN</v>
          </cell>
          <cell r="G548" t="str">
            <v>EWSD</v>
          </cell>
          <cell r="H548" t="str">
            <v>A</v>
          </cell>
          <cell r="I548" t="str">
            <v>BOGOTA</v>
          </cell>
        </row>
        <row r="549">
          <cell r="A549" t="str">
            <v>2559</v>
          </cell>
          <cell r="B549" t="str">
            <v>CHAP</v>
          </cell>
          <cell r="C549" t="str">
            <v>CH01</v>
          </cell>
          <cell r="D549" t="str">
            <v>CH01</v>
          </cell>
          <cell r="E549">
            <v>32</v>
          </cell>
          <cell r="F549" t="str">
            <v>LN</v>
          </cell>
          <cell r="G549" t="str">
            <v>EWSD</v>
          </cell>
          <cell r="H549" t="str">
            <v>A</v>
          </cell>
          <cell r="I549" t="str">
            <v>BOGOTA</v>
          </cell>
        </row>
        <row r="550">
          <cell r="A550" t="str">
            <v>2560</v>
          </cell>
          <cell r="B550" t="str">
            <v>CHIC</v>
          </cell>
          <cell r="C550" t="str">
            <v>CO14</v>
          </cell>
          <cell r="D550" t="str">
            <v>CO14</v>
          </cell>
          <cell r="E550">
            <v>36</v>
          </cell>
          <cell r="F550" t="str">
            <v>LN</v>
          </cell>
          <cell r="G550" t="str">
            <v>AXE</v>
          </cell>
          <cell r="H550" t="str">
            <v>A</v>
          </cell>
          <cell r="I550" t="str">
            <v>BOGOTA</v>
          </cell>
        </row>
        <row r="551">
          <cell r="A551" t="str">
            <v>2561</v>
          </cell>
          <cell r="B551" t="str">
            <v>CHIC</v>
          </cell>
          <cell r="C551" t="str">
            <v>CO14</v>
          </cell>
          <cell r="D551" t="str">
            <v>CO14</v>
          </cell>
          <cell r="E551">
            <v>36</v>
          </cell>
          <cell r="F551" t="str">
            <v>LN</v>
          </cell>
          <cell r="G551" t="str">
            <v>AXE</v>
          </cell>
          <cell r="H551" t="str">
            <v>A</v>
          </cell>
          <cell r="I551" t="str">
            <v>BOGOTA</v>
          </cell>
        </row>
        <row r="552">
          <cell r="A552" t="str">
            <v>2562</v>
          </cell>
          <cell r="B552" t="str">
            <v>CHIC</v>
          </cell>
          <cell r="C552" t="str">
            <v>CO14</v>
          </cell>
          <cell r="D552" t="str">
            <v>CO14</v>
          </cell>
          <cell r="E552">
            <v>36</v>
          </cell>
          <cell r="F552" t="str">
            <v>LN</v>
          </cell>
          <cell r="G552" t="str">
            <v>AXE</v>
          </cell>
          <cell r="H552" t="str">
            <v>A</v>
          </cell>
          <cell r="I552" t="str">
            <v>BOGOTA</v>
          </cell>
        </row>
        <row r="553">
          <cell r="A553" t="str">
            <v>2563</v>
          </cell>
          <cell r="B553" t="str">
            <v>CHIC</v>
          </cell>
          <cell r="C553" t="str">
            <v>CO14</v>
          </cell>
          <cell r="D553" t="str">
            <v>CO14</v>
          </cell>
          <cell r="E553">
            <v>36</v>
          </cell>
          <cell r="F553" t="str">
            <v>LN</v>
          </cell>
          <cell r="G553" t="str">
            <v>AXE</v>
          </cell>
          <cell r="H553" t="str">
            <v>A</v>
          </cell>
          <cell r="I553" t="str">
            <v>BOGOTA</v>
          </cell>
        </row>
        <row r="554">
          <cell r="A554" t="str">
            <v>2564</v>
          </cell>
          <cell r="B554" t="str">
            <v>CHIC</v>
          </cell>
          <cell r="C554" t="str">
            <v>CO14</v>
          </cell>
          <cell r="D554" t="str">
            <v>CO14</v>
          </cell>
          <cell r="E554">
            <v>36</v>
          </cell>
          <cell r="F554" t="str">
            <v>LN</v>
          </cell>
          <cell r="G554" t="str">
            <v>AXE</v>
          </cell>
          <cell r="H554" t="str">
            <v>A</v>
          </cell>
          <cell r="I554" t="str">
            <v>BOGOTA</v>
          </cell>
        </row>
        <row r="555">
          <cell r="A555" t="str">
            <v>2565</v>
          </cell>
          <cell r="B555" t="str">
            <v>CHIC</v>
          </cell>
          <cell r="C555" t="str">
            <v>CO14</v>
          </cell>
          <cell r="D555" t="str">
            <v>CO14</v>
          </cell>
          <cell r="E555">
            <v>36</v>
          </cell>
          <cell r="F555" t="str">
            <v>LN</v>
          </cell>
          <cell r="G555" t="str">
            <v>AXE</v>
          </cell>
          <cell r="H555" t="str">
            <v>A</v>
          </cell>
          <cell r="I555" t="str">
            <v>BOGOTA</v>
          </cell>
        </row>
        <row r="556">
          <cell r="A556" t="str">
            <v>2566</v>
          </cell>
          <cell r="B556" t="str">
            <v>CHIC</v>
          </cell>
          <cell r="C556" t="str">
            <v>CO14</v>
          </cell>
          <cell r="D556" t="str">
            <v>CO14</v>
          </cell>
          <cell r="E556">
            <v>36</v>
          </cell>
          <cell r="F556" t="str">
            <v>LN</v>
          </cell>
          <cell r="G556" t="str">
            <v>AXE</v>
          </cell>
          <cell r="H556" t="str">
            <v>A</v>
          </cell>
          <cell r="I556" t="str">
            <v>BOGOTA</v>
          </cell>
        </row>
        <row r="557">
          <cell r="A557" t="str">
            <v>2567</v>
          </cell>
          <cell r="B557" t="str">
            <v>CHIC</v>
          </cell>
          <cell r="C557" t="str">
            <v>CO14</v>
          </cell>
          <cell r="D557" t="str">
            <v>CO14</v>
          </cell>
          <cell r="E557">
            <v>36</v>
          </cell>
          <cell r="F557" t="str">
            <v>LN</v>
          </cell>
          <cell r="G557" t="str">
            <v>AXE</v>
          </cell>
          <cell r="H557" t="str">
            <v>A</v>
          </cell>
          <cell r="I557" t="str">
            <v>BOGOTA</v>
          </cell>
        </row>
        <row r="558">
          <cell r="A558" t="str">
            <v>2568</v>
          </cell>
          <cell r="B558" t="str">
            <v>CHIC</v>
          </cell>
          <cell r="C558" t="str">
            <v>CO14</v>
          </cell>
          <cell r="D558" t="str">
            <v>CO14</v>
          </cell>
          <cell r="E558">
            <v>36</v>
          </cell>
          <cell r="F558" t="str">
            <v>LN</v>
          </cell>
          <cell r="G558" t="str">
            <v>AXE</v>
          </cell>
          <cell r="H558" t="str">
            <v>A</v>
          </cell>
          <cell r="I558" t="str">
            <v>BOGOTA</v>
          </cell>
        </row>
        <row r="559">
          <cell r="A559" t="str">
            <v>2569</v>
          </cell>
          <cell r="B559" t="str">
            <v>CHIC</v>
          </cell>
          <cell r="C559" t="str">
            <v>CO14</v>
          </cell>
          <cell r="D559" t="str">
            <v>CO14</v>
          </cell>
          <cell r="E559">
            <v>36</v>
          </cell>
          <cell r="F559" t="str">
            <v>LN</v>
          </cell>
          <cell r="G559" t="str">
            <v>AXE</v>
          </cell>
          <cell r="H559" t="str">
            <v>A</v>
          </cell>
          <cell r="I559" t="str">
            <v>BOGOTA</v>
          </cell>
        </row>
        <row r="560">
          <cell r="A560" t="str">
            <v>2570</v>
          </cell>
          <cell r="B560" t="str">
            <v>CHIC</v>
          </cell>
          <cell r="C560" t="str">
            <v>CO14</v>
          </cell>
          <cell r="D560" t="str">
            <v>CO14</v>
          </cell>
          <cell r="E560">
            <v>36</v>
          </cell>
          <cell r="F560" t="str">
            <v>LN</v>
          </cell>
          <cell r="G560" t="str">
            <v>AXE</v>
          </cell>
          <cell r="H560" t="str">
            <v>A</v>
          </cell>
          <cell r="I560" t="str">
            <v>BOGOTA</v>
          </cell>
        </row>
        <row r="561">
          <cell r="A561" t="str">
            <v>2571</v>
          </cell>
          <cell r="B561" t="str">
            <v>CHIC</v>
          </cell>
          <cell r="C561" t="str">
            <v>CO14</v>
          </cell>
          <cell r="D561" t="str">
            <v>CO14</v>
          </cell>
          <cell r="E561">
            <v>36</v>
          </cell>
          <cell r="F561" t="str">
            <v>LN</v>
          </cell>
          <cell r="G561" t="str">
            <v>AXE</v>
          </cell>
          <cell r="H561" t="str">
            <v>A</v>
          </cell>
          <cell r="I561" t="str">
            <v>BOGOTA</v>
          </cell>
        </row>
        <row r="562">
          <cell r="A562" t="str">
            <v>2572</v>
          </cell>
          <cell r="B562" t="str">
            <v>CHIC</v>
          </cell>
          <cell r="C562" t="str">
            <v>CO14</v>
          </cell>
          <cell r="D562" t="str">
            <v>CO14</v>
          </cell>
          <cell r="E562">
            <v>36</v>
          </cell>
          <cell r="F562" t="str">
            <v>LN</v>
          </cell>
          <cell r="G562" t="str">
            <v>AXE</v>
          </cell>
          <cell r="H562" t="str">
            <v>A</v>
          </cell>
          <cell r="I562" t="str">
            <v>BOGOTA</v>
          </cell>
        </row>
        <row r="563">
          <cell r="A563" t="str">
            <v>2573</v>
          </cell>
          <cell r="B563" t="str">
            <v>CHIC</v>
          </cell>
          <cell r="C563" t="str">
            <v>CO14</v>
          </cell>
          <cell r="D563" t="str">
            <v>CO14</v>
          </cell>
          <cell r="E563">
            <v>36</v>
          </cell>
          <cell r="F563" t="str">
            <v>LN</v>
          </cell>
          <cell r="G563" t="str">
            <v>AXE</v>
          </cell>
          <cell r="H563" t="str">
            <v>A</v>
          </cell>
          <cell r="I563" t="str">
            <v>BOGOTA</v>
          </cell>
        </row>
        <row r="564">
          <cell r="A564" t="str">
            <v>2574</v>
          </cell>
          <cell r="B564" t="str">
            <v>CHIC</v>
          </cell>
          <cell r="C564" t="str">
            <v>CO14</v>
          </cell>
          <cell r="D564" t="str">
            <v>CO14</v>
          </cell>
          <cell r="E564">
            <v>36</v>
          </cell>
          <cell r="F564" t="str">
            <v>LN</v>
          </cell>
          <cell r="G564" t="str">
            <v>AXE</v>
          </cell>
          <cell r="H564" t="str">
            <v>A</v>
          </cell>
          <cell r="I564" t="str">
            <v>BOGOTA</v>
          </cell>
        </row>
        <row r="565">
          <cell r="A565" t="str">
            <v>2575</v>
          </cell>
          <cell r="B565" t="str">
            <v>CHIC</v>
          </cell>
          <cell r="C565" t="str">
            <v>CO14</v>
          </cell>
          <cell r="D565" t="str">
            <v>CO14</v>
          </cell>
          <cell r="E565">
            <v>36</v>
          </cell>
          <cell r="F565" t="str">
            <v>LN</v>
          </cell>
          <cell r="G565" t="str">
            <v>AXE</v>
          </cell>
          <cell r="H565" t="str">
            <v>A</v>
          </cell>
          <cell r="I565" t="str">
            <v>BOGOTA</v>
          </cell>
        </row>
        <row r="566">
          <cell r="A566" t="str">
            <v>2576</v>
          </cell>
          <cell r="B566" t="str">
            <v>CHIC</v>
          </cell>
          <cell r="C566" t="str">
            <v>CO14</v>
          </cell>
          <cell r="D566" t="str">
            <v>CO14</v>
          </cell>
          <cell r="E566">
            <v>36</v>
          </cell>
          <cell r="F566" t="str">
            <v>LN</v>
          </cell>
          <cell r="G566" t="str">
            <v>AXE</v>
          </cell>
          <cell r="H566" t="str">
            <v>A</v>
          </cell>
          <cell r="I566" t="str">
            <v>BOGOTA</v>
          </cell>
        </row>
        <row r="567">
          <cell r="A567" t="str">
            <v>2577</v>
          </cell>
          <cell r="B567" t="str">
            <v>CHIC</v>
          </cell>
          <cell r="C567" t="str">
            <v>CO14</v>
          </cell>
          <cell r="D567" t="str">
            <v>CO14</v>
          </cell>
          <cell r="E567">
            <v>36</v>
          </cell>
          <cell r="F567" t="str">
            <v>LN</v>
          </cell>
          <cell r="G567" t="str">
            <v>AXE</v>
          </cell>
          <cell r="H567" t="str">
            <v>A</v>
          </cell>
          <cell r="I567" t="str">
            <v>BOGOTA</v>
          </cell>
        </row>
        <row r="568">
          <cell r="A568" t="str">
            <v>2578</v>
          </cell>
          <cell r="B568" t="str">
            <v>CHIC</v>
          </cell>
          <cell r="C568" t="str">
            <v>CO14</v>
          </cell>
          <cell r="D568" t="str">
            <v>CO14</v>
          </cell>
          <cell r="E568">
            <v>36</v>
          </cell>
          <cell r="F568" t="str">
            <v>LN</v>
          </cell>
          <cell r="G568" t="str">
            <v>AXE</v>
          </cell>
          <cell r="H568" t="str">
            <v>A</v>
          </cell>
          <cell r="I568" t="str">
            <v>BOGOTA</v>
          </cell>
        </row>
        <row r="569">
          <cell r="A569" t="str">
            <v>2579</v>
          </cell>
          <cell r="B569" t="str">
            <v>CHIC</v>
          </cell>
          <cell r="C569" t="str">
            <v>CO14</v>
          </cell>
          <cell r="D569" t="str">
            <v>CO14</v>
          </cell>
          <cell r="E569">
            <v>36</v>
          </cell>
          <cell r="F569" t="str">
            <v>LN</v>
          </cell>
          <cell r="G569" t="str">
            <v>AXE</v>
          </cell>
          <cell r="H569" t="str">
            <v>A</v>
          </cell>
          <cell r="I569" t="str">
            <v>BOGOTA</v>
          </cell>
        </row>
        <row r="570">
          <cell r="A570" t="str">
            <v>2580</v>
          </cell>
          <cell r="B570" t="str">
            <v>AUTO</v>
          </cell>
          <cell r="C570" t="str">
            <v>AU05</v>
          </cell>
          <cell r="D570" t="str">
            <v>AU05</v>
          </cell>
          <cell r="E570">
            <v>8</v>
          </cell>
          <cell r="F570" t="str">
            <v>LN</v>
          </cell>
          <cell r="G570" t="str">
            <v>EWSD</v>
          </cell>
          <cell r="H570" t="str">
            <v>A</v>
          </cell>
          <cell r="I570" t="str">
            <v>BOGOTA</v>
          </cell>
        </row>
        <row r="571">
          <cell r="A571" t="str">
            <v>2581</v>
          </cell>
          <cell r="B571" t="str">
            <v>AUTO</v>
          </cell>
          <cell r="C571" t="str">
            <v>AU05</v>
          </cell>
          <cell r="D571" t="str">
            <v>AU05</v>
          </cell>
          <cell r="E571">
            <v>8</v>
          </cell>
          <cell r="F571" t="str">
            <v>LN</v>
          </cell>
          <cell r="G571" t="str">
            <v>EWSD</v>
          </cell>
          <cell r="H571" t="str">
            <v>A</v>
          </cell>
          <cell r="I571" t="str">
            <v>BOGOTA</v>
          </cell>
        </row>
        <row r="572">
          <cell r="A572" t="str">
            <v>2582</v>
          </cell>
          <cell r="B572" t="str">
            <v>AUTO</v>
          </cell>
          <cell r="C572" t="str">
            <v>AU05</v>
          </cell>
          <cell r="D572" t="str">
            <v>AU05</v>
          </cell>
          <cell r="E572">
            <v>8</v>
          </cell>
          <cell r="F572" t="str">
            <v>LN</v>
          </cell>
          <cell r="G572" t="str">
            <v>EWSD</v>
          </cell>
          <cell r="H572" t="str">
            <v>A</v>
          </cell>
          <cell r="I572" t="str">
            <v>BOGOTA</v>
          </cell>
        </row>
        <row r="573">
          <cell r="A573" t="str">
            <v>2583</v>
          </cell>
          <cell r="B573" t="str">
            <v>AUTO</v>
          </cell>
          <cell r="C573" t="str">
            <v>AU05</v>
          </cell>
          <cell r="D573" t="str">
            <v>AU05</v>
          </cell>
          <cell r="E573">
            <v>8</v>
          </cell>
          <cell r="F573" t="str">
            <v>LN</v>
          </cell>
          <cell r="G573" t="str">
            <v>EWSD</v>
          </cell>
          <cell r="H573" t="str">
            <v>A</v>
          </cell>
          <cell r="I573" t="str">
            <v>BOGOTA</v>
          </cell>
        </row>
        <row r="574">
          <cell r="A574" t="str">
            <v>2584</v>
          </cell>
          <cell r="B574" t="str">
            <v>AUTO</v>
          </cell>
          <cell r="C574" t="str">
            <v>AU05</v>
          </cell>
          <cell r="D574" t="str">
            <v>AU05</v>
          </cell>
          <cell r="E574">
            <v>8</v>
          </cell>
          <cell r="F574" t="str">
            <v>LN</v>
          </cell>
          <cell r="G574" t="str">
            <v>EWSD</v>
          </cell>
          <cell r="H574" t="str">
            <v>A</v>
          </cell>
          <cell r="I574" t="str">
            <v>BOGOTA</v>
          </cell>
        </row>
        <row r="575">
          <cell r="A575" t="str">
            <v>2585</v>
          </cell>
          <cell r="B575" t="str">
            <v>AUTO</v>
          </cell>
          <cell r="C575" t="str">
            <v>AU05</v>
          </cell>
          <cell r="D575" t="str">
            <v>AU05</v>
          </cell>
          <cell r="E575">
            <v>8</v>
          </cell>
          <cell r="F575" t="str">
            <v>LN</v>
          </cell>
          <cell r="G575" t="str">
            <v>EWSD</v>
          </cell>
          <cell r="H575" t="str">
            <v>A</v>
          </cell>
          <cell r="I575" t="str">
            <v>BOGOTA</v>
          </cell>
        </row>
        <row r="576">
          <cell r="A576" t="str">
            <v>2586</v>
          </cell>
          <cell r="B576" t="str">
            <v>AUTO</v>
          </cell>
          <cell r="C576" t="str">
            <v>AU05</v>
          </cell>
          <cell r="D576" t="str">
            <v>AU05</v>
          </cell>
          <cell r="E576">
            <v>8</v>
          </cell>
          <cell r="F576" t="str">
            <v>LN</v>
          </cell>
          <cell r="G576" t="str">
            <v>EWSD</v>
          </cell>
          <cell r="H576" t="str">
            <v>A</v>
          </cell>
          <cell r="I576" t="str">
            <v>BOGOTA</v>
          </cell>
        </row>
        <row r="577">
          <cell r="A577" t="str">
            <v>2587</v>
          </cell>
          <cell r="B577" t="str">
            <v>AUTO</v>
          </cell>
          <cell r="C577" t="str">
            <v>AU05</v>
          </cell>
          <cell r="D577" t="str">
            <v>AU05</v>
          </cell>
          <cell r="E577">
            <v>8</v>
          </cell>
          <cell r="F577" t="str">
            <v>LN</v>
          </cell>
          <cell r="G577" t="str">
            <v>EWSD</v>
          </cell>
          <cell r="H577" t="str">
            <v>A</v>
          </cell>
          <cell r="I577" t="str">
            <v>BOGOTA</v>
          </cell>
        </row>
        <row r="578">
          <cell r="A578" t="str">
            <v>2588</v>
          </cell>
          <cell r="B578" t="str">
            <v>AUTO</v>
          </cell>
          <cell r="C578" t="str">
            <v>AU05</v>
          </cell>
          <cell r="D578" t="str">
            <v>AU05</v>
          </cell>
          <cell r="E578">
            <v>8</v>
          </cell>
          <cell r="F578" t="str">
            <v>LN</v>
          </cell>
          <cell r="G578" t="str">
            <v>EWSD</v>
          </cell>
          <cell r="H578" t="str">
            <v>A</v>
          </cell>
          <cell r="I578" t="str">
            <v>BOGOTA</v>
          </cell>
        </row>
        <row r="579">
          <cell r="A579" t="str">
            <v>2589</v>
          </cell>
          <cell r="B579" t="str">
            <v>AUTO</v>
          </cell>
          <cell r="C579" t="str">
            <v>AU05</v>
          </cell>
          <cell r="D579" t="str">
            <v>AU05</v>
          </cell>
          <cell r="E579">
            <v>8</v>
          </cell>
          <cell r="F579" t="str">
            <v>LN</v>
          </cell>
          <cell r="G579" t="str">
            <v>EWSD</v>
          </cell>
          <cell r="H579" t="str">
            <v>A</v>
          </cell>
          <cell r="I579" t="str">
            <v>BOGOTA</v>
          </cell>
        </row>
        <row r="580">
          <cell r="A580" t="str">
            <v>2590</v>
          </cell>
          <cell r="B580" t="str">
            <v>AUTO</v>
          </cell>
          <cell r="C580" t="str">
            <v>AU03</v>
          </cell>
          <cell r="D580" t="str">
            <v>AU03</v>
          </cell>
          <cell r="E580">
            <v>8</v>
          </cell>
          <cell r="F580" t="str">
            <v>LN</v>
          </cell>
          <cell r="G580" t="str">
            <v>AXE</v>
          </cell>
          <cell r="H580" t="str">
            <v>A</v>
          </cell>
          <cell r="I580" t="str">
            <v>BOGOTA</v>
          </cell>
        </row>
        <row r="581">
          <cell r="A581" t="str">
            <v>2591</v>
          </cell>
          <cell r="B581" t="str">
            <v>AUTO</v>
          </cell>
          <cell r="C581" t="str">
            <v>AU03</v>
          </cell>
          <cell r="D581" t="str">
            <v>AU03</v>
          </cell>
          <cell r="E581">
            <v>8</v>
          </cell>
          <cell r="F581" t="str">
            <v>LN</v>
          </cell>
          <cell r="G581" t="str">
            <v>AXE</v>
          </cell>
          <cell r="H581" t="str">
            <v>A</v>
          </cell>
          <cell r="I581" t="str">
            <v>BOGOTA</v>
          </cell>
        </row>
        <row r="582">
          <cell r="A582" t="str">
            <v>2592</v>
          </cell>
          <cell r="B582" t="str">
            <v>AUTO</v>
          </cell>
          <cell r="C582" t="str">
            <v>AU03</v>
          </cell>
          <cell r="D582" t="str">
            <v>AU03</v>
          </cell>
          <cell r="E582">
            <v>8</v>
          </cell>
          <cell r="F582" t="str">
            <v>LN</v>
          </cell>
          <cell r="G582" t="str">
            <v>AXE</v>
          </cell>
          <cell r="H582" t="str">
            <v>A</v>
          </cell>
          <cell r="I582" t="str">
            <v>BOGOTA</v>
          </cell>
        </row>
        <row r="583">
          <cell r="A583" t="str">
            <v>2593</v>
          </cell>
          <cell r="B583" t="str">
            <v>AUTO</v>
          </cell>
          <cell r="C583" t="str">
            <v>AU03</v>
          </cell>
          <cell r="D583" t="str">
            <v>AU03</v>
          </cell>
          <cell r="E583">
            <v>8</v>
          </cell>
          <cell r="F583" t="str">
            <v>LN</v>
          </cell>
          <cell r="G583" t="str">
            <v>AXE</v>
          </cell>
          <cell r="H583" t="str">
            <v>A</v>
          </cell>
          <cell r="I583" t="str">
            <v>BOGOTA</v>
          </cell>
        </row>
        <row r="584">
          <cell r="A584" t="str">
            <v>2594</v>
          </cell>
          <cell r="B584" t="str">
            <v>AUTO</v>
          </cell>
          <cell r="C584" t="str">
            <v>AU03</v>
          </cell>
          <cell r="D584" t="str">
            <v>AU03</v>
          </cell>
          <cell r="E584">
            <v>8</v>
          </cell>
          <cell r="F584" t="str">
            <v>LN</v>
          </cell>
          <cell r="G584" t="str">
            <v>AXE</v>
          </cell>
          <cell r="H584" t="str">
            <v>A</v>
          </cell>
          <cell r="I584" t="str">
            <v>BOGOTA</v>
          </cell>
        </row>
        <row r="585">
          <cell r="A585" t="str">
            <v>2595</v>
          </cell>
          <cell r="B585" t="str">
            <v>AUTO</v>
          </cell>
          <cell r="C585" t="str">
            <v>AU03</v>
          </cell>
          <cell r="D585" t="str">
            <v>AU03</v>
          </cell>
          <cell r="E585">
            <v>8</v>
          </cell>
          <cell r="F585" t="str">
            <v>E1</v>
          </cell>
          <cell r="G585" t="str">
            <v>AXE</v>
          </cell>
          <cell r="H585" t="str">
            <v>A</v>
          </cell>
          <cell r="I585" t="str">
            <v>BOGOTA</v>
          </cell>
        </row>
        <row r="586">
          <cell r="A586" t="str">
            <v>2596</v>
          </cell>
          <cell r="B586" t="str">
            <v>AUTO</v>
          </cell>
          <cell r="C586" t="str">
            <v>AU03</v>
          </cell>
          <cell r="D586" t="str">
            <v>AU03</v>
          </cell>
          <cell r="E586">
            <v>8</v>
          </cell>
          <cell r="F586" t="str">
            <v>E1</v>
          </cell>
          <cell r="G586" t="str">
            <v>AXE</v>
          </cell>
          <cell r="H586" t="str">
            <v>A</v>
          </cell>
          <cell r="I586" t="str">
            <v>BOGOTA</v>
          </cell>
        </row>
        <row r="587">
          <cell r="A587" t="str">
            <v>2597</v>
          </cell>
          <cell r="B587" t="str">
            <v>AUTO</v>
          </cell>
          <cell r="C587" t="str">
            <v>AU03</v>
          </cell>
          <cell r="D587" t="str">
            <v>AU03</v>
          </cell>
          <cell r="E587">
            <v>8</v>
          </cell>
          <cell r="F587" t="str">
            <v>E1</v>
          </cell>
          <cell r="G587" t="str">
            <v>AXE</v>
          </cell>
          <cell r="H587" t="str">
            <v>A</v>
          </cell>
          <cell r="I587" t="str">
            <v>BOGOTA</v>
          </cell>
        </row>
        <row r="588">
          <cell r="A588" t="str">
            <v>2598</v>
          </cell>
          <cell r="B588" t="str">
            <v>AUTO</v>
          </cell>
          <cell r="C588" t="str">
            <v>AU03</v>
          </cell>
          <cell r="D588" t="str">
            <v>AU03</v>
          </cell>
          <cell r="E588">
            <v>8</v>
          </cell>
          <cell r="F588" t="str">
            <v>E1</v>
          </cell>
          <cell r="G588" t="str">
            <v>AXE</v>
          </cell>
          <cell r="H588" t="str">
            <v>A</v>
          </cell>
          <cell r="I588" t="str">
            <v>BOGOTA</v>
          </cell>
        </row>
        <row r="589">
          <cell r="A589" t="str">
            <v>2599</v>
          </cell>
          <cell r="B589" t="str">
            <v>AUTO</v>
          </cell>
          <cell r="C589" t="str">
            <v>AU03</v>
          </cell>
          <cell r="D589" t="str">
            <v>AU03</v>
          </cell>
          <cell r="E589">
            <v>8</v>
          </cell>
          <cell r="F589" t="str">
            <v>E1</v>
          </cell>
          <cell r="G589" t="str">
            <v>AXE</v>
          </cell>
          <cell r="H589" t="str">
            <v>A</v>
          </cell>
          <cell r="I589" t="str">
            <v>BOGOTA</v>
          </cell>
        </row>
        <row r="590">
          <cell r="A590" t="str">
            <v>2600</v>
          </cell>
          <cell r="B590" t="str">
            <v>PARA</v>
          </cell>
          <cell r="C590" t="str">
            <v>PA01</v>
          </cell>
          <cell r="D590" t="str">
            <v>PA01</v>
          </cell>
          <cell r="E590">
            <v>62</v>
          </cell>
          <cell r="F590" t="str">
            <v>LN</v>
          </cell>
          <cell r="G590" t="str">
            <v>EWSD</v>
          </cell>
          <cell r="H590" t="str">
            <v>A</v>
          </cell>
          <cell r="I590" t="str">
            <v>BOGOTA</v>
          </cell>
        </row>
        <row r="591">
          <cell r="A591" t="str">
            <v>2601</v>
          </cell>
          <cell r="B591" t="str">
            <v>PARA</v>
          </cell>
          <cell r="C591" t="str">
            <v>PA01</v>
          </cell>
          <cell r="D591" t="str">
            <v>PA01</v>
          </cell>
          <cell r="E591">
            <v>62</v>
          </cell>
          <cell r="F591" t="str">
            <v>LN</v>
          </cell>
          <cell r="G591" t="str">
            <v>EWSD</v>
          </cell>
          <cell r="H591" t="str">
            <v>A</v>
          </cell>
          <cell r="I591" t="str">
            <v>BOGOTA</v>
          </cell>
        </row>
        <row r="592">
          <cell r="A592" t="str">
            <v>2602</v>
          </cell>
          <cell r="B592" t="str">
            <v>PARA</v>
          </cell>
          <cell r="C592" t="str">
            <v>PA01</v>
          </cell>
          <cell r="D592" t="str">
            <v>PA01</v>
          </cell>
          <cell r="E592">
            <v>62</v>
          </cell>
          <cell r="F592" t="str">
            <v>LN</v>
          </cell>
          <cell r="G592" t="str">
            <v>EWSD</v>
          </cell>
          <cell r="H592" t="str">
            <v>A</v>
          </cell>
          <cell r="I592" t="str">
            <v>BOGOTA</v>
          </cell>
        </row>
        <row r="593">
          <cell r="A593" t="str">
            <v>2603</v>
          </cell>
          <cell r="B593" t="str">
            <v>PARA</v>
          </cell>
          <cell r="C593" t="str">
            <v>PA01</v>
          </cell>
          <cell r="D593" t="str">
            <v>PA01</v>
          </cell>
          <cell r="E593">
            <v>62</v>
          </cell>
          <cell r="F593" t="str">
            <v>LN</v>
          </cell>
          <cell r="G593" t="str">
            <v>EWSD</v>
          </cell>
          <cell r="H593" t="str">
            <v>A</v>
          </cell>
          <cell r="I593" t="str">
            <v>BOGOTA</v>
          </cell>
        </row>
        <row r="594">
          <cell r="A594" t="str">
            <v>2604</v>
          </cell>
          <cell r="B594" t="str">
            <v>PARA</v>
          </cell>
          <cell r="C594" t="str">
            <v>PA01</v>
          </cell>
          <cell r="D594" t="str">
            <v>PA01</v>
          </cell>
          <cell r="E594">
            <v>62</v>
          </cell>
          <cell r="F594" t="str">
            <v>LN</v>
          </cell>
          <cell r="G594" t="str">
            <v>EWSD</v>
          </cell>
          <cell r="H594" t="str">
            <v>A</v>
          </cell>
          <cell r="I594" t="str">
            <v>BOGOTA</v>
          </cell>
        </row>
        <row r="595">
          <cell r="A595" t="str">
            <v>2605</v>
          </cell>
          <cell r="B595" t="str">
            <v>PARA</v>
          </cell>
          <cell r="C595" t="str">
            <v>PA01</v>
          </cell>
          <cell r="D595" t="str">
            <v>PA01</v>
          </cell>
          <cell r="E595">
            <v>62</v>
          </cell>
          <cell r="F595" t="str">
            <v>LN</v>
          </cell>
          <cell r="G595" t="str">
            <v>EWSD</v>
          </cell>
          <cell r="H595" t="str">
            <v>A</v>
          </cell>
          <cell r="I595" t="str">
            <v>BOGOTA</v>
          </cell>
        </row>
        <row r="596">
          <cell r="A596" t="str">
            <v>2606</v>
          </cell>
          <cell r="B596" t="str">
            <v>PARA</v>
          </cell>
          <cell r="C596" t="str">
            <v>PA01</v>
          </cell>
          <cell r="D596" t="str">
            <v>PA01</v>
          </cell>
          <cell r="E596">
            <v>62</v>
          </cell>
          <cell r="F596" t="str">
            <v>LN</v>
          </cell>
          <cell r="G596" t="str">
            <v>EWSD</v>
          </cell>
          <cell r="H596" t="str">
            <v>A</v>
          </cell>
          <cell r="I596" t="str">
            <v>BOGOTA</v>
          </cell>
        </row>
        <row r="597">
          <cell r="A597" t="str">
            <v>2607</v>
          </cell>
          <cell r="B597" t="str">
            <v>PARA</v>
          </cell>
          <cell r="C597" t="str">
            <v>PA01</v>
          </cell>
          <cell r="D597" t="str">
            <v>PA01</v>
          </cell>
          <cell r="E597">
            <v>62</v>
          </cell>
          <cell r="F597" t="str">
            <v>LN</v>
          </cell>
          <cell r="G597" t="str">
            <v>EWSD</v>
          </cell>
          <cell r="H597" t="str">
            <v>A</v>
          </cell>
          <cell r="I597" t="str">
            <v>BOGOTA</v>
          </cell>
        </row>
        <row r="598">
          <cell r="A598" t="str">
            <v>2608</v>
          </cell>
          <cell r="B598" t="str">
            <v>PARA</v>
          </cell>
          <cell r="C598" t="str">
            <v>PA01</v>
          </cell>
          <cell r="D598" t="str">
            <v>PA01</v>
          </cell>
          <cell r="E598">
            <v>62</v>
          </cell>
          <cell r="F598" t="str">
            <v>LN</v>
          </cell>
          <cell r="G598" t="str">
            <v>EWSD</v>
          </cell>
          <cell r="H598" t="str">
            <v>A</v>
          </cell>
          <cell r="I598" t="str">
            <v>BOGOTA</v>
          </cell>
        </row>
        <row r="599">
          <cell r="A599" t="str">
            <v>2609</v>
          </cell>
          <cell r="B599" t="str">
            <v>PARA</v>
          </cell>
          <cell r="C599" t="str">
            <v>PA01</v>
          </cell>
          <cell r="D599" t="str">
            <v>PA01</v>
          </cell>
          <cell r="E599">
            <v>62</v>
          </cell>
          <cell r="F599" t="str">
            <v>LN</v>
          </cell>
          <cell r="G599" t="str">
            <v>EWSD</v>
          </cell>
          <cell r="H599" t="str">
            <v>A</v>
          </cell>
          <cell r="I599" t="str">
            <v>BOGOTA</v>
          </cell>
        </row>
        <row r="600">
          <cell r="A600" t="str">
            <v>2610</v>
          </cell>
          <cell r="B600" t="str">
            <v>PARA</v>
          </cell>
          <cell r="C600" t="str">
            <v>PA01</v>
          </cell>
          <cell r="D600" t="str">
            <v>PA01</v>
          </cell>
          <cell r="E600">
            <v>62</v>
          </cell>
          <cell r="F600" t="str">
            <v>LN</v>
          </cell>
          <cell r="G600" t="str">
            <v>EWSD</v>
          </cell>
          <cell r="H600" t="str">
            <v>A</v>
          </cell>
          <cell r="I600" t="str">
            <v>BOGOTA</v>
          </cell>
        </row>
        <row r="601">
          <cell r="A601" t="str">
            <v>2611</v>
          </cell>
          <cell r="B601" t="str">
            <v>PARA</v>
          </cell>
          <cell r="C601" t="str">
            <v>PA01</v>
          </cell>
          <cell r="D601" t="str">
            <v>PA01</v>
          </cell>
          <cell r="E601">
            <v>62</v>
          </cell>
          <cell r="F601" t="str">
            <v>LN</v>
          </cell>
          <cell r="G601" t="str">
            <v>EWSD</v>
          </cell>
          <cell r="H601" t="str">
            <v>A</v>
          </cell>
          <cell r="I601" t="str">
            <v>BOGOTA</v>
          </cell>
        </row>
        <row r="602">
          <cell r="A602" t="str">
            <v>2612</v>
          </cell>
          <cell r="B602" t="str">
            <v>PARA</v>
          </cell>
          <cell r="C602" t="str">
            <v>PA01</v>
          </cell>
          <cell r="D602" t="str">
            <v>PA01</v>
          </cell>
          <cell r="E602">
            <v>62</v>
          </cell>
          <cell r="F602" t="str">
            <v>LN</v>
          </cell>
          <cell r="G602" t="str">
            <v>EWSD</v>
          </cell>
          <cell r="H602" t="str">
            <v>A</v>
          </cell>
          <cell r="I602" t="str">
            <v>BOGOTA</v>
          </cell>
        </row>
        <row r="603">
          <cell r="A603" t="str">
            <v>2613</v>
          </cell>
          <cell r="B603" t="str">
            <v>PARA</v>
          </cell>
          <cell r="C603" t="str">
            <v>PA01</v>
          </cell>
          <cell r="D603" t="str">
            <v>PA01</v>
          </cell>
          <cell r="E603">
            <v>62</v>
          </cell>
          <cell r="F603" t="str">
            <v>LN</v>
          </cell>
          <cell r="G603" t="str">
            <v>EWSD</v>
          </cell>
          <cell r="H603" t="str">
            <v>A</v>
          </cell>
          <cell r="I603" t="str">
            <v>BOGOTA</v>
          </cell>
        </row>
        <row r="604">
          <cell r="A604" t="str">
            <v>2614</v>
          </cell>
          <cell r="B604" t="str">
            <v>PARA</v>
          </cell>
          <cell r="C604" t="str">
            <v>PA01</v>
          </cell>
          <cell r="D604" t="str">
            <v>PA01</v>
          </cell>
          <cell r="E604">
            <v>62</v>
          </cell>
          <cell r="F604" t="str">
            <v>LN</v>
          </cell>
          <cell r="G604" t="str">
            <v>EWSD</v>
          </cell>
          <cell r="H604" t="str">
            <v>A</v>
          </cell>
          <cell r="I604" t="str">
            <v>BOGOTA</v>
          </cell>
        </row>
        <row r="605">
          <cell r="A605" t="str">
            <v>2615</v>
          </cell>
          <cell r="B605" t="str">
            <v>PARA</v>
          </cell>
          <cell r="C605" t="str">
            <v>PA01</v>
          </cell>
          <cell r="D605" t="str">
            <v>PA01</v>
          </cell>
          <cell r="E605">
            <v>62</v>
          </cell>
          <cell r="F605" t="str">
            <v>LN</v>
          </cell>
          <cell r="G605" t="str">
            <v>EWSD</v>
          </cell>
          <cell r="H605" t="str">
            <v>A</v>
          </cell>
          <cell r="I605" t="str">
            <v>BOGOTA</v>
          </cell>
        </row>
        <row r="606">
          <cell r="A606" t="str">
            <v>2616</v>
          </cell>
          <cell r="B606" t="str">
            <v>PARA</v>
          </cell>
          <cell r="C606" t="str">
            <v>PA01</v>
          </cell>
          <cell r="D606" t="str">
            <v>PA01</v>
          </cell>
          <cell r="E606">
            <v>62</v>
          </cell>
          <cell r="F606" t="str">
            <v>LN</v>
          </cell>
          <cell r="G606" t="str">
            <v>EWSD</v>
          </cell>
          <cell r="H606" t="str">
            <v>A</v>
          </cell>
          <cell r="I606" t="str">
            <v>BOGOTA</v>
          </cell>
        </row>
        <row r="607">
          <cell r="A607" t="str">
            <v>2617</v>
          </cell>
          <cell r="B607" t="str">
            <v>PARA</v>
          </cell>
          <cell r="C607" t="str">
            <v>PA01</v>
          </cell>
          <cell r="D607" t="str">
            <v>PA01</v>
          </cell>
          <cell r="E607">
            <v>62</v>
          </cell>
          <cell r="F607" t="str">
            <v>LN</v>
          </cell>
          <cell r="G607" t="str">
            <v>EWSD</v>
          </cell>
          <cell r="H607" t="str">
            <v>A</v>
          </cell>
          <cell r="I607" t="str">
            <v>BOGOTA</v>
          </cell>
        </row>
        <row r="608">
          <cell r="A608" t="str">
            <v>2618</v>
          </cell>
          <cell r="B608" t="str">
            <v>PARA</v>
          </cell>
          <cell r="C608" t="str">
            <v>PA01</v>
          </cell>
          <cell r="D608" t="str">
            <v>PA01</v>
          </cell>
          <cell r="E608">
            <v>62</v>
          </cell>
          <cell r="F608" t="str">
            <v>LN</v>
          </cell>
          <cell r="G608" t="str">
            <v>EWSD</v>
          </cell>
          <cell r="H608" t="str">
            <v>A</v>
          </cell>
          <cell r="I608" t="str">
            <v>BOGOTA</v>
          </cell>
        </row>
        <row r="609">
          <cell r="A609" t="str">
            <v>2619</v>
          </cell>
          <cell r="B609" t="str">
            <v>PARA</v>
          </cell>
          <cell r="C609" t="str">
            <v>PA01</v>
          </cell>
          <cell r="D609" t="str">
            <v>PA01</v>
          </cell>
          <cell r="E609">
            <v>62</v>
          </cell>
          <cell r="F609" t="str">
            <v>LN</v>
          </cell>
          <cell r="G609" t="str">
            <v>EWSD</v>
          </cell>
          <cell r="H609" t="str">
            <v>A</v>
          </cell>
          <cell r="I609" t="str">
            <v>BOGOTA</v>
          </cell>
        </row>
        <row r="610">
          <cell r="A610" t="str">
            <v>2620</v>
          </cell>
          <cell r="B610" t="str">
            <v>PARA</v>
          </cell>
          <cell r="C610" t="str">
            <v>PA04</v>
          </cell>
          <cell r="D610" t="str">
            <v>PA04</v>
          </cell>
          <cell r="E610">
            <v>62</v>
          </cell>
          <cell r="F610" t="str">
            <v>LN</v>
          </cell>
          <cell r="G610" t="str">
            <v>AXE</v>
          </cell>
          <cell r="H610" t="str">
            <v>A</v>
          </cell>
          <cell r="I610" t="str">
            <v>BOGOTA</v>
          </cell>
        </row>
        <row r="611">
          <cell r="A611" t="str">
            <v>2621</v>
          </cell>
          <cell r="B611" t="str">
            <v>PARA</v>
          </cell>
          <cell r="C611" t="str">
            <v>PA04</v>
          </cell>
          <cell r="D611" t="str">
            <v>PA04</v>
          </cell>
          <cell r="E611">
            <v>62</v>
          </cell>
          <cell r="F611" t="str">
            <v>LN</v>
          </cell>
          <cell r="G611" t="str">
            <v>AXE</v>
          </cell>
          <cell r="H611" t="str">
            <v>A</v>
          </cell>
          <cell r="I611" t="str">
            <v>BOGOTA</v>
          </cell>
        </row>
        <row r="612">
          <cell r="A612" t="str">
            <v>2622</v>
          </cell>
          <cell r="B612" t="str">
            <v>PARA</v>
          </cell>
          <cell r="C612" t="str">
            <v>PA04</v>
          </cell>
          <cell r="D612" t="str">
            <v>PA04</v>
          </cell>
          <cell r="E612">
            <v>62</v>
          </cell>
          <cell r="F612" t="str">
            <v>LN</v>
          </cell>
          <cell r="G612" t="str">
            <v>AXE</v>
          </cell>
          <cell r="H612" t="str">
            <v>A</v>
          </cell>
          <cell r="I612" t="str">
            <v>BOGOTA</v>
          </cell>
        </row>
        <row r="613">
          <cell r="A613" t="str">
            <v>2623</v>
          </cell>
          <cell r="B613" t="str">
            <v>PARA</v>
          </cell>
          <cell r="C613" t="str">
            <v>PA04</v>
          </cell>
          <cell r="D613" t="str">
            <v>PA04</v>
          </cell>
          <cell r="E613">
            <v>62</v>
          </cell>
          <cell r="F613" t="str">
            <v>LN</v>
          </cell>
          <cell r="G613" t="str">
            <v>AXE</v>
          </cell>
          <cell r="H613" t="str">
            <v>A</v>
          </cell>
          <cell r="I613" t="str">
            <v>BOGOTA</v>
          </cell>
        </row>
        <row r="614">
          <cell r="A614" t="str">
            <v>2624</v>
          </cell>
          <cell r="B614" t="str">
            <v>PARA</v>
          </cell>
          <cell r="C614" t="str">
            <v>PA04</v>
          </cell>
          <cell r="D614" t="str">
            <v>PA04</v>
          </cell>
          <cell r="E614">
            <v>62</v>
          </cell>
          <cell r="F614" t="str">
            <v>LN</v>
          </cell>
          <cell r="G614" t="str">
            <v>AXE</v>
          </cell>
          <cell r="H614" t="str">
            <v>A</v>
          </cell>
          <cell r="I614" t="str">
            <v>BOGOTA</v>
          </cell>
        </row>
        <row r="615">
          <cell r="A615" t="str">
            <v>2625</v>
          </cell>
          <cell r="B615" t="str">
            <v>PARA</v>
          </cell>
          <cell r="C615" t="str">
            <v>PA04</v>
          </cell>
          <cell r="D615" t="str">
            <v>PA04</v>
          </cell>
          <cell r="E615">
            <v>62</v>
          </cell>
          <cell r="F615" t="str">
            <v>LN</v>
          </cell>
          <cell r="G615" t="str">
            <v>AXE</v>
          </cell>
          <cell r="H615" t="str">
            <v>A</v>
          </cell>
          <cell r="I615" t="str">
            <v>BOGOTA</v>
          </cell>
        </row>
        <row r="616">
          <cell r="A616" t="str">
            <v>2626</v>
          </cell>
          <cell r="B616" t="str">
            <v>PARA</v>
          </cell>
          <cell r="C616" t="str">
            <v>PA04</v>
          </cell>
          <cell r="D616" t="str">
            <v>PA04</v>
          </cell>
          <cell r="E616">
            <v>62</v>
          </cell>
          <cell r="F616" t="str">
            <v>LN</v>
          </cell>
          <cell r="G616" t="str">
            <v>AXE</v>
          </cell>
          <cell r="H616" t="str">
            <v>A</v>
          </cell>
          <cell r="I616" t="str">
            <v>BOGOTA</v>
          </cell>
        </row>
        <row r="617">
          <cell r="A617" t="str">
            <v>2627</v>
          </cell>
          <cell r="B617" t="str">
            <v>PARA</v>
          </cell>
          <cell r="C617" t="str">
            <v>PA01</v>
          </cell>
          <cell r="D617" t="str">
            <v>PA01</v>
          </cell>
          <cell r="E617">
            <v>62</v>
          </cell>
          <cell r="F617" t="str">
            <v>LN</v>
          </cell>
          <cell r="G617" t="str">
            <v>EWSD</v>
          </cell>
          <cell r="H617" t="str">
            <v>A</v>
          </cell>
          <cell r="I617" t="str">
            <v>BOGOTA</v>
          </cell>
        </row>
        <row r="618">
          <cell r="A618" t="str">
            <v>2628</v>
          </cell>
          <cell r="B618" t="str">
            <v>PARA</v>
          </cell>
          <cell r="C618" t="str">
            <v>PA01</v>
          </cell>
          <cell r="D618" t="str">
            <v>PA01</v>
          </cell>
          <cell r="E618">
            <v>62</v>
          </cell>
          <cell r="F618" t="str">
            <v>LN</v>
          </cell>
          <cell r="G618" t="str">
            <v>EWSD</v>
          </cell>
          <cell r="H618" t="str">
            <v>A</v>
          </cell>
          <cell r="I618" t="str">
            <v>BOGOTA</v>
          </cell>
        </row>
        <row r="619">
          <cell r="A619" t="str">
            <v>2629</v>
          </cell>
          <cell r="B619" t="str">
            <v>PARA</v>
          </cell>
          <cell r="C619" t="str">
            <v>PA01</v>
          </cell>
          <cell r="D619" t="str">
            <v>PA01</v>
          </cell>
          <cell r="E619">
            <v>62</v>
          </cell>
          <cell r="F619" t="str">
            <v>LN</v>
          </cell>
          <cell r="G619" t="str">
            <v>EWSD</v>
          </cell>
          <cell r="H619" t="str">
            <v>A</v>
          </cell>
          <cell r="I619" t="str">
            <v>BOGOTA</v>
          </cell>
        </row>
        <row r="620">
          <cell r="A620" t="str">
            <v>2630</v>
          </cell>
          <cell r="B620" t="str">
            <v>NORM</v>
          </cell>
          <cell r="C620" t="str">
            <v>NO01</v>
          </cell>
          <cell r="D620" t="str">
            <v>NO01</v>
          </cell>
          <cell r="E620">
            <v>56</v>
          </cell>
          <cell r="F620" t="str">
            <v>LN</v>
          </cell>
          <cell r="G620" t="str">
            <v>ARF</v>
          </cell>
          <cell r="H620" t="str">
            <v>A</v>
          </cell>
          <cell r="I620" t="str">
            <v>BOGOTA</v>
          </cell>
        </row>
        <row r="621">
          <cell r="A621" t="str">
            <v>2631</v>
          </cell>
          <cell r="B621" t="str">
            <v>NORM</v>
          </cell>
          <cell r="C621" t="str">
            <v>NO01</v>
          </cell>
          <cell r="D621" t="str">
            <v>NO01</v>
          </cell>
          <cell r="E621">
            <v>56</v>
          </cell>
          <cell r="F621" t="str">
            <v>LN</v>
          </cell>
          <cell r="G621" t="str">
            <v>ARF</v>
          </cell>
          <cell r="H621" t="str">
            <v>A</v>
          </cell>
          <cell r="I621" t="str">
            <v>BOGOTA</v>
          </cell>
        </row>
        <row r="622">
          <cell r="A622" t="str">
            <v>2632</v>
          </cell>
          <cell r="B622" t="str">
            <v>NORM</v>
          </cell>
          <cell r="C622" t="str">
            <v>NO01</v>
          </cell>
          <cell r="D622" t="str">
            <v>NO01</v>
          </cell>
          <cell r="E622">
            <v>56</v>
          </cell>
          <cell r="F622" t="str">
            <v>LN</v>
          </cell>
          <cell r="G622" t="str">
            <v>ARF</v>
          </cell>
          <cell r="H622" t="str">
            <v>A</v>
          </cell>
          <cell r="I622" t="str">
            <v>BOGOTA</v>
          </cell>
        </row>
        <row r="623">
          <cell r="A623" t="str">
            <v>2633</v>
          </cell>
          <cell r="B623" t="str">
            <v>NORM</v>
          </cell>
          <cell r="C623" t="str">
            <v>NO01</v>
          </cell>
          <cell r="D623" t="str">
            <v>NO01</v>
          </cell>
          <cell r="E623">
            <v>56</v>
          </cell>
          <cell r="F623" t="str">
            <v>LN</v>
          </cell>
          <cell r="G623" t="str">
            <v>ARF</v>
          </cell>
          <cell r="H623" t="str">
            <v>A</v>
          </cell>
          <cell r="I623" t="str">
            <v>BOGOTA</v>
          </cell>
        </row>
        <row r="624">
          <cell r="A624" t="str">
            <v>2634</v>
          </cell>
          <cell r="B624" t="str">
            <v>NORM</v>
          </cell>
          <cell r="C624" t="str">
            <v>NO01</v>
          </cell>
          <cell r="D624" t="str">
            <v>NO01</v>
          </cell>
          <cell r="E624">
            <v>56</v>
          </cell>
          <cell r="F624" t="str">
            <v>LN</v>
          </cell>
          <cell r="G624" t="str">
            <v>ARF</v>
          </cell>
          <cell r="H624" t="str">
            <v>A</v>
          </cell>
          <cell r="I624" t="str">
            <v>BOGOTA</v>
          </cell>
        </row>
        <row r="625">
          <cell r="A625" t="str">
            <v>2635</v>
          </cell>
          <cell r="B625" t="str">
            <v>NORM</v>
          </cell>
          <cell r="C625" t="str">
            <v>NO01</v>
          </cell>
          <cell r="D625" t="str">
            <v>NO01</v>
          </cell>
          <cell r="E625">
            <v>56</v>
          </cell>
          <cell r="F625" t="str">
            <v>LN</v>
          </cell>
          <cell r="G625" t="str">
            <v>ARF</v>
          </cell>
          <cell r="H625" t="str">
            <v>A</v>
          </cell>
          <cell r="I625" t="str">
            <v>BOGOTA</v>
          </cell>
        </row>
        <row r="626">
          <cell r="A626" t="str">
            <v>2636</v>
          </cell>
          <cell r="B626" t="str">
            <v>NORM</v>
          </cell>
          <cell r="C626" t="str">
            <v>NO01</v>
          </cell>
          <cell r="D626" t="str">
            <v>NO01</v>
          </cell>
          <cell r="E626">
            <v>56</v>
          </cell>
          <cell r="F626" t="str">
            <v>LN</v>
          </cell>
          <cell r="G626" t="str">
            <v>ARF</v>
          </cell>
          <cell r="H626" t="str">
            <v>A</v>
          </cell>
          <cell r="I626" t="str">
            <v>BOGOTA</v>
          </cell>
        </row>
        <row r="627">
          <cell r="A627" t="str">
            <v>2637</v>
          </cell>
          <cell r="B627" t="str">
            <v>NORM</v>
          </cell>
          <cell r="C627" t="str">
            <v>NO01</v>
          </cell>
          <cell r="D627" t="str">
            <v>NO01</v>
          </cell>
          <cell r="E627">
            <v>56</v>
          </cell>
          <cell r="F627" t="str">
            <v>LN</v>
          </cell>
          <cell r="G627" t="str">
            <v>ARF</v>
          </cell>
          <cell r="H627" t="str">
            <v>A</v>
          </cell>
          <cell r="I627" t="str">
            <v>BOGOTA</v>
          </cell>
        </row>
        <row r="628">
          <cell r="A628" t="str">
            <v>2638</v>
          </cell>
          <cell r="B628" t="str">
            <v>NORM</v>
          </cell>
          <cell r="C628" t="str">
            <v>NO01</v>
          </cell>
          <cell r="D628" t="str">
            <v>NO01</v>
          </cell>
          <cell r="E628">
            <v>56</v>
          </cell>
          <cell r="F628" t="str">
            <v>LN</v>
          </cell>
          <cell r="G628" t="str">
            <v>ARF</v>
          </cell>
          <cell r="H628" t="str">
            <v>A</v>
          </cell>
          <cell r="I628" t="str">
            <v>BOGOTA</v>
          </cell>
        </row>
        <row r="629">
          <cell r="A629" t="str">
            <v>2639</v>
          </cell>
          <cell r="B629" t="str">
            <v>NORM</v>
          </cell>
          <cell r="C629" t="str">
            <v>NO01</v>
          </cell>
          <cell r="D629" t="str">
            <v>NO01</v>
          </cell>
          <cell r="E629">
            <v>56</v>
          </cell>
          <cell r="F629" t="str">
            <v>LN</v>
          </cell>
          <cell r="G629" t="str">
            <v>ARF</v>
          </cell>
          <cell r="H629" t="str">
            <v>A</v>
          </cell>
          <cell r="I629" t="str">
            <v>BOGOTA</v>
          </cell>
        </row>
        <row r="630">
          <cell r="A630" t="str">
            <v>2640</v>
          </cell>
          <cell r="B630" t="str">
            <v>KENN</v>
          </cell>
          <cell r="C630" t="str">
            <v>KE02</v>
          </cell>
          <cell r="D630" t="str">
            <v>KE01</v>
          </cell>
          <cell r="E630">
            <v>44</v>
          </cell>
          <cell r="F630" t="str">
            <v>LN</v>
          </cell>
          <cell r="G630" t="str">
            <v>ARF</v>
          </cell>
          <cell r="H630" t="str">
            <v>A</v>
          </cell>
          <cell r="I630" t="str">
            <v>BOGOTA</v>
          </cell>
        </row>
        <row r="631">
          <cell r="A631" t="str">
            <v>2641</v>
          </cell>
          <cell r="B631" t="str">
            <v>KENN</v>
          </cell>
          <cell r="C631" t="str">
            <v>KE02</v>
          </cell>
          <cell r="D631" t="str">
            <v>KE01</v>
          </cell>
          <cell r="E631">
            <v>44</v>
          </cell>
          <cell r="F631" t="str">
            <v>LN</v>
          </cell>
          <cell r="G631" t="str">
            <v>ARF</v>
          </cell>
          <cell r="H631" t="str">
            <v>A</v>
          </cell>
          <cell r="I631" t="str">
            <v>BOGOTA</v>
          </cell>
        </row>
        <row r="632">
          <cell r="A632" t="str">
            <v>2642</v>
          </cell>
          <cell r="B632" t="str">
            <v>KENN</v>
          </cell>
          <cell r="C632" t="str">
            <v>KE02</v>
          </cell>
          <cell r="D632" t="str">
            <v>KE01</v>
          </cell>
          <cell r="E632">
            <v>44</v>
          </cell>
          <cell r="F632" t="str">
            <v>LN</v>
          </cell>
          <cell r="G632" t="str">
            <v>ARF</v>
          </cell>
          <cell r="H632" t="str">
            <v>A</v>
          </cell>
          <cell r="I632" t="str">
            <v>BOGOTA</v>
          </cell>
        </row>
        <row r="633">
          <cell r="A633" t="str">
            <v>2643</v>
          </cell>
          <cell r="B633" t="str">
            <v>KENN</v>
          </cell>
          <cell r="C633" t="str">
            <v>KE02</v>
          </cell>
          <cell r="D633" t="str">
            <v>KE01</v>
          </cell>
          <cell r="E633">
            <v>44</v>
          </cell>
          <cell r="F633" t="str">
            <v>LN</v>
          </cell>
          <cell r="G633" t="str">
            <v>ARF</v>
          </cell>
          <cell r="H633" t="str">
            <v>A</v>
          </cell>
          <cell r="I633" t="str">
            <v>BOGOTA</v>
          </cell>
        </row>
        <row r="634">
          <cell r="A634" t="str">
            <v>2644</v>
          </cell>
          <cell r="B634" t="str">
            <v>KENN</v>
          </cell>
          <cell r="C634" t="str">
            <v>KE02</v>
          </cell>
          <cell r="D634" t="str">
            <v>KE01</v>
          </cell>
          <cell r="E634">
            <v>44</v>
          </cell>
          <cell r="F634" t="str">
            <v>LN</v>
          </cell>
          <cell r="G634" t="str">
            <v>ARF</v>
          </cell>
          <cell r="H634" t="str">
            <v>A</v>
          </cell>
          <cell r="I634" t="str">
            <v>BOGOTA</v>
          </cell>
        </row>
        <row r="635">
          <cell r="A635" t="str">
            <v>2645</v>
          </cell>
          <cell r="B635" t="str">
            <v>KENN</v>
          </cell>
          <cell r="C635" t="str">
            <v>KE02</v>
          </cell>
          <cell r="D635" t="str">
            <v>KE01</v>
          </cell>
          <cell r="E635">
            <v>44</v>
          </cell>
          <cell r="F635" t="str">
            <v>LN</v>
          </cell>
          <cell r="G635" t="str">
            <v>ARF</v>
          </cell>
          <cell r="H635" t="str">
            <v>A</v>
          </cell>
          <cell r="I635" t="str">
            <v>BOGOTA</v>
          </cell>
        </row>
        <row r="636">
          <cell r="A636" t="str">
            <v>2646</v>
          </cell>
          <cell r="B636" t="str">
            <v>KENN</v>
          </cell>
          <cell r="C636" t="str">
            <v>KE02</v>
          </cell>
          <cell r="D636" t="str">
            <v>KE01</v>
          </cell>
          <cell r="E636">
            <v>44</v>
          </cell>
          <cell r="F636" t="str">
            <v>LN</v>
          </cell>
          <cell r="G636" t="str">
            <v>ARF</v>
          </cell>
          <cell r="H636" t="str">
            <v>A</v>
          </cell>
          <cell r="I636" t="str">
            <v>BOGOTA</v>
          </cell>
        </row>
        <row r="637">
          <cell r="A637" t="str">
            <v>2647</v>
          </cell>
          <cell r="B637" t="str">
            <v>KENN</v>
          </cell>
          <cell r="C637" t="str">
            <v>KE02</v>
          </cell>
          <cell r="D637" t="str">
            <v>KE01</v>
          </cell>
          <cell r="E637">
            <v>44</v>
          </cell>
          <cell r="F637" t="str">
            <v>LN</v>
          </cell>
          <cell r="G637" t="str">
            <v>ARF</v>
          </cell>
          <cell r="H637" t="str">
            <v>A</v>
          </cell>
          <cell r="I637" t="str">
            <v>BOGOTA</v>
          </cell>
        </row>
        <row r="638">
          <cell r="A638" t="str">
            <v>2648</v>
          </cell>
          <cell r="B638" t="str">
            <v>KENN</v>
          </cell>
          <cell r="C638" t="str">
            <v>KE02</v>
          </cell>
          <cell r="D638" t="str">
            <v>KE01</v>
          </cell>
          <cell r="E638">
            <v>44</v>
          </cell>
          <cell r="F638" t="str">
            <v>LN</v>
          </cell>
          <cell r="G638" t="str">
            <v>ARF</v>
          </cell>
          <cell r="H638" t="str">
            <v>A</v>
          </cell>
          <cell r="I638" t="str">
            <v>BOGOTA</v>
          </cell>
        </row>
        <row r="639">
          <cell r="A639" t="str">
            <v>2649</v>
          </cell>
          <cell r="B639" t="str">
            <v>KENN</v>
          </cell>
          <cell r="C639" t="str">
            <v>KE02</v>
          </cell>
          <cell r="D639" t="str">
            <v>KE01</v>
          </cell>
          <cell r="E639">
            <v>44</v>
          </cell>
          <cell r="F639" t="str">
            <v>LN</v>
          </cell>
          <cell r="G639" t="str">
            <v>ARF</v>
          </cell>
          <cell r="H639" t="str">
            <v>A</v>
          </cell>
          <cell r="I639" t="str">
            <v>BOGOTA</v>
          </cell>
        </row>
        <row r="640">
          <cell r="A640" t="str">
            <v>2650</v>
          </cell>
          <cell r="B640" t="str">
            <v>KENN</v>
          </cell>
          <cell r="C640" t="str">
            <v>KE03</v>
          </cell>
          <cell r="D640" t="str">
            <v>KE01</v>
          </cell>
          <cell r="E640">
            <v>44</v>
          </cell>
          <cell r="F640" t="str">
            <v>LN</v>
          </cell>
          <cell r="G640" t="str">
            <v>ARF</v>
          </cell>
          <cell r="H640" t="str">
            <v>A</v>
          </cell>
          <cell r="I640" t="str">
            <v>BOGOTA</v>
          </cell>
        </row>
        <row r="641">
          <cell r="A641" t="str">
            <v>2651</v>
          </cell>
          <cell r="B641" t="str">
            <v>KENN</v>
          </cell>
          <cell r="C641" t="str">
            <v>KE03</v>
          </cell>
          <cell r="D641" t="str">
            <v>KE01</v>
          </cell>
          <cell r="E641">
            <v>44</v>
          </cell>
          <cell r="F641" t="str">
            <v>LN</v>
          </cell>
          <cell r="G641" t="str">
            <v>ARF</v>
          </cell>
          <cell r="H641" t="str">
            <v>A</v>
          </cell>
          <cell r="I641" t="str">
            <v>BOGOTA</v>
          </cell>
        </row>
        <row r="642">
          <cell r="A642" t="str">
            <v>2652</v>
          </cell>
          <cell r="B642" t="str">
            <v>KENN</v>
          </cell>
          <cell r="C642" t="str">
            <v>KE03</v>
          </cell>
          <cell r="D642" t="str">
            <v>KE01</v>
          </cell>
          <cell r="E642">
            <v>44</v>
          </cell>
          <cell r="F642" t="str">
            <v>LN</v>
          </cell>
          <cell r="G642" t="str">
            <v>ARF</v>
          </cell>
          <cell r="H642" t="str">
            <v>A</v>
          </cell>
          <cell r="I642" t="str">
            <v>BOGOTA</v>
          </cell>
        </row>
        <row r="643">
          <cell r="A643" t="str">
            <v>2653</v>
          </cell>
          <cell r="B643" t="str">
            <v>KENN</v>
          </cell>
          <cell r="C643" t="str">
            <v>KE03</v>
          </cell>
          <cell r="D643" t="str">
            <v>KE01</v>
          </cell>
          <cell r="E643">
            <v>44</v>
          </cell>
          <cell r="F643" t="str">
            <v>LN</v>
          </cell>
          <cell r="G643" t="str">
            <v>ARF</v>
          </cell>
          <cell r="H643" t="str">
            <v>A</v>
          </cell>
          <cell r="I643" t="str">
            <v>BOGOTA</v>
          </cell>
        </row>
        <row r="644">
          <cell r="A644" t="str">
            <v>2654</v>
          </cell>
          <cell r="B644" t="str">
            <v>KENN</v>
          </cell>
          <cell r="C644" t="str">
            <v>KE03</v>
          </cell>
          <cell r="D644" t="str">
            <v>KE01</v>
          </cell>
          <cell r="E644">
            <v>44</v>
          </cell>
          <cell r="F644" t="str">
            <v>LN</v>
          </cell>
          <cell r="G644" t="str">
            <v>ARF</v>
          </cell>
          <cell r="H644" t="str">
            <v>A</v>
          </cell>
          <cell r="I644" t="str">
            <v>BOGOTA</v>
          </cell>
        </row>
        <row r="645">
          <cell r="A645" t="str">
            <v>2655</v>
          </cell>
          <cell r="B645" t="str">
            <v>KENN</v>
          </cell>
          <cell r="C645" t="str">
            <v>KE03</v>
          </cell>
          <cell r="D645" t="str">
            <v>KE01</v>
          </cell>
          <cell r="E645">
            <v>44</v>
          </cell>
          <cell r="F645" t="str">
            <v>LN</v>
          </cell>
          <cell r="G645" t="str">
            <v>ARF</v>
          </cell>
          <cell r="H645" t="str">
            <v>A</v>
          </cell>
          <cell r="I645" t="str">
            <v>BOGOTA</v>
          </cell>
        </row>
        <row r="646">
          <cell r="A646" t="str">
            <v>2656</v>
          </cell>
          <cell r="B646" t="str">
            <v>KENN</v>
          </cell>
          <cell r="C646" t="str">
            <v>KE03</v>
          </cell>
          <cell r="D646" t="str">
            <v>KE01</v>
          </cell>
          <cell r="E646">
            <v>44</v>
          </cell>
          <cell r="F646" t="str">
            <v>LN</v>
          </cell>
          <cell r="G646" t="str">
            <v>ARF</v>
          </cell>
          <cell r="H646" t="str">
            <v>A</v>
          </cell>
          <cell r="I646" t="str">
            <v>BOGOTA</v>
          </cell>
        </row>
        <row r="647">
          <cell r="A647" t="str">
            <v>2657</v>
          </cell>
          <cell r="B647" t="str">
            <v>KENN</v>
          </cell>
          <cell r="C647" t="str">
            <v>KE03</v>
          </cell>
          <cell r="D647" t="str">
            <v>KE01</v>
          </cell>
          <cell r="E647">
            <v>44</v>
          </cell>
          <cell r="F647" t="str">
            <v>LN</v>
          </cell>
          <cell r="G647" t="str">
            <v>ARF</v>
          </cell>
          <cell r="H647" t="str">
            <v>A</v>
          </cell>
          <cell r="I647" t="str">
            <v>BOGOTA</v>
          </cell>
        </row>
        <row r="648">
          <cell r="A648" t="str">
            <v>2658</v>
          </cell>
          <cell r="B648" t="str">
            <v>KENN</v>
          </cell>
          <cell r="C648" t="str">
            <v>KE03</v>
          </cell>
          <cell r="D648" t="str">
            <v>KE01</v>
          </cell>
          <cell r="E648">
            <v>44</v>
          </cell>
          <cell r="F648" t="str">
            <v>LN</v>
          </cell>
          <cell r="G648" t="str">
            <v>ARF</v>
          </cell>
          <cell r="H648" t="str">
            <v>A</v>
          </cell>
          <cell r="I648" t="str">
            <v>BOGOTA</v>
          </cell>
        </row>
        <row r="649">
          <cell r="A649" t="str">
            <v>2659</v>
          </cell>
          <cell r="B649" t="str">
            <v>KENN</v>
          </cell>
          <cell r="C649" t="str">
            <v>KE03</v>
          </cell>
          <cell r="D649" t="str">
            <v>KE01</v>
          </cell>
          <cell r="E649">
            <v>44</v>
          </cell>
          <cell r="F649" t="str">
            <v>LN</v>
          </cell>
          <cell r="G649" t="str">
            <v>ARF</v>
          </cell>
          <cell r="H649" t="str">
            <v>A</v>
          </cell>
          <cell r="I649" t="str">
            <v>BOGOTA</v>
          </cell>
        </row>
        <row r="650">
          <cell r="A650" t="str">
            <v>2662</v>
          </cell>
          <cell r="B650" t="str">
            <v>NORM</v>
          </cell>
          <cell r="C650" t="str">
            <v>NO07</v>
          </cell>
          <cell r="D650" t="str">
            <v>NO07</v>
          </cell>
          <cell r="E650">
            <v>56</v>
          </cell>
          <cell r="F650" t="str">
            <v>E1</v>
          </cell>
          <cell r="G650" t="str">
            <v>AXE</v>
          </cell>
          <cell r="H650" t="str">
            <v>A</v>
          </cell>
          <cell r="I650" t="str">
            <v>BOGOTA</v>
          </cell>
        </row>
        <row r="651">
          <cell r="A651" t="str">
            <v>2663</v>
          </cell>
          <cell r="B651" t="str">
            <v>NORM</v>
          </cell>
          <cell r="C651" t="str">
            <v>NO07</v>
          </cell>
          <cell r="D651" t="str">
            <v>NO07</v>
          </cell>
          <cell r="E651">
            <v>56</v>
          </cell>
          <cell r="F651" t="str">
            <v>E1</v>
          </cell>
          <cell r="G651" t="str">
            <v>AXE</v>
          </cell>
          <cell r="H651" t="str">
            <v>A</v>
          </cell>
          <cell r="I651" t="str">
            <v>BOGOTA</v>
          </cell>
        </row>
        <row r="652">
          <cell r="A652" t="str">
            <v>2670</v>
          </cell>
          <cell r="B652" t="str">
            <v>FONT</v>
          </cell>
          <cell r="C652" t="str">
            <v>FO01</v>
          </cell>
          <cell r="D652" t="str">
            <v>FO01</v>
          </cell>
          <cell r="E652">
            <v>40</v>
          </cell>
          <cell r="F652" t="str">
            <v>LN</v>
          </cell>
          <cell r="G652" t="str">
            <v>EWSD</v>
          </cell>
          <cell r="H652" t="str">
            <v>A</v>
          </cell>
          <cell r="I652" t="str">
            <v>BOGOTA</v>
          </cell>
        </row>
        <row r="653">
          <cell r="A653" t="str">
            <v>2671</v>
          </cell>
          <cell r="B653" t="str">
            <v>FONT</v>
          </cell>
          <cell r="C653" t="str">
            <v>FO01</v>
          </cell>
          <cell r="D653" t="str">
            <v>FO01</v>
          </cell>
          <cell r="E653">
            <v>40</v>
          </cell>
          <cell r="F653" t="str">
            <v>LN</v>
          </cell>
          <cell r="G653" t="str">
            <v>EWSD</v>
          </cell>
          <cell r="H653" t="str">
            <v>A</v>
          </cell>
          <cell r="I653" t="str">
            <v>BOGOTA</v>
          </cell>
        </row>
        <row r="654">
          <cell r="A654" t="str">
            <v>2672</v>
          </cell>
          <cell r="B654" t="str">
            <v>FONT</v>
          </cell>
          <cell r="C654" t="str">
            <v>FO01</v>
          </cell>
          <cell r="D654" t="str">
            <v>FO01</v>
          </cell>
          <cell r="E654">
            <v>40</v>
          </cell>
          <cell r="F654" t="str">
            <v>LN</v>
          </cell>
          <cell r="G654" t="str">
            <v>EWSD</v>
          </cell>
          <cell r="H654" t="str">
            <v>A</v>
          </cell>
          <cell r="I654" t="str">
            <v>BOGOTA</v>
          </cell>
        </row>
        <row r="655">
          <cell r="A655" t="str">
            <v>2673</v>
          </cell>
          <cell r="B655" t="str">
            <v>FONT</v>
          </cell>
          <cell r="C655" t="str">
            <v>FO01</v>
          </cell>
          <cell r="D655" t="str">
            <v>FO01</v>
          </cell>
          <cell r="E655">
            <v>40</v>
          </cell>
          <cell r="F655" t="str">
            <v>LN</v>
          </cell>
          <cell r="G655" t="str">
            <v>EWSD</v>
          </cell>
          <cell r="H655" t="str">
            <v>A</v>
          </cell>
          <cell r="I655" t="str">
            <v>BOGOTA</v>
          </cell>
        </row>
        <row r="656">
          <cell r="A656" t="str">
            <v>2674</v>
          </cell>
          <cell r="B656" t="str">
            <v>FONT</v>
          </cell>
          <cell r="C656" t="str">
            <v>FO01</v>
          </cell>
          <cell r="D656" t="str">
            <v>FO01</v>
          </cell>
          <cell r="E656">
            <v>40</v>
          </cell>
          <cell r="F656" t="str">
            <v>LN</v>
          </cell>
          <cell r="G656" t="str">
            <v>EWSD</v>
          </cell>
          <cell r="H656" t="str">
            <v>A</v>
          </cell>
          <cell r="I656" t="str">
            <v>BOGOTA</v>
          </cell>
        </row>
        <row r="657">
          <cell r="A657" t="str">
            <v>2675</v>
          </cell>
          <cell r="B657" t="str">
            <v>FONT</v>
          </cell>
          <cell r="C657" t="str">
            <v>FO01</v>
          </cell>
          <cell r="D657" t="str">
            <v>FO01</v>
          </cell>
          <cell r="E657">
            <v>40</v>
          </cell>
          <cell r="F657" t="str">
            <v>LN</v>
          </cell>
          <cell r="G657" t="str">
            <v>EWSD</v>
          </cell>
          <cell r="H657" t="str">
            <v>A</v>
          </cell>
          <cell r="I657" t="str">
            <v>BOGOTA</v>
          </cell>
        </row>
        <row r="658">
          <cell r="A658" t="str">
            <v>2676</v>
          </cell>
          <cell r="B658" t="str">
            <v>FONT</v>
          </cell>
          <cell r="C658" t="str">
            <v>FO01</v>
          </cell>
          <cell r="D658" t="str">
            <v>FO01</v>
          </cell>
          <cell r="E658">
            <v>40</v>
          </cell>
          <cell r="F658" t="str">
            <v>LN</v>
          </cell>
          <cell r="G658" t="str">
            <v>EWSD</v>
          </cell>
          <cell r="H658" t="str">
            <v>A</v>
          </cell>
          <cell r="I658" t="str">
            <v>BOGOTA</v>
          </cell>
        </row>
        <row r="659">
          <cell r="A659" t="str">
            <v>2677</v>
          </cell>
          <cell r="B659" t="str">
            <v>FONT</v>
          </cell>
          <cell r="C659" t="str">
            <v>FO01</v>
          </cell>
          <cell r="D659" t="str">
            <v>FO01</v>
          </cell>
          <cell r="E659">
            <v>40</v>
          </cell>
          <cell r="F659" t="str">
            <v>LN</v>
          </cell>
          <cell r="G659" t="str">
            <v>EWSD</v>
          </cell>
          <cell r="H659" t="str">
            <v>A</v>
          </cell>
          <cell r="I659" t="str">
            <v>BOGOTA</v>
          </cell>
        </row>
        <row r="660">
          <cell r="A660" t="str">
            <v>2678</v>
          </cell>
          <cell r="B660" t="str">
            <v>FONT</v>
          </cell>
          <cell r="C660" t="str">
            <v>FO01</v>
          </cell>
          <cell r="D660" t="str">
            <v>FO01</v>
          </cell>
          <cell r="E660">
            <v>40</v>
          </cell>
          <cell r="F660" t="str">
            <v>LN</v>
          </cell>
          <cell r="G660" t="str">
            <v>EWSD</v>
          </cell>
          <cell r="H660" t="str">
            <v>A</v>
          </cell>
          <cell r="I660" t="str">
            <v>BOGOTA</v>
          </cell>
        </row>
        <row r="661">
          <cell r="A661" t="str">
            <v>2679</v>
          </cell>
          <cell r="B661" t="str">
            <v>FONT</v>
          </cell>
          <cell r="C661" t="str">
            <v>FO01</v>
          </cell>
          <cell r="D661" t="str">
            <v>FO01</v>
          </cell>
          <cell r="E661">
            <v>40</v>
          </cell>
          <cell r="F661" t="str">
            <v>LN</v>
          </cell>
          <cell r="G661" t="str">
            <v>EWSD</v>
          </cell>
          <cell r="H661" t="str">
            <v>A</v>
          </cell>
          <cell r="I661" t="str">
            <v>BOGOTA</v>
          </cell>
        </row>
        <row r="662">
          <cell r="A662" t="str">
            <v>2680</v>
          </cell>
          <cell r="B662" t="str">
            <v>CUNI</v>
          </cell>
          <cell r="C662" t="str">
            <v>CU01</v>
          </cell>
          <cell r="D662" t="str">
            <v>CU01</v>
          </cell>
          <cell r="E662">
            <v>24</v>
          </cell>
          <cell r="F662" t="str">
            <v>LN</v>
          </cell>
          <cell r="G662" t="str">
            <v>EWSD</v>
          </cell>
          <cell r="H662" t="str">
            <v>A</v>
          </cell>
          <cell r="I662" t="str">
            <v>BOGOTA</v>
          </cell>
        </row>
        <row r="663">
          <cell r="A663" t="str">
            <v>2681</v>
          </cell>
          <cell r="B663" t="str">
            <v>CUNI</v>
          </cell>
          <cell r="C663" t="str">
            <v>CU01</v>
          </cell>
          <cell r="D663" t="str">
            <v>CU01</v>
          </cell>
          <cell r="E663">
            <v>24</v>
          </cell>
          <cell r="F663" t="str">
            <v>LN</v>
          </cell>
          <cell r="G663" t="str">
            <v>EWSD</v>
          </cell>
          <cell r="H663" t="str">
            <v>A</v>
          </cell>
          <cell r="I663" t="str">
            <v>BOGOTA</v>
          </cell>
        </row>
        <row r="664">
          <cell r="A664" t="str">
            <v>2682</v>
          </cell>
          <cell r="B664" t="str">
            <v>CUNI</v>
          </cell>
          <cell r="C664" t="str">
            <v>CU01</v>
          </cell>
          <cell r="D664" t="str">
            <v>CU01</v>
          </cell>
          <cell r="E664">
            <v>24</v>
          </cell>
          <cell r="F664" t="str">
            <v>LN</v>
          </cell>
          <cell r="G664" t="str">
            <v>EWSD</v>
          </cell>
          <cell r="H664" t="str">
            <v>A</v>
          </cell>
          <cell r="I664" t="str">
            <v>BOGOTA</v>
          </cell>
        </row>
        <row r="665">
          <cell r="A665" t="str">
            <v>2683</v>
          </cell>
          <cell r="B665" t="str">
            <v>CUNI</v>
          </cell>
          <cell r="C665" t="str">
            <v>CU01</v>
          </cell>
          <cell r="D665" t="str">
            <v>CU01</v>
          </cell>
          <cell r="E665">
            <v>24</v>
          </cell>
          <cell r="F665" t="str">
            <v>LN</v>
          </cell>
          <cell r="G665" t="str">
            <v>EWSD</v>
          </cell>
          <cell r="H665" t="str">
            <v>A</v>
          </cell>
          <cell r="I665" t="str">
            <v>BOGOTA</v>
          </cell>
        </row>
        <row r="666">
          <cell r="A666" t="str">
            <v>2684</v>
          </cell>
          <cell r="B666" t="str">
            <v>CUNI</v>
          </cell>
          <cell r="C666" t="str">
            <v>CU01</v>
          </cell>
          <cell r="D666" t="str">
            <v>CU01</v>
          </cell>
          <cell r="E666">
            <v>24</v>
          </cell>
          <cell r="F666" t="str">
            <v>LN</v>
          </cell>
          <cell r="G666" t="str">
            <v>EWSD</v>
          </cell>
          <cell r="H666" t="str">
            <v>A</v>
          </cell>
          <cell r="I666" t="str">
            <v>BOGOTA</v>
          </cell>
        </row>
        <row r="667">
          <cell r="A667" t="str">
            <v>2685</v>
          </cell>
          <cell r="B667" t="str">
            <v>CUNI</v>
          </cell>
          <cell r="C667" t="str">
            <v>CU01</v>
          </cell>
          <cell r="D667" t="str">
            <v>CU01</v>
          </cell>
          <cell r="E667">
            <v>24</v>
          </cell>
          <cell r="F667" t="str">
            <v>LN</v>
          </cell>
          <cell r="G667" t="str">
            <v>EWSD</v>
          </cell>
          <cell r="H667" t="str">
            <v>A</v>
          </cell>
          <cell r="I667" t="str">
            <v>BOGOTA</v>
          </cell>
        </row>
        <row r="668">
          <cell r="A668" t="str">
            <v>2686</v>
          </cell>
          <cell r="B668" t="str">
            <v>CUNI</v>
          </cell>
          <cell r="C668" t="str">
            <v>CU01</v>
          </cell>
          <cell r="D668" t="str">
            <v>CU01</v>
          </cell>
          <cell r="E668">
            <v>24</v>
          </cell>
          <cell r="F668" t="str">
            <v>LN</v>
          </cell>
          <cell r="G668" t="str">
            <v>EWSD</v>
          </cell>
          <cell r="H668" t="str">
            <v>A</v>
          </cell>
          <cell r="I668" t="str">
            <v>BOGOTA</v>
          </cell>
        </row>
        <row r="669">
          <cell r="A669" t="str">
            <v>2687</v>
          </cell>
          <cell r="B669" t="str">
            <v>CUNI</v>
          </cell>
          <cell r="C669" t="str">
            <v>CU01</v>
          </cell>
          <cell r="D669" t="str">
            <v>CU01</v>
          </cell>
          <cell r="E669">
            <v>24</v>
          </cell>
          <cell r="F669" t="str">
            <v>LN</v>
          </cell>
          <cell r="G669" t="str">
            <v>EWSD</v>
          </cell>
          <cell r="H669" t="str">
            <v>A</v>
          </cell>
          <cell r="I669" t="str">
            <v>BOGOTA</v>
          </cell>
        </row>
        <row r="670">
          <cell r="A670" t="str">
            <v>2688</v>
          </cell>
          <cell r="B670" t="str">
            <v>CUNI</v>
          </cell>
          <cell r="C670" t="str">
            <v>CU01</v>
          </cell>
          <cell r="D670" t="str">
            <v>CU01</v>
          </cell>
          <cell r="E670">
            <v>24</v>
          </cell>
          <cell r="F670" t="str">
            <v>LN</v>
          </cell>
          <cell r="G670" t="str">
            <v>EWSD</v>
          </cell>
          <cell r="H670" t="str">
            <v>A</v>
          </cell>
          <cell r="I670" t="str">
            <v>BOGOTA</v>
          </cell>
        </row>
        <row r="671">
          <cell r="A671" t="str">
            <v>2690</v>
          </cell>
          <cell r="B671" t="str">
            <v>CUNI</v>
          </cell>
          <cell r="C671" t="str">
            <v>CU01</v>
          </cell>
          <cell r="D671" t="str">
            <v>CU01</v>
          </cell>
          <cell r="E671">
            <v>24</v>
          </cell>
          <cell r="F671" t="str">
            <v>LN</v>
          </cell>
          <cell r="G671" t="str">
            <v>EWSD</v>
          </cell>
          <cell r="H671" t="str">
            <v>A</v>
          </cell>
          <cell r="I671" t="str">
            <v>BOGOTA</v>
          </cell>
        </row>
        <row r="672">
          <cell r="A672" t="str">
            <v>2691</v>
          </cell>
          <cell r="B672" t="str">
            <v>CUNI</v>
          </cell>
          <cell r="C672" t="str">
            <v>CU01</v>
          </cell>
          <cell r="D672" t="str">
            <v>CU01</v>
          </cell>
          <cell r="E672">
            <v>24</v>
          </cell>
          <cell r="F672" t="str">
            <v>LN</v>
          </cell>
          <cell r="G672" t="str">
            <v>EWSD</v>
          </cell>
          <cell r="H672" t="str">
            <v>A</v>
          </cell>
          <cell r="I672" t="str">
            <v>BOGOTA</v>
          </cell>
        </row>
        <row r="673">
          <cell r="A673" t="str">
            <v>2692</v>
          </cell>
          <cell r="B673" t="str">
            <v>CUNI</v>
          </cell>
          <cell r="C673" t="str">
            <v>CU01</v>
          </cell>
          <cell r="D673" t="str">
            <v>CU01</v>
          </cell>
          <cell r="E673">
            <v>24</v>
          </cell>
          <cell r="F673" t="str">
            <v>LN</v>
          </cell>
          <cell r="G673" t="str">
            <v>EWSD</v>
          </cell>
          <cell r="H673" t="str">
            <v>A</v>
          </cell>
          <cell r="I673" t="str">
            <v>BOGOTA</v>
          </cell>
        </row>
        <row r="674">
          <cell r="A674" t="str">
            <v>2693</v>
          </cell>
          <cell r="B674" t="str">
            <v>CUNI</v>
          </cell>
          <cell r="C674" t="str">
            <v>CU01</v>
          </cell>
          <cell r="D674" t="str">
            <v>CU01</v>
          </cell>
          <cell r="E674">
            <v>24</v>
          </cell>
          <cell r="F674" t="str">
            <v>LN</v>
          </cell>
          <cell r="G674" t="str">
            <v>EWSD</v>
          </cell>
          <cell r="H674" t="str">
            <v>A</v>
          </cell>
          <cell r="I674" t="str">
            <v>BOGOTA</v>
          </cell>
        </row>
        <row r="675">
          <cell r="A675" t="str">
            <v>2694</v>
          </cell>
          <cell r="B675" t="str">
            <v>CUNI</v>
          </cell>
          <cell r="C675" t="str">
            <v>CU01</v>
          </cell>
          <cell r="D675" t="str">
            <v>CU01</v>
          </cell>
          <cell r="E675">
            <v>24</v>
          </cell>
          <cell r="F675" t="str">
            <v>LN</v>
          </cell>
          <cell r="G675" t="str">
            <v>EWSD</v>
          </cell>
          <cell r="H675" t="str">
            <v>A</v>
          </cell>
          <cell r="I675" t="str">
            <v>BOGOTA</v>
          </cell>
        </row>
        <row r="676">
          <cell r="A676" t="str">
            <v>2695</v>
          </cell>
          <cell r="B676" t="str">
            <v>CUNI</v>
          </cell>
          <cell r="C676" t="str">
            <v>CU01</v>
          </cell>
          <cell r="D676" t="str">
            <v>CU01</v>
          </cell>
          <cell r="E676">
            <v>24</v>
          </cell>
          <cell r="F676" t="str">
            <v>LN</v>
          </cell>
          <cell r="G676" t="str">
            <v>EWSD</v>
          </cell>
          <cell r="H676" t="str">
            <v>A</v>
          </cell>
          <cell r="I676" t="str">
            <v>BOGOTA</v>
          </cell>
        </row>
        <row r="677">
          <cell r="A677" t="str">
            <v>2696</v>
          </cell>
          <cell r="B677" t="str">
            <v>CUNI</v>
          </cell>
          <cell r="C677" t="str">
            <v>CU01</v>
          </cell>
          <cell r="D677" t="str">
            <v>CU01</v>
          </cell>
          <cell r="E677">
            <v>24</v>
          </cell>
          <cell r="F677" t="str">
            <v>LN</v>
          </cell>
          <cell r="G677" t="str">
            <v>EWSD</v>
          </cell>
          <cell r="H677" t="str">
            <v>A</v>
          </cell>
          <cell r="I677" t="str">
            <v>BOGOTA</v>
          </cell>
        </row>
        <row r="678">
          <cell r="A678" t="str">
            <v>2697</v>
          </cell>
          <cell r="B678" t="str">
            <v>CUNI</v>
          </cell>
          <cell r="C678" t="str">
            <v>CU01</v>
          </cell>
          <cell r="D678" t="str">
            <v>CU01</v>
          </cell>
          <cell r="E678">
            <v>24</v>
          </cell>
          <cell r="F678" t="str">
            <v>LN</v>
          </cell>
          <cell r="G678" t="str">
            <v>EWSD</v>
          </cell>
          <cell r="H678" t="str">
            <v>A</v>
          </cell>
          <cell r="I678" t="str">
            <v>BOGOTA</v>
          </cell>
        </row>
        <row r="679">
          <cell r="A679" t="str">
            <v>2698</v>
          </cell>
          <cell r="B679" t="str">
            <v>CUNI</v>
          </cell>
          <cell r="C679" t="str">
            <v>CU01</v>
          </cell>
          <cell r="D679" t="str">
            <v>CU01</v>
          </cell>
          <cell r="E679">
            <v>24</v>
          </cell>
          <cell r="F679" t="str">
            <v>LN</v>
          </cell>
          <cell r="G679" t="str">
            <v>EWSD</v>
          </cell>
          <cell r="H679" t="str">
            <v>A</v>
          </cell>
          <cell r="I679" t="str">
            <v>BOGOTA</v>
          </cell>
        </row>
        <row r="680">
          <cell r="A680" t="str">
            <v>2699</v>
          </cell>
          <cell r="B680" t="str">
            <v>CUNI</v>
          </cell>
          <cell r="C680" t="str">
            <v>CU01</v>
          </cell>
          <cell r="D680" t="str">
            <v>CU01</v>
          </cell>
          <cell r="E680">
            <v>24</v>
          </cell>
          <cell r="F680" t="str">
            <v>LN</v>
          </cell>
          <cell r="G680" t="str">
            <v>EWSD</v>
          </cell>
          <cell r="H680" t="str">
            <v>A</v>
          </cell>
          <cell r="I680" t="str">
            <v>BOGOTA</v>
          </cell>
        </row>
        <row r="681">
          <cell r="A681" t="str">
            <v>2700</v>
          </cell>
          <cell r="B681" t="str">
            <v>MUZU</v>
          </cell>
          <cell r="C681" t="str">
            <v>MU04</v>
          </cell>
          <cell r="D681" t="str">
            <v>MU03</v>
          </cell>
          <cell r="E681">
            <v>48</v>
          </cell>
          <cell r="F681" t="str">
            <v>LN</v>
          </cell>
          <cell r="G681" t="str">
            <v>ARF</v>
          </cell>
          <cell r="H681" t="str">
            <v>A</v>
          </cell>
          <cell r="I681" t="str">
            <v>BOGOTA</v>
          </cell>
        </row>
        <row r="682">
          <cell r="A682" t="str">
            <v>2701</v>
          </cell>
          <cell r="B682" t="str">
            <v>MUZU</v>
          </cell>
          <cell r="C682" t="str">
            <v>MU04</v>
          </cell>
          <cell r="D682" t="str">
            <v>MU03</v>
          </cell>
          <cell r="E682">
            <v>48</v>
          </cell>
          <cell r="F682" t="str">
            <v>LN</v>
          </cell>
          <cell r="G682" t="str">
            <v>ARF</v>
          </cell>
          <cell r="H682" t="str">
            <v>A</v>
          </cell>
          <cell r="I682" t="str">
            <v>BOGOTA</v>
          </cell>
        </row>
        <row r="683">
          <cell r="A683" t="str">
            <v>2702</v>
          </cell>
          <cell r="B683" t="str">
            <v>MUZU</v>
          </cell>
          <cell r="C683" t="str">
            <v>MU04</v>
          </cell>
          <cell r="D683" t="str">
            <v>MU03</v>
          </cell>
          <cell r="E683">
            <v>48</v>
          </cell>
          <cell r="F683" t="str">
            <v>LN</v>
          </cell>
          <cell r="G683" t="str">
            <v>ARF</v>
          </cell>
          <cell r="H683" t="str">
            <v>A</v>
          </cell>
          <cell r="I683" t="str">
            <v>BOGOTA</v>
          </cell>
        </row>
        <row r="684">
          <cell r="A684" t="str">
            <v>2703</v>
          </cell>
          <cell r="B684" t="str">
            <v>MUZU</v>
          </cell>
          <cell r="C684" t="str">
            <v>MU04</v>
          </cell>
          <cell r="D684" t="str">
            <v>MU03</v>
          </cell>
          <cell r="E684">
            <v>48</v>
          </cell>
          <cell r="F684" t="str">
            <v>LN</v>
          </cell>
          <cell r="G684" t="str">
            <v>ARF</v>
          </cell>
          <cell r="H684" t="str">
            <v>A</v>
          </cell>
          <cell r="I684" t="str">
            <v>BOGOTA</v>
          </cell>
        </row>
        <row r="685">
          <cell r="A685" t="str">
            <v>2704</v>
          </cell>
          <cell r="B685" t="str">
            <v>MUZU</v>
          </cell>
          <cell r="C685" t="str">
            <v>MU04</v>
          </cell>
          <cell r="D685" t="str">
            <v>MU03</v>
          </cell>
          <cell r="E685">
            <v>48</v>
          </cell>
          <cell r="F685" t="str">
            <v>LN</v>
          </cell>
          <cell r="G685" t="str">
            <v>ARF</v>
          </cell>
          <cell r="H685" t="str">
            <v>A</v>
          </cell>
          <cell r="I685" t="str">
            <v>BOGOTA</v>
          </cell>
        </row>
        <row r="686">
          <cell r="A686" t="str">
            <v>2705</v>
          </cell>
          <cell r="B686" t="str">
            <v>MUZU</v>
          </cell>
          <cell r="C686" t="str">
            <v>MU04</v>
          </cell>
          <cell r="D686" t="str">
            <v>MU03</v>
          </cell>
          <cell r="E686">
            <v>48</v>
          </cell>
          <cell r="F686" t="str">
            <v>LN</v>
          </cell>
          <cell r="G686" t="str">
            <v>ARF</v>
          </cell>
          <cell r="H686" t="str">
            <v>A</v>
          </cell>
          <cell r="I686" t="str">
            <v>BOGOTA</v>
          </cell>
        </row>
        <row r="687">
          <cell r="A687" t="str">
            <v>2706</v>
          </cell>
          <cell r="B687" t="str">
            <v>MUZU</v>
          </cell>
          <cell r="C687" t="str">
            <v>MU04</v>
          </cell>
          <cell r="D687" t="str">
            <v>MU03</v>
          </cell>
          <cell r="E687">
            <v>48</v>
          </cell>
          <cell r="F687" t="str">
            <v>LN</v>
          </cell>
          <cell r="G687" t="str">
            <v>ARF</v>
          </cell>
          <cell r="H687" t="str">
            <v>A</v>
          </cell>
          <cell r="I687" t="str">
            <v>BOGOTA</v>
          </cell>
        </row>
        <row r="688">
          <cell r="A688" t="str">
            <v>2707</v>
          </cell>
          <cell r="B688" t="str">
            <v>MUZU</v>
          </cell>
          <cell r="C688" t="str">
            <v>MU04</v>
          </cell>
          <cell r="D688" t="str">
            <v>MU03</v>
          </cell>
          <cell r="E688">
            <v>48</v>
          </cell>
          <cell r="F688" t="str">
            <v>LN</v>
          </cell>
          <cell r="G688" t="str">
            <v>ARF</v>
          </cell>
          <cell r="H688" t="str">
            <v>A</v>
          </cell>
          <cell r="I688" t="str">
            <v>BOGOTA</v>
          </cell>
        </row>
        <row r="689">
          <cell r="A689" t="str">
            <v>2708</v>
          </cell>
          <cell r="B689" t="str">
            <v>MUZU</v>
          </cell>
          <cell r="C689" t="str">
            <v>MU04</v>
          </cell>
          <cell r="D689" t="str">
            <v>MU03</v>
          </cell>
          <cell r="E689">
            <v>48</v>
          </cell>
          <cell r="F689" t="str">
            <v>LN</v>
          </cell>
          <cell r="G689" t="str">
            <v>ARF</v>
          </cell>
          <cell r="H689" t="str">
            <v>A</v>
          </cell>
          <cell r="I689" t="str">
            <v>BOGOTA</v>
          </cell>
        </row>
        <row r="690">
          <cell r="A690" t="str">
            <v>2709</v>
          </cell>
          <cell r="B690" t="str">
            <v>MUZU</v>
          </cell>
          <cell r="C690" t="str">
            <v>MU04</v>
          </cell>
          <cell r="D690" t="str">
            <v>MU03</v>
          </cell>
          <cell r="E690">
            <v>48</v>
          </cell>
          <cell r="F690" t="str">
            <v>LN</v>
          </cell>
          <cell r="G690" t="str">
            <v>ARF</v>
          </cell>
          <cell r="H690" t="str">
            <v>A</v>
          </cell>
          <cell r="I690" t="str">
            <v>BOGOTA</v>
          </cell>
        </row>
        <row r="691">
          <cell r="A691" t="str">
            <v>2710</v>
          </cell>
          <cell r="B691" t="str">
            <v>NIZA</v>
          </cell>
          <cell r="C691" t="str">
            <v>NI02</v>
          </cell>
          <cell r="D691" t="str">
            <v>NI01</v>
          </cell>
          <cell r="E691">
            <v>52</v>
          </cell>
          <cell r="F691" t="str">
            <v>LN</v>
          </cell>
          <cell r="G691" t="str">
            <v>ARF</v>
          </cell>
          <cell r="H691" t="str">
            <v>A</v>
          </cell>
          <cell r="I691" t="str">
            <v>BOGOTA</v>
          </cell>
        </row>
        <row r="692">
          <cell r="A692" t="str">
            <v>2711</v>
          </cell>
          <cell r="B692" t="str">
            <v>NIZA</v>
          </cell>
          <cell r="C692" t="str">
            <v>NI02</v>
          </cell>
          <cell r="D692" t="str">
            <v>NI01</v>
          </cell>
          <cell r="E692">
            <v>52</v>
          </cell>
          <cell r="F692" t="str">
            <v>LN</v>
          </cell>
          <cell r="G692" t="str">
            <v>ARF</v>
          </cell>
          <cell r="H692" t="str">
            <v>A</v>
          </cell>
          <cell r="I692" t="str">
            <v>BOGOTA</v>
          </cell>
        </row>
        <row r="693">
          <cell r="A693" t="str">
            <v>2712</v>
          </cell>
          <cell r="B693" t="str">
            <v>NIZA</v>
          </cell>
          <cell r="C693" t="str">
            <v>NI02</v>
          </cell>
          <cell r="D693" t="str">
            <v>NI01</v>
          </cell>
          <cell r="E693">
            <v>52</v>
          </cell>
          <cell r="F693" t="str">
            <v>LN</v>
          </cell>
          <cell r="G693" t="str">
            <v>ARF</v>
          </cell>
          <cell r="H693" t="str">
            <v>A</v>
          </cell>
          <cell r="I693" t="str">
            <v>BOGOTA</v>
          </cell>
        </row>
        <row r="694">
          <cell r="A694" t="str">
            <v>2713</v>
          </cell>
          <cell r="B694" t="str">
            <v>NIZA</v>
          </cell>
          <cell r="C694" t="str">
            <v>NI02</v>
          </cell>
          <cell r="D694" t="str">
            <v>NI01</v>
          </cell>
          <cell r="E694">
            <v>52</v>
          </cell>
          <cell r="F694" t="str">
            <v>LN</v>
          </cell>
          <cell r="G694" t="str">
            <v>ARF</v>
          </cell>
          <cell r="H694" t="str">
            <v>A</v>
          </cell>
          <cell r="I694" t="str">
            <v>BOGOTA</v>
          </cell>
        </row>
        <row r="695">
          <cell r="A695" t="str">
            <v>2714</v>
          </cell>
          <cell r="B695" t="str">
            <v>NIZA</v>
          </cell>
          <cell r="C695" t="str">
            <v>NI02</v>
          </cell>
          <cell r="D695" t="str">
            <v>NI01</v>
          </cell>
          <cell r="E695">
            <v>52</v>
          </cell>
          <cell r="F695" t="str">
            <v>LN</v>
          </cell>
          <cell r="G695" t="str">
            <v>ARF</v>
          </cell>
          <cell r="H695" t="str">
            <v>A</v>
          </cell>
          <cell r="I695" t="str">
            <v>BOGOTA</v>
          </cell>
        </row>
        <row r="696">
          <cell r="A696" t="str">
            <v>2715</v>
          </cell>
          <cell r="B696" t="str">
            <v>NIZA</v>
          </cell>
          <cell r="C696" t="str">
            <v>NI02</v>
          </cell>
          <cell r="D696" t="str">
            <v>NI01</v>
          </cell>
          <cell r="E696">
            <v>52</v>
          </cell>
          <cell r="F696" t="str">
            <v>LN</v>
          </cell>
          <cell r="G696" t="str">
            <v>ARF</v>
          </cell>
          <cell r="H696" t="str">
            <v>A</v>
          </cell>
          <cell r="I696" t="str">
            <v>BOGOTA</v>
          </cell>
        </row>
        <row r="697">
          <cell r="A697" t="str">
            <v>2716</v>
          </cell>
          <cell r="B697" t="str">
            <v>NIZA</v>
          </cell>
          <cell r="C697" t="str">
            <v>NI02</v>
          </cell>
          <cell r="D697" t="str">
            <v>NI01</v>
          </cell>
          <cell r="E697">
            <v>52</v>
          </cell>
          <cell r="F697" t="str">
            <v>LN</v>
          </cell>
          <cell r="G697" t="str">
            <v>ARF</v>
          </cell>
          <cell r="H697" t="str">
            <v>A</v>
          </cell>
          <cell r="I697" t="str">
            <v>BOGOTA</v>
          </cell>
        </row>
        <row r="698">
          <cell r="A698" t="str">
            <v>2717</v>
          </cell>
          <cell r="B698" t="str">
            <v>NIZA</v>
          </cell>
          <cell r="C698" t="str">
            <v>NI02</v>
          </cell>
          <cell r="D698" t="str">
            <v>NI01</v>
          </cell>
          <cell r="E698">
            <v>52</v>
          </cell>
          <cell r="F698" t="str">
            <v>LN</v>
          </cell>
          <cell r="G698" t="str">
            <v>ARF</v>
          </cell>
          <cell r="H698" t="str">
            <v>A</v>
          </cell>
          <cell r="I698" t="str">
            <v>BOGOTA</v>
          </cell>
        </row>
        <row r="699">
          <cell r="A699" t="str">
            <v>2718</v>
          </cell>
          <cell r="B699" t="str">
            <v>NIZA</v>
          </cell>
          <cell r="C699" t="str">
            <v>NI02</v>
          </cell>
          <cell r="D699" t="str">
            <v>NI01</v>
          </cell>
          <cell r="E699">
            <v>52</v>
          </cell>
          <cell r="F699" t="str">
            <v>LN</v>
          </cell>
          <cell r="G699" t="str">
            <v>ARF</v>
          </cell>
          <cell r="H699" t="str">
            <v>A</v>
          </cell>
          <cell r="I699" t="str">
            <v>BOGOTA</v>
          </cell>
        </row>
        <row r="700">
          <cell r="A700" t="str">
            <v>2719</v>
          </cell>
          <cell r="B700" t="str">
            <v>NIZA</v>
          </cell>
          <cell r="C700" t="str">
            <v>NI02</v>
          </cell>
          <cell r="D700" t="str">
            <v>NI01</v>
          </cell>
          <cell r="E700">
            <v>52</v>
          </cell>
          <cell r="F700" t="str">
            <v>LN</v>
          </cell>
          <cell r="G700" t="str">
            <v>ARF</v>
          </cell>
          <cell r="H700" t="str">
            <v>A</v>
          </cell>
          <cell r="I700" t="str">
            <v>BOGOTA</v>
          </cell>
        </row>
        <row r="701">
          <cell r="A701" t="str">
            <v>2720</v>
          </cell>
          <cell r="B701" t="str">
            <v>OLAY</v>
          </cell>
          <cell r="C701" t="str">
            <v>OL03</v>
          </cell>
          <cell r="D701" t="str">
            <v>OL02</v>
          </cell>
          <cell r="E701">
            <v>60</v>
          </cell>
          <cell r="F701" t="str">
            <v>LN</v>
          </cell>
          <cell r="G701" t="str">
            <v>ARF</v>
          </cell>
          <cell r="H701" t="str">
            <v>A</v>
          </cell>
          <cell r="I701" t="str">
            <v>BOGOTA</v>
          </cell>
        </row>
        <row r="702">
          <cell r="A702" t="str">
            <v>2721</v>
          </cell>
          <cell r="B702" t="str">
            <v>OLAY</v>
          </cell>
          <cell r="C702" t="str">
            <v>OL03</v>
          </cell>
          <cell r="D702" t="str">
            <v>OL02</v>
          </cell>
          <cell r="E702">
            <v>60</v>
          </cell>
          <cell r="F702" t="str">
            <v>LN</v>
          </cell>
          <cell r="G702" t="str">
            <v>ARF</v>
          </cell>
          <cell r="H702" t="str">
            <v>A</v>
          </cell>
          <cell r="I702" t="str">
            <v>BOGOTA</v>
          </cell>
        </row>
        <row r="703">
          <cell r="A703" t="str">
            <v>2722</v>
          </cell>
          <cell r="B703" t="str">
            <v>OLAY</v>
          </cell>
          <cell r="C703" t="str">
            <v>OL03</v>
          </cell>
          <cell r="D703" t="str">
            <v>OL02</v>
          </cell>
          <cell r="E703">
            <v>60</v>
          </cell>
          <cell r="F703" t="str">
            <v>LN</v>
          </cell>
          <cell r="G703" t="str">
            <v>ARF</v>
          </cell>
          <cell r="H703" t="str">
            <v>A</v>
          </cell>
          <cell r="I703" t="str">
            <v>BOGOTA</v>
          </cell>
        </row>
        <row r="704">
          <cell r="A704" t="str">
            <v>2723</v>
          </cell>
          <cell r="B704" t="str">
            <v>OLAY</v>
          </cell>
          <cell r="C704" t="str">
            <v>OL03</v>
          </cell>
          <cell r="D704" t="str">
            <v>OL02</v>
          </cell>
          <cell r="E704">
            <v>60</v>
          </cell>
          <cell r="F704" t="str">
            <v>LN</v>
          </cell>
          <cell r="G704" t="str">
            <v>ARF</v>
          </cell>
          <cell r="H704" t="str">
            <v>A</v>
          </cell>
          <cell r="I704" t="str">
            <v>BOGOTA</v>
          </cell>
        </row>
        <row r="705">
          <cell r="A705" t="str">
            <v>2724</v>
          </cell>
          <cell r="B705" t="str">
            <v>OLAY</v>
          </cell>
          <cell r="C705" t="str">
            <v>OL03</v>
          </cell>
          <cell r="D705" t="str">
            <v>OL02</v>
          </cell>
          <cell r="E705">
            <v>60</v>
          </cell>
          <cell r="F705" t="str">
            <v>LN</v>
          </cell>
          <cell r="G705" t="str">
            <v>ARF</v>
          </cell>
          <cell r="H705" t="str">
            <v>A</v>
          </cell>
          <cell r="I705" t="str">
            <v>BOGOTA</v>
          </cell>
        </row>
        <row r="706">
          <cell r="A706" t="str">
            <v>2725</v>
          </cell>
          <cell r="B706" t="str">
            <v>OLAY</v>
          </cell>
          <cell r="C706" t="str">
            <v>OL03</v>
          </cell>
          <cell r="D706" t="str">
            <v>OL02</v>
          </cell>
          <cell r="E706">
            <v>60</v>
          </cell>
          <cell r="F706" t="str">
            <v>LN</v>
          </cell>
          <cell r="G706" t="str">
            <v>ARF</v>
          </cell>
          <cell r="H706" t="str">
            <v>A</v>
          </cell>
          <cell r="I706" t="str">
            <v>BOGOTA</v>
          </cell>
        </row>
        <row r="707">
          <cell r="A707" t="str">
            <v>2726</v>
          </cell>
          <cell r="B707" t="str">
            <v>OLAY</v>
          </cell>
          <cell r="C707" t="str">
            <v>OL03</v>
          </cell>
          <cell r="D707" t="str">
            <v>OL02</v>
          </cell>
          <cell r="E707">
            <v>60</v>
          </cell>
          <cell r="F707" t="str">
            <v>LN</v>
          </cell>
          <cell r="G707" t="str">
            <v>ARF</v>
          </cell>
          <cell r="H707" t="str">
            <v>A</v>
          </cell>
          <cell r="I707" t="str">
            <v>BOGOTA</v>
          </cell>
        </row>
        <row r="708">
          <cell r="A708" t="str">
            <v>2727</v>
          </cell>
          <cell r="B708" t="str">
            <v>OLAY</v>
          </cell>
          <cell r="C708" t="str">
            <v>OL03</v>
          </cell>
          <cell r="D708" t="str">
            <v>OL02</v>
          </cell>
          <cell r="E708">
            <v>60</v>
          </cell>
          <cell r="F708" t="str">
            <v>LN</v>
          </cell>
          <cell r="G708" t="str">
            <v>ARF</v>
          </cell>
          <cell r="H708" t="str">
            <v>A</v>
          </cell>
          <cell r="I708" t="str">
            <v>BOGOTA</v>
          </cell>
        </row>
        <row r="709">
          <cell r="A709" t="str">
            <v>2728</v>
          </cell>
          <cell r="B709" t="str">
            <v>OLAY</v>
          </cell>
          <cell r="C709" t="str">
            <v>OL03</v>
          </cell>
          <cell r="D709" t="str">
            <v>OL02</v>
          </cell>
          <cell r="E709">
            <v>60</v>
          </cell>
          <cell r="F709" t="str">
            <v>LN</v>
          </cell>
          <cell r="G709" t="str">
            <v>ARF</v>
          </cell>
          <cell r="H709" t="str">
            <v>A</v>
          </cell>
          <cell r="I709" t="str">
            <v>BOGOTA</v>
          </cell>
        </row>
        <row r="710">
          <cell r="A710" t="str">
            <v>2729</v>
          </cell>
          <cell r="B710" t="str">
            <v>OLAY</v>
          </cell>
          <cell r="C710" t="str">
            <v>OL03</v>
          </cell>
          <cell r="D710" t="str">
            <v>OL02</v>
          </cell>
          <cell r="E710">
            <v>60</v>
          </cell>
          <cell r="F710" t="str">
            <v>LN</v>
          </cell>
          <cell r="G710" t="str">
            <v>ARF</v>
          </cell>
          <cell r="H710" t="str">
            <v>A</v>
          </cell>
          <cell r="I710" t="str">
            <v>BOGOTA</v>
          </cell>
        </row>
        <row r="711">
          <cell r="A711" t="str">
            <v>2730</v>
          </cell>
          <cell r="B711" t="str">
            <v>KENN</v>
          </cell>
          <cell r="C711" t="str">
            <v>KE01</v>
          </cell>
          <cell r="D711" t="str">
            <v>KE01</v>
          </cell>
          <cell r="E711">
            <v>44</v>
          </cell>
          <cell r="F711" t="str">
            <v>LN</v>
          </cell>
          <cell r="G711" t="str">
            <v>ARF</v>
          </cell>
          <cell r="H711" t="str">
            <v>A</v>
          </cell>
          <cell r="I711" t="str">
            <v>BOGOTA</v>
          </cell>
        </row>
        <row r="712">
          <cell r="A712" t="str">
            <v>2731</v>
          </cell>
          <cell r="B712" t="str">
            <v>KENN</v>
          </cell>
          <cell r="C712" t="str">
            <v>KE01</v>
          </cell>
          <cell r="D712" t="str">
            <v>KE01</v>
          </cell>
          <cell r="E712">
            <v>44</v>
          </cell>
          <cell r="F712" t="str">
            <v>LN</v>
          </cell>
          <cell r="G712" t="str">
            <v>ARF</v>
          </cell>
          <cell r="H712" t="str">
            <v>A</v>
          </cell>
          <cell r="I712" t="str">
            <v>BOGOTA</v>
          </cell>
        </row>
        <row r="713">
          <cell r="A713" t="str">
            <v>2732</v>
          </cell>
          <cell r="B713" t="str">
            <v>KENN</v>
          </cell>
          <cell r="C713" t="str">
            <v>KE01</v>
          </cell>
          <cell r="D713" t="str">
            <v>KE01</v>
          </cell>
          <cell r="E713">
            <v>44</v>
          </cell>
          <cell r="F713" t="str">
            <v>LN</v>
          </cell>
          <cell r="G713" t="str">
            <v>ARF</v>
          </cell>
          <cell r="H713" t="str">
            <v>A</v>
          </cell>
          <cell r="I713" t="str">
            <v>BOGOTA</v>
          </cell>
        </row>
        <row r="714">
          <cell r="A714" t="str">
            <v>2733</v>
          </cell>
          <cell r="B714" t="str">
            <v>KENN</v>
          </cell>
          <cell r="C714" t="str">
            <v>KE01</v>
          </cell>
          <cell r="D714" t="str">
            <v>KE01</v>
          </cell>
          <cell r="E714">
            <v>44</v>
          </cell>
          <cell r="F714" t="str">
            <v>LN</v>
          </cell>
          <cell r="G714" t="str">
            <v>ARF</v>
          </cell>
          <cell r="H714" t="str">
            <v>A</v>
          </cell>
          <cell r="I714" t="str">
            <v>BOGOTA</v>
          </cell>
        </row>
        <row r="715">
          <cell r="A715" t="str">
            <v>2734</v>
          </cell>
          <cell r="B715" t="str">
            <v>KENN</v>
          </cell>
          <cell r="C715" t="str">
            <v>KE01</v>
          </cell>
          <cell r="D715" t="str">
            <v>KE01</v>
          </cell>
          <cell r="E715">
            <v>44</v>
          </cell>
          <cell r="F715" t="str">
            <v>LN</v>
          </cell>
          <cell r="G715" t="str">
            <v>ARF</v>
          </cell>
          <cell r="H715" t="str">
            <v>A</v>
          </cell>
          <cell r="I715" t="str">
            <v>BOGOTA</v>
          </cell>
        </row>
        <row r="716">
          <cell r="A716" t="str">
            <v>2735</v>
          </cell>
          <cell r="B716" t="str">
            <v>KENN</v>
          </cell>
          <cell r="C716" t="str">
            <v>KE01</v>
          </cell>
          <cell r="D716" t="str">
            <v>KE01</v>
          </cell>
          <cell r="E716">
            <v>44</v>
          </cell>
          <cell r="F716" t="str">
            <v>LN</v>
          </cell>
          <cell r="G716" t="str">
            <v>ARF</v>
          </cell>
          <cell r="H716" t="str">
            <v>A</v>
          </cell>
          <cell r="I716" t="str">
            <v>BOGOTA</v>
          </cell>
        </row>
        <row r="717">
          <cell r="A717" t="str">
            <v>2736</v>
          </cell>
          <cell r="B717" t="str">
            <v>KENN</v>
          </cell>
          <cell r="C717" t="str">
            <v>KE01</v>
          </cell>
          <cell r="D717" t="str">
            <v>KE01</v>
          </cell>
          <cell r="E717">
            <v>44</v>
          </cell>
          <cell r="F717" t="str">
            <v>LN</v>
          </cell>
          <cell r="G717" t="str">
            <v>ARF</v>
          </cell>
          <cell r="H717" t="str">
            <v>A</v>
          </cell>
          <cell r="I717" t="str">
            <v>BOGOTA</v>
          </cell>
        </row>
        <row r="718">
          <cell r="A718" t="str">
            <v>2737</v>
          </cell>
          <cell r="B718" t="str">
            <v>KENN</v>
          </cell>
          <cell r="C718" t="str">
            <v>KE01</v>
          </cell>
          <cell r="D718" t="str">
            <v>KE01</v>
          </cell>
          <cell r="E718">
            <v>44</v>
          </cell>
          <cell r="F718" t="str">
            <v>LN</v>
          </cell>
          <cell r="G718" t="str">
            <v>ARF</v>
          </cell>
          <cell r="H718" t="str">
            <v>A</v>
          </cell>
          <cell r="I718" t="str">
            <v>BOGOTA</v>
          </cell>
        </row>
        <row r="719">
          <cell r="A719" t="str">
            <v>2738</v>
          </cell>
          <cell r="B719" t="str">
            <v>KENN</v>
          </cell>
          <cell r="C719" t="str">
            <v>KE01</v>
          </cell>
          <cell r="D719" t="str">
            <v>KE01</v>
          </cell>
          <cell r="E719">
            <v>44</v>
          </cell>
          <cell r="F719" t="str">
            <v>LN</v>
          </cell>
          <cell r="G719" t="str">
            <v>ARF</v>
          </cell>
          <cell r="H719" t="str">
            <v>A</v>
          </cell>
          <cell r="I719" t="str">
            <v>BOGOTA</v>
          </cell>
        </row>
        <row r="720">
          <cell r="A720" t="str">
            <v>2739</v>
          </cell>
          <cell r="B720" t="str">
            <v>KENN</v>
          </cell>
          <cell r="C720" t="str">
            <v>KE01</v>
          </cell>
          <cell r="D720" t="str">
            <v>KE01</v>
          </cell>
          <cell r="E720">
            <v>44</v>
          </cell>
          <cell r="F720" t="str">
            <v>LN</v>
          </cell>
          <cell r="G720" t="str">
            <v>ARF</v>
          </cell>
          <cell r="H720" t="str">
            <v>A</v>
          </cell>
          <cell r="I720" t="str">
            <v>BOGOTA</v>
          </cell>
        </row>
        <row r="721">
          <cell r="A721" t="str">
            <v>2740</v>
          </cell>
          <cell r="B721" t="str">
            <v>AUTO</v>
          </cell>
          <cell r="C721" t="str">
            <v>AU05</v>
          </cell>
          <cell r="D721" t="str">
            <v>AU05</v>
          </cell>
          <cell r="E721">
            <v>8</v>
          </cell>
          <cell r="F721" t="str">
            <v>LN</v>
          </cell>
          <cell r="G721" t="str">
            <v>EWSD</v>
          </cell>
          <cell r="H721" t="str">
            <v>A</v>
          </cell>
          <cell r="I721" t="str">
            <v>BOGOTA</v>
          </cell>
        </row>
        <row r="722">
          <cell r="A722" t="str">
            <v>2741</v>
          </cell>
          <cell r="B722" t="str">
            <v>AUTO</v>
          </cell>
          <cell r="C722" t="str">
            <v>AU05</v>
          </cell>
          <cell r="D722" t="str">
            <v>AU05</v>
          </cell>
          <cell r="E722">
            <v>8</v>
          </cell>
          <cell r="F722" t="str">
            <v>LN</v>
          </cell>
          <cell r="G722" t="str">
            <v>EWSD</v>
          </cell>
          <cell r="H722" t="str">
            <v>A</v>
          </cell>
          <cell r="I722" t="str">
            <v>BOGOTA</v>
          </cell>
        </row>
        <row r="723">
          <cell r="A723" t="str">
            <v>2742</v>
          </cell>
          <cell r="B723" t="str">
            <v>AUTO</v>
          </cell>
          <cell r="C723" t="str">
            <v>AU05</v>
          </cell>
          <cell r="D723" t="str">
            <v>AU05</v>
          </cell>
          <cell r="E723">
            <v>8</v>
          </cell>
          <cell r="F723" t="str">
            <v>LN</v>
          </cell>
          <cell r="G723" t="str">
            <v>EWSD</v>
          </cell>
          <cell r="H723" t="str">
            <v>A</v>
          </cell>
          <cell r="I723" t="str">
            <v>BOGOTA</v>
          </cell>
        </row>
        <row r="724">
          <cell r="A724" t="str">
            <v>2743</v>
          </cell>
          <cell r="B724" t="str">
            <v>AUTO</v>
          </cell>
          <cell r="C724" t="str">
            <v>AU05</v>
          </cell>
          <cell r="D724" t="str">
            <v>AU05</v>
          </cell>
          <cell r="E724">
            <v>8</v>
          </cell>
          <cell r="F724" t="str">
            <v>LN</v>
          </cell>
          <cell r="G724" t="str">
            <v>EWSD</v>
          </cell>
          <cell r="H724" t="str">
            <v>A</v>
          </cell>
          <cell r="I724" t="str">
            <v>BOGOTA</v>
          </cell>
        </row>
        <row r="725">
          <cell r="A725" t="str">
            <v>2744</v>
          </cell>
          <cell r="B725" t="str">
            <v>AUTO</v>
          </cell>
          <cell r="C725" t="str">
            <v>AU05</v>
          </cell>
          <cell r="D725" t="str">
            <v>AU05</v>
          </cell>
          <cell r="E725">
            <v>8</v>
          </cell>
          <cell r="F725" t="str">
            <v>LN</v>
          </cell>
          <cell r="G725" t="str">
            <v>EWSD</v>
          </cell>
          <cell r="H725" t="str">
            <v>A</v>
          </cell>
          <cell r="I725" t="str">
            <v>BOGOTA</v>
          </cell>
        </row>
        <row r="726">
          <cell r="A726" t="str">
            <v>2745</v>
          </cell>
          <cell r="B726" t="str">
            <v>AUTO</v>
          </cell>
          <cell r="C726" t="str">
            <v>AU05</v>
          </cell>
          <cell r="D726" t="str">
            <v>AU05</v>
          </cell>
          <cell r="E726">
            <v>8</v>
          </cell>
          <cell r="F726" t="str">
            <v>LN</v>
          </cell>
          <cell r="G726" t="str">
            <v>EWSD</v>
          </cell>
          <cell r="H726" t="str">
            <v>A</v>
          </cell>
          <cell r="I726" t="str">
            <v>BOGOTA</v>
          </cell>
        </row>
        <row r="727">
          <cell r="A727" t="str">
            <v>2746</v>
          </cell>
          <cell r="B727" t="str">
            <v>AUTO</v>
          </cell>
          <cell r="C727" t="str">
            <v>AU05</v>
          </cell>
          <cell r="D727" t="str">
            <v>AU05</v>
          </cell>
          <cell r="E727">
            <v>8</v>
          </cell>
          <cell r="F727" t="str">
            <v>LN</v>
          </cell>
          <cell r="G727" t="str">
            <v>EWSD</v>
          </cell>
          <cell r="H727" t="str">
            <v>A</v>
          </cell>
          <cell r="I727" t="str">
            <v>BOGOTA</v>
          </cell>
        </row>
        <row r="728">
          <cell r="A728" t="str">
            <v>2747</v>
          </cell>
          <cell r="B728" t="str">
            <v>AUTO</v>
          </cell>
          <cell r="C728" t="str">
            <v>AU05</v>
          </cell>
          <cell r="D728" t="str">
            <v>AU05</v>
          </cell>
          <cell r="E728">
            <v>8</v>
          </cell>
          <cell r="F728" t="str">
            <v>LN</v>
          </cell>
          <cell r="G728" t="str">
            <v>EWSD</v>
          </cell>
          <cell r="H728" t="str">
            <v>A</v>
          </cell>
          <cell r="I728" t="str">
            <v>BOGOTA</v>
          </cell>
        </row>
        <row r="729">
          <cell r="A729" t="str">
            <v>2748</v>
          </cell>
          <cell r="B729" t="str">
            <v>AUTO</v>
          </cell>
          <cell r="C729" t="str">
            <v>AU05</v>
          </cell>
          <cell r="D729" t="str">
            <v>AU05</v>
          </cell>
          <cell r="E729">
            <v>8</v>
          </cell>
          <cell r="F729" t="str">
            <v>LN</v>
          </cell>
          <cell r="G729" t="str">
            <v>EWSD</v>
          </cell>
          <cell r="H729" t="str">
            <v>A</v>
          </cell>
          <cell r="I729" t="str">
            <v>BOGOTA</v>
          </cell>
        </row>
        <row r="730">
          <cell r="A730" t="str">
            <v>2749</v>
          </cell>
          <cell r="B730" t="str">
            <v>AUTO</v>
          </cell>
          <cell r="C730" t="str">
            <v>AU05</v>
          </cell>
          <cell r="D730" t="str">
            <v>AU05</v>
          </cell>
          <cell r="E730">
            <v>8</v>
          </cell>
          <cell r="F730" t="str">
            <v>LN</v>
          </cell>
          <cell r="G730" t="str">
            <v>EWSD</v>
          </cell>
          <cell r="H730" t="str">
            <v>A</v>
          </cell>
          <cell r="I730" t="str">
            <v>BOGOTA</v>
          </cell>
        </row>
        <row r="731">
          <cell r="A731" t="str">
            <v>2750</v>
          </cell>
          <cell r="B731" t="str">
            <v>SBAR</v>
          </cell>
          <cell r="C731" t="str">
            <v>SB04</v>
          </cell>
          <cell r="D731" t="str">
            <v>SB04</v>
          </cell>
          <cell r="E731">
            <v>76</v>
          </cell>
          <cell r="F731" t="str">
            <v>MD</v>
          </cell>
          <cell r="G731" t="str">
            <v>EWSD</v>
          </cell>
          <cell r="H731" t="str">
            <v>A</v>
          </cell>
          <cell r="I731" t="str">
            <v>BOGOTA</v>
          </cell>
        </row>
        <row r="732">
          <cell r="A732" t="str">
            <v>2751</v>
          </cell>
          <cell r="B732" t="str">
            <v>SBAR</v>
          </cell>
          <cell r="C732" t="str">
            <v>SB04</v>
          </cell>
          <cell r="D732" t="str">
            <v>SB04</v>
          </cell>
          <cell r="E732">
            <v>76</v>
          </cell>
          <cell r="F732" t="str">
            <v>MD</v>
          </cell>
          <cell r="G732" t="str">
            <v>EWSD</v>
          </cell>
          <cell r="H732" t="str">
            <v>A</v>
          </cell>
          <cell r="I732" t="str">
            <v>BOGOTA</v>
          </cell>
        </row>
        <row r="733">
          <cell r="A733" t="str">
            <v>2752</v>
          </cell>
          <cell r="B733" t="str">
            <v>SBAR</v>
          </cell>
          <cell r="C733" t="str">
            <v>SB04</v>
          </cell>
          <cell r="D733" t="str">
            <v>SB04</v>
          </cell>
          <cell r="E733">
            <v>76</v>
          </cell>
          <cell r="F733" t="str">
            <v>MD</v>
          </cell>
          <cell r="G733" t="str">
            <v>EWSD</v>
          </cell>
          <cell r="H733" t="str">
            <v>A</v>
          </cell>
          <cell r="I733" t="str">
            <v>BOGOTA</v>
          </cell>
        </row>
        <row r="734">
          <cell r="A734" t="str">
            <v>2753</v>
          </cell>
          <cell r="B734" t="str">
            <v>SBAR</v>
          </cell>
          <cell r="C734" t="str">
            <v>SB04</v>
          </cell>
          <cell r="D734" t="str">
            <v>SB04</v>
          </cell>
          <cell r="E734">
            <v>76</v>
          </cell>
          <cell r="F734" t="str">
            <v>MD</v>
          </cell>
          <cell r="G734" t="str">
            <v>EWSD</v>
          </cell>
          <cell r="H734" t="str">
            <v>A</v>
          </cell>
          <cell r="I734" t="str">
            <v>BOGOTA</v>
          </cell>
        </row>
        <row r="735">
          <cell r="A735" t="str">
            <v>2754</v>
          </cell>
          <cell r="B735" t="str">
            <v>SBAR</v>
          </cell>
          <cell r="C735" t="str">
            <v>SB04</v>
          </cell>
          <cell r="D735" t="str">
            <v>SB04</v>
          </cell>
          <cell r="E735">
            <v>76</v>
          </cell>
          <cell r="F735" t="str">
            <v>MD</v>
          </cell>
          <cell r="G735" t="str">
            <v>EWSD</v>
          </cell>
          <cell r="H735" t="str">
            <v>A</v>
          </cell>
          <cell r="I735" t="str">
            <v>BOGOTA</v>
          </cell>
        </row>
        <row r="736">
          <cell r="A736" t="str">
            <v>2755</v>
          </cell>
          <cell r="B736" t="str">
            <v>SBAR</v>
          </cell>
          <cell r="C736" t="str">
            <v>SB04</v>
          </cell>
          <cell r="D736" t="str">
            <v>SB04</v>
          </cell>
          <cell r="E736">
            <v>76</v>
          </cell>
          <cell r="F736" t="str">
            <v>RB</v>
          </cell>
          <cell r="G736" t="str">
            <v>EWSD</v>
          </cell>
          <cell r="H736" t="str">
            <v>A</v>
          </cell>
          <cell r="I736" t="str">
            <v>BOGOTA</v>
          </cell>
        </row>
        <row r="737">
          <cell r="A737" t="str">
            <v>2756</v>
          </cell>
          <cell r="B737" t="str">
            <v>SBAR</v>
          </cell>
          <cell r="C737" t="str">
            <v>SB04</v>
          </cell>
          <cell r="D737" t="str">
            <v>SB04</v>
          </cell>
          <cell r="E737">
            <v>76</v>
          </cell>
          <cell r="F737" t="str">
            <v>RB</v>
          </cell>
          <cell r="G737" t="str">
            <v>EWSD</v>
          </cell>
          <cell r="H737" t="str">
            <v>A</v>
          </cell>
          <cell r="I737" t="str">
            <v>BOGOTA</v>
          </cell>
        </row>
        <row r="738">
          <cell r="A738" t="str">
            <v>2757</v>
          </cell>
          <cell r="B738" t="str">
            <v>SBAR</v>
          </cell>
          <cell r="C738" t="str">
            <v>SB04</v>
          </cell>
          <cell r="D738" t="str">
            <v>SB04</v>
          </cell>
          <cell r="E738">
            <v>76</v>
          </cell>
          <cell r="F738" t="str">
            <v>E1</v>
          </cell>
          <cell r="G738" t="str">
            <v>EWSD</v>
          </cell>
          <cell r="H738" t="str">
            <v>A</v>
          </cell>
          <cell r="I738" t="str">
            <v>BOGOTA</v>
          </cell>
        </row>
        <row r="739">
          <cell r="A739" t="str">
            <v>2758</v>
          </cell>
          <cell r="B739" t="str">
            <v>SBAR</v>
          </cell>
          <cell r="C739" t="str">
            <v>SB04</v>
          </cell>
          <cell r="D739" t="str">
            <v>SB04</v>
          </cell>
          <cell r="E739">
            <v>76</v>
          </cell>
          <cell r="F739" t="str">
            <v>RB</v>
          </cell>
          <cell r="G739" t="str">
            <v>EWSD</v>
          </cell>
          <cell r="H739" t="str">
            <v>A</v>
          </cell>
          <cell r="I739" t="str">
            <v>BOGOTA</v>
          </cell>
        </row>
        <row r="740">
          <cell r="A740" t="str">
            <v>2759</v>
          </cell>
          <cell r="B740" t="str">
            <v>SBAR</v>
          </cell>
          <cell r="C740" t="str">
            <v>SB04</v>
          </cell>
          <cell r="D740" t="str">
            <v>SB04</v>
          </cell>
          <cell r="E740">
            <v>76</v>
          </cell>
          <cell r="F740" t="str">
            <v>RB</v>
          </cell>
          <cell r="G740" t="str">
            <v>EWSD</v>
          </cell>
          <cell r="H740" t="str">
            <v>A</v>
          </cell>
          <cell r="I740" t="str">
            <v>BOGOTA</v>
          </cell>
        </row>
        <row r="741">
          <cell r="A741" t="str">
            <v>2760</v>
          </cell>
          <cell r="B741" t="str">
            <v>SHEL</v>
          </cell>
          <cell r="C741" t="str">
            <v>SH08</v>
          </cell>
          <cell r="D741" t="str">
            <v>SH08</v>
          </cell>
          <cell r="E741">
            <v>80</v>
          </cell>
          <cell r="F741" t="str">
            <v>LN</v>
          </cell>
          <cell r="G741" t="str">
            <v>FETEX</v>
          </cell>
          <cell r="H741" t="str">
            <v>A</v>
          </cell>
          <cell r="I741" t="str">
            <v>BOGOTA</v>
          </cell>
        </row>
        <row r="742">
          <cell r="A742" t="str">
            <v>2761</v>
          </cell>
          <cell r="B742" t="str">
            <v>SHEL</v>
          </cell>
          <cell r="C742" t="str">
            <v>SH08</v>
          </cell>
          <cell r="D742" t="str">
            <v>SH08</v>
          </cell>
          <cell r="E742">
            <v>80</v>
          </cell>
          <cell r="F742" t="str">
            <v>LN</v>
          </cell>
          <cell r="G742" t="str">
            <v>FETEX</v>
          </cell>
          <cell r="H742" t="str">
            <v>A</v>
          </cell>
          <cell r="I742" t="str">
            <v>BOGOTA</v>
          </cell>
        </row>
        <row r="743">
          <cell r="A743" t="str">
            <v>2762</v>
          </cell>
          <cell r="B743" t="str">
            <v>SHEL</v>
          </cell>
          <cell r="C743" t="str">
            <v>SH08</v>
          </cell>
          <cell r="D743" t="str">
            <v>SH08</v>
          </cell>
          <cell r="E743">
            <v>80</v>
          </cell>
          <cell r="F743" t="str">
            <v>LN</v>
          </cell>
          <cell r="G743" t="str">
            <v>FETEX</v>
          </cell>
          <cell r="H743" t="str">
            <v>A</v>
          </cell>
          <cell r="I743" t="str">
            <v>BOGOTA</v>
          </cell>
        </row>
        <row r="744">
          <cell r="A744" t="str">
            <v>2763</v>
          </cell>
          <cell r="B744" t="str">
            <v>SHEL</v>
          </cell>
          <cell r="C744" t="str">
            <v>SH08</v>
          </cell>
          <cell r="D744" t="str">
            <v>SH08</v>
          </cell>
          <cell r="E744">
            <v>80</v>
          </cell>
          <cell r="F744" t="str">
            <v>LN</v>
          </cell>
          <cell r="G744" t="str">
            <v>FETEX</v>
          </cell>
          <cell r="H744" t="str">
            <v>A</v>
          </cell>
          <cell r="I744" t="str">
            <v>BOGOTA</v>
          </cell>
        </row>
        <row r="745">
          <cell r="A745" t="str">
            <v>2764</v>
          </cell>
          <cell r="B745" t="str">
            <v>SHEL</v>
          </cell>
          <cell r="C745" t="str">
            <v>SH08</v>
          </cell>
          <cell r="D745" t="str">
            <v>SH08</v>
          </cell>
          <cell r="E745">
            <v>80</v>
          </cell>
          <cell r="F745" t="str">
            <v>LN</v>
          </cell>
          <cell r="G745" t="str">
            <v>FETEX</v>
          </cell>
          <cell r="H745" t="str">
            <v>A</v>
          </cell>
          <cell r="I745" t="str">
            <v>BOGOTA</v>
          </cell>
        </row>
        <row r="746">
          <cell r="A746" t="str">
            <v>2765</v>
          </cell>
          <cell r="B746" t="str">
            <v>SHEL</v>
          </cell>
          <cell r="C746" t="str">
            <v>SH08</v>
          </cell>
          <cell r="D746" t="str">
            <v>SH08</v>
          </cell>
          <cell r="E746">
            <v>80</v>
          </cell>
          <cell r="F746" t="str">
            <v>LN</v>
          </cell>
          <cell r="G746" t="str">
            <v>FETEX</v>
          </cell>
          <cell r="H746" t="str">
            <v>A</v>
          </cell>
          <cell r="I746" t="str">
            <v>BOGOTA</v>
          </cell>
        </row>
        <row r="747">
          <cell r="A747" t="str">
            <v>2766</v>
          </cell>
          <cell r="B747" t="str">
            <v>SHEL</v>
          </cell>
          <cell r="C747" t="str">
            <v>SH08</v>
          </cell>
          <cell r="D747" t="str">
            <v>SH08</v>
          </cell>
          <cell r="E747">
            <v>80</v>
          </cell>
          <cell r="F747" t="str">
            <v>LN</v>
          </cell>
          <cell r="G747" t="str">
            <v>FETEX</v>
          </cell>
          <cell r="H747" t="str">
            <v>A</v>
          </cell>
          <cell r="I747" t="str">
            <v>BOGOTA</v>
          </cell>
        </row>
        <row r="748">
          <cell r="A748" t="str">
            <v>2767</v>
          </cell>
          <cell r="B748" t="str">
            <v>SHEL</v>
          </cell>
          <cell r="C748" t="str">
            <v>SH08</v>
          </cell>
          <cell r="D748" t="str">
            <v>SH08</v>
          </cell>
          <cell r="E748">
            <v>80</v>
          </cell>
          <cell r="F748" t="str">
            <v>LN</v>
          </cell>
          <cell r="G748" t="str">
            <v>FETEX</v>
          </cell>
          <cell r="H748" t="str">
            <v>A</v>
          </cell>
          <cell r="I748" t="str">
            <v>BOGOTA</v>
          </cell>
        </row>
        <row r="749">
          <cell r="A749" t="str">
            <v>2768</v>
          </cell>
          <cell r="B749" t="str">
            <v>SHEL</v>
          </cell>
          <cell r="C749" t="str">
            <v>SH08</v>
          </cell>
          <cell r="D749" t="str">
            <v>SH08</v>
          </cell>
          <cell r="E749">
            <v>80</v>
          </cell>
          <cell r="F749" t="str">
            <v>LN</v>
          </cell>
          <cell r="G749" t="str">
            <v>FETEX</v>
          </cell>
          <cell r="H749" t="str">
            <v>A</v>
          </cell>
          <cell r="I749" t="str">
            <v>BOGOTA</v>
          </cell>
        </row>
        <row r="750">
          <cell r="A750" t="str">
            <v>2769</v>
          </cell>
          <cell r="B750" t="str">
            <v>SHEL</v>
          </cell>
          <cell r="C750" t="str">
            <v>SH08</v>
          </cell>
          <cell r="D750" t="str">
            <v>SH08</v>
          </cell>
          <cell r="E750">
            <v>80</v>
          </cell>
          <cell r="F750" t="str">
            <v>LN</v>
          </cell>
          <cell r="G750" t="str">
            <v>FETEX</v>
          </cell>
          <cell r="H750" t="str">
            <v>A</v>
          </cell>
          <cell r="I750" t="str">
            <v>BOGOTA</v>
          </cell>
        </row>
        <row r="751">
          <cell r="A751" t="str">
            <v>2770</v>
          </cell>
          <cell r="B751" t="str">
            <v>RICA</v>
          </cell>
          <cell r="C751" t="str">
            <v>RI03</v>
          </cell>
          <cell r="D751" t="str">
            <v>RI02</v>
          </cell>
          <cell r="E751">
            <v>64</v>
          </cell>
          <cell r="F751" t="str">
            <v>LN</v>
          </cell>
          <cell r="G751" t="str">
            <v>ARF</v>
          </cell>
          <cell r="H751" t="str">
            <v>A</v>
          </cell>
          <cell r="I751" t="str">
            <v>BOGOTA</v>
          </cell>
        </row>
        <row r="752">
          <cell r="A752" t="str">
            <v>2771</v>
          </cell>
          <cell r="B752" t="str">
            <v>RICA</v>
          </cell>
          <cell r="C752" t="str">
            <v>RI03</v>
          </cell>
          <cell r="D752" t="str">
            <v>RI02</v>
          </cell>
          <cell r="E752">
            <v>64</v>
          </cell>
          <cell r="F752" t="str">
            <v>LN</v>
          </cell>
          <cell r="G752" t="str">
            <v>ARF</v>
          </cell>
          <cell r="H752" t="str">
            <v>A</v>
          </cell>
          <cell r="I752" t="str">
            <v>BOGOTA</v>
          </cell>
        </row>
        <row r="753">
          <cell r="A753" t="str">
            <v>2772</v>
          </cell>
          <cell r="B753" t="str">
            <v>RICA</v>
          </cell>
          <cell r="C753" t="str">
            <v>RI03</v>
          </cell>
          <cell r="D753" t="str">
            <v>RI02</v>
          </cell>
          <cell r="E753">
            <v>64</v>
          </cell>
          <cell r="F753" t="str">
            <v>LN</v>
          </cell>
          <cell r="G753" t="str">
            <v>ARF</v>
          </cell>
          <cell r="H753" t="str">
            <v>A</v>
          </cell>
          <cell r="I753" t="str">
            <v>BOGOTA</v>
          </cell>
        </row>
        <row r="754">
          <cell r="A754" t="str">
            <v>2773</v>
          </cell>
          <cell r="B754" t="str">
            <v>RICA</v>
          </cell>
          <cell r="C754" t="str">
            <v>RI03</v>
          </cell>
          <cell r="D754" t="str">
            <v>RI02</v>
          </cell>
          <cell r="E754">
            <v>64</v>
          </cell>
          <cell r="F754" t="str">
            <v>LN</v>
          </cell>
          <cell r="G754" t="str">
            <v>ARF</v>
          </cell>
          <cell r="H754" t="str">
            <v>A</v>
          </cell>
          <cell r="I754" t="str">
            <v>BOGOTA</v>
          </cell>
        </row>
        <row r="755">
          <cell r="A755" t="str">
            <v>2774</v>
          </cell>
          <cell r="B755" t="str">
            <v>RICA</v>
          </cell>
          <cell r="C755" t="str">
            <v>RI03</v>
          </cell>
          <cell r="D755" t="str">
            <v>RI02</v>
          </cell>
          <cell r="E755">
            <v>64</v>
          </cell>
          <cell r="F755" t="str">
            <v>LN</v>
          </cell>
          <cell r="G755" t="str">
            <v>ARF</v>
          </cell>
          <cell r="H755" t="str">
            <v>A</v>
          </cell>
          <cell r="I755" t="str">
            <v>BOGOTA</v>
          </cell>
        </row>
        <row r="756">
          <cell r="A756" t="str">
            <v>2775</v>
          </cell>
          <cell r="B756" t="str">
            <v>RICA</v>
          </cell>
          <cell r="C756" t="str">
            <v>RI03</v>
          </cell>
          <cell r="D756" t="str">
            <v>RI02</v>
          </cell>
          <cell r="E756">
            <v>64</v>
          </cell>
          <cell r="F756" t="str">
            <v>LN</v>
          </cell>
          <cell r="G756" t="str">
            <v>ARF</v>
          </cell>
          <cell r="H756" t="str">
            <v>A</v>
          </cell>
          <cell r="I756" t="str">
            <v>BOGOTA</v>
          </cell>
        </row>
        <row r="757">
          <cell r="A757" t="str">
            <v>2776</v>
          </cell>
          <cell r="B757" t="str">
            <v>RICA</v>
          </cell>
          <cell r="C757" t="str">
            <v>RI03</v>
          </cell>
          <cell r="D757" t="str">
            <v>RI02</v>
          </cell>
          <cell r="E757">
            <v>64</v>
          </cell>
          <cell r="F757" t="str">
            <v>LN</v>
          </cell>
          <cell r="G757" t="str">
            <v>ARF</v>
          </cell>
          <cell r="H757" t="str">
            <v>A</v>
          </cell>
          <cell r="I757" t="str">
            <v>BOGOTA</v>
          </cell>
        </row>
        <row r="758">
          <cell r="A758" t="str">
            <v>2777</v>
          </cell>
          <cell r="B758" t="str">
            <v>RICA</v>
          </cell>
          <cell r="C758" t="str">
            <v>RI03</v>
          </cell>
          <cell r="D758" t="str">
            <v>RI02</v>
          </cell>
          <cell r="E758">
            <v>64</v>
          </cell>
          <cell r="F758" t="str">
            <v>LN</v>
          </cell>
          <cell r="G758" t="str">
            <v>ARF</v>
          </cell>
          <cell r="H758" t="str">
            <v>A</v>
          </cell>
          <cell r="I758" t="str">
            <v>BOGOTA</v>
          </cell>
        </row>
        <row r="759">
          <cell r="A759" t="str">
            <v>2778</v>
          </cell>
          <cell r="B759" t="str">
            <v>RICA</v>
          </cell>
          <cell r="C759" t="str">
            <v>RI03</v>
          </cell>
          <cell r="D759" t="str">
            <v>RI02</v>
          </cell>
          <cell r="E759">
            <v>64</v>
          </cell>
          <cell r="F759" t="str">
            <v>LN</v>
          </cell>
          <cell r="G759" t="str">
            <v>ARF</v>
          </cell>
          <cell r="H759" t="str">
            <v>A</v>
          </cell>
          <cell r="I759" t="str">
            <v>BOGOTA</v>
          </cell>
        </row>
        <row r="760">
          <cell r="A760" t="str">
            <v>2779</v>
          </cell>
          <cell r="B760" t="str">
            <v>RICA</v>
          </cell>
          <cell r="C760" t="str">
            <v>RI03</v>
          </cell>
          <cell r="D760" t="str">
            <v>RI02</v>
          </cell>
          <cell r="E760">
            <v>64</v>
          </cell>
          <cell r="F760" t="str">
            <v>LN</v>
          </cell>
          <cell r="G760" t="str">
            <v>ARF</v>
          </cell>
          <cell r="H760" t="str">
            <v>A</v>
          </cell>
          <cell r="I760" t="str">
            <v>BOGOTA</v>
          </cell>
        </row>
        <row r="761">
          <cell r="A761" t="str">
            <v>2780</v>
          </cell>
          <cell r="B761" t="str">
            <v>OLAY</v>
          </cell>
          <cell r="C761" t="str">
            <v>OL02</v>
          </cell>
          <cell r="D761" t="str">
            <v>OL02</v>
          </cell>
          <cell r="E761">
            <v>60</v>
          </cell>
          <cell r="F761" t="str">
            <v>LN</v>
          </cell>
          <cell r="G761" t="str">
            <v>ARF</v>
          </cell>
          <cell r="H761" t="str">
            <v>A</v>
          </cell>
          <cell r="I761" t="str">
            <v>BOGOTA</v>
          </cell>
        </row>
        <row r="762">
          <cell r="A762" t="str">
            <v>2781</v>
          </cell>
          <cell r="B762" t="str">
            <v>OLAY</v>
          </cell>
          <cell r="C762" t="str">
            <v>OL02</v>
          </cell>
          <cell r="D762" t="str">
            <v>OL02</v>
          </cell>
          <cell r="E762">
            <v>60</v>
          </cell>
          <cell r="F762" t="str">
            <v>LN</v>
          </cell>
          <cell r="G762" t="str">
            <v>ARF</v>
          </cell>
          <cell r="H762" t="str">
            <v>A</v>
          </cell>
          <cell r="I762" t="str">
            <v>BOGOTA</v>
          </cell>
        </row>
        <row r="763">
          <cell r="A763" t="str">
            <v>2782</v>
          </cell>
          <cell r="B763" t="str">
            <v>OLAY</v>
          </cell>
          <cell r="C763" t="str">
            <v>OL02</v>
          </cell>
          <cell r="D763" t="str">
            <v>OL02</v>
          </cell>
          <cell r="E763">
            <v>60</v>
          </cell>
          <cell r="F763" t="str">
            <v>LN</v>
          </cell>
          <cell r="G763" t="str">
            <v>ARF</v>
          </cell>
          <cell r="H763" t="str">
            <v>A</v>
          </cell>
          <cell r="I763" t="str">
            <v>BOGOTA</v>
          </cell>
        </row>
        <row r="764">
          <cell r="A764" t="str">
            <v>2783</v>
          </cell>
          <cell r="B764" t="str">
            <v>OLAY</v>
          </cell>
          <cell r="C764" t="str">
            <v>OL02</v>
          </cell>
          <cell r="D764" t="str">
            <v>OL02</v>
          </cell>
          <cell r="E764">
            <v>60</v>
          </cell>
          <cell r="F764" t="str">
            <v>LN</v>
          </cell>
          <cell r="G764" t="str">
            <v>ARF</v>
          </cell>
          <cell r="H764" t="str">
            <v>A</v>
          </cell>
          <cell r="I764" t="str">
            <v>BOGOTA</v>
          </cell>
        </row>
        <row r="765">
          <cell r="A765" t="str">
            <v>2784</v>
          </cell>
          <cell r="B765" t="str">
            <v>OLAY</v>
          </cell>
          <cell r="C765" t="str">
            <v>OL02</v>
          </cell>
          <cell r="D765" t="str">
            <v>OL02</v>
          </cell>
          <cell r="E765">
            <v>60</v>
          </cell>
          <cell r="F765" t="str">
            <v>LN</v>
          </cell>
          <cell r="G765" t="str">
            <v>ARF</v>
          </cell>
          <cell r="H765" t="str">
            <v>A</v>
          </cell>
          <cell r="I765" t="str">
            <v>BOGOTA</v>
          </cell>
        </row>
        <row r="766">
          <cell r="A766" t="str">
            <v>2785</v>
          </cell>
          <cell r="B766" t="str">
            <v>OLAY</v>
          </cell>
          <cell r="C766" t="str">
            <v>OL02</v>
          </cell>
          <cell r="D766" t="str">
            <v>OL02</v>
          </cell>
          <cell r="E766">
            <v>60</v>
          </cell>
          <cell r="F766" t="str">
            <v>LN</v>
          </cell>
          <cell r="G766" t="str">
            <v>ARF</v>
          </cell>
          <cell r="H766" t="str">
            <v>A</v>
          </cell>
          <cell r="I766" t="str">
            <v>BOGOTA</v>
          </cell>
        </row>
        <row r="767">
          <cell r="A767" t="str">
            <v>2786</v>
          </cell>
          <cell r="B767" t="str">
            <v>OLAY</v>
          </cell>
          <cell r="C767" t="str">
            <v>OL02</v>
          </cell>
          <cell r="D767" t="str">
            <v>OL02</v>
          </cell>
          <cell r="E767">
            <v>60</v>
          </cell>
          <cell r="F767" t="str">
            <v>LN</v>
          </cell>
          <cell r="G767" t="str">
            <v>ARF</v>
          </cell>
          <cell r="H767" t="str">
            <v>A</v>
          </cell>
          <cell r="I767" t="str">
            <v>BOGOTA</v>
          </cell>
        </row>
        <row r="768">
          <cell r="A768" t="str">
            <v>2787</v>
          </cell>
          <cell r="B768" t="str">
            <v>OLAY</v>
          </cell>
          <cell r="C768" t="str">
            <v>OL02</v>
          </cell>
          <cell r="D768" t="str">
            <v>OL02</v>
          </cell>
          <cell r="E768">
            <v>60</v>
          </cell>
          <cell r="F768" t="str">
            <v>LN</v>
          </cell>
          <cell r="G768" t="str">
            <v>ARF</v>
          </cell>
          <cell r="H768" t="str">
            <v>A</v>
          </cell>
          <cell r="I768" t="str">
            <v>BOGOTA</v>
          </cell>
        </row>
        <row r="769">
          <cell r="A769" t="str">
            <v>2788</v>
          </cell>
          <cell r="B769" t="str">
            <v>OLAY</v>
          </cell>
          <cell r="C769" t="str">
            <v>OL02</v>
          </cell>
          <cell r="D769" t="str">
            <v>OL02</v>
          </cell>
          <cell r="E769">
            <v>60</v>
          </cell>
          <cell r="F769" t="str">
            <v>LN</v>
          </cell>
          <cell r="G769" t="str">
            <v>ARF</v>
          </cell>
          <cell r="H769" t="str">
            <v>A</v>
          </cell>
          <cell r="I769" t="str">
            <v>BOGOTA</v>
          </cell>
        </row>
        <row r="770">
          <cell r="A770" t="str">
            <v>2789</v>
          </cell>
          <cell r="B770" t="str">
            <v>OLAY</v>
          </cell>
          <cell r="C770" t="str">
            <v>OL02</v>
          </cell>
          <cell r="D770" t="str">
            <v>OL02</v>
          </cell>
          <cell r="E770">
            <v>60</v>
          </cell>
          <cell r="F770" t="str">
            <v>LN</v>
          </cell>
          <cell r="G770" t="str">
            <v>ARF</v>
          </cell>
          <cell r="H770" t="str">
            <v>A</v>
          </cell>
          <cell r="I770" t="str">
            <v>BOGOTA</v>
          </cell>
        </row>
        <row r="771">
          <cell r="A771" t="str">
            <v>2790</v>
          </cell>
          <cell r="B771" t="str">
            <v>SCAR</v>
          </cell>
          <cell r="C771" t="str">
            <v>SC01</v>
          </cell>
          <cell r="D771" t="str">
            <v>SC01</v>
          </cell>
          <cell r="E771">
            <v>68</v>
          </cell>
          <cell r="F771" t="str">
            <v>LN</v>
          </cell>
          <cell r="G771" t="str">
            <v>ARF</v>
          </cell>
          <cell r="H771" t="str">
            <v>A</v>
          </cell>
          <cell r="I771" t="str">
            <v>BOGOTA</v>
          </cell>
        </row>
        <row r="772">
          <cell r="A772" t="str">
            <v>2791</v>
          </cell>
          <cell r="B772" t="str">
            <v>SCAR</v>
          </cell>
          <cell r="C772" t="str">
            <v>SC01</v>
          </cell>
          <cell r="D772" t="str">
            <v>SC01</v>
          </cell>
          <cell r="E772">
            <v>68</v>
          </cell>
          <cell r="F772" t="str">
            <v>LN</v>
          </cell>
          <cell r="G772" t="str">
            <v>ARF</v>
          </cell>
          <cell r="H772" t="str">
            <v>A</v>
          </cell>
          <cell r="I772" t="str">
            <v>BOGOTA</v>
          </cell>
        </row>
        <row r="773">
          <cell r="A773" t="str">
            <v>2792</v>
          </cell>
          <cell r="B773" t="str">
            <v>SCAR</v>
          </cell>
          <cell r="C773" t="str">
            <v>SC01</v>
          </cell>
          <cell r="D773" t="str">
            <v>SC01</v>
          </cell>
          <cell r="E773">
            <v>68</v>
          </cell>
          <cell r="F773" t="str">
            <v>LN</v>
          </cell>
          <cell r="G773" t="str">
            <v>ARF</v>
          </cell>
          <cell r="H773" t="str">
            <v>A</v>
          </cell>
          <cell r="I773" t="str">
            <v>BOGOTA</v>
          </cell>
        </row>
        <row r="774">
          <cell r="A774" t="str">
            <v>2793</v>
          </cell>
          <cell r="B774" t="str">
            <v>SCAR</v>
          </cell>
          <cell r="C774" t="str">
            <v>SC01</v>
          </cell>
          <cell r="D774" t="str">
            <v>SC01</v>
          </cell>
          <cell r="E774">
            <v>68</v>
          </cell>
          <cell r="F774" t="str">
            <v>LN</v>
          </cell>
          <cell r="G774" t="str">
            <v>ARF</v>
          </cell>
          <cell r="H774" t="str">
            <v>A</v>
          </cell>
          <cell r="I774" t="str">
            <v>BOGOTA</v>
          </cell>
        </row>
        <row r="775">
          <cell r="A775" t="str">
            <v>2794</v>
          </cell>
          <cell r="B775" t="str">
            <v>SCAR</v>
          </cell>
          <cell r="C775" t="str">
            <v>SC01</v>
          </cell>
          <cell r="D775" t="str">
            <v>SC01</v>
          </cell>
          <cell r="E775">
            <v>68</v>
          </cell>
          <cell r="F775" t="str">
            <v>LN</v>
          </cell>
          <cell r="G775" t="str">
            <v>ARF</v>
          </cell>
          <cell r="H775" t="str">
            <v>A</v>
          </cell>
          <cell r="I775" t="str">
            <v>BOGOTA</v>
          </cell>
        </row>
        <row r="776">
          <cell r="A776" t="str">
            <v>2795</v>
          </cell>
          <cell r="B776" t="str">
            <v>SCAR</v>
          </cell>
          <cell r="C776" t="str">
            <v>SC01</v>
          </cell>
          <cell r="D776" t="str">
            <v>SC01</v>
          </cell>
          <cell r="E776">
            <v>68</v>
          </cell>
          <cell r="F776" t="str">
            <v>LN</v>
          </cell>
          <cell r="G776" t="str">
            <v>ARF</v>
          </cell>
          <cell r="H776" t="str">
            <v>A</v>
          </cell>
          <cell r="I776" t="str">
            <v>BOGOTA</v>
          </cell>
        </row>
        <row r="777">
          <cell r="A777" t="str">
            <v>2796</v>
          </cell>
          <cell r="B777" t="str">
            <v>SCAR</v>
          </cell>
          <cell r="C777" t="str">
            <v>SC01</v>
          </cell>
          <cell r="D777" t="str">
            <v>SC01</v>
          </cell>
          <cell r="E777">
            <v>68</v>
          </cell>
          <cell r="F777" t="str">
            <v>LN</v>
          </cell>
          <cell r="G777" t="str">
            <v>ARF</v>
          </cell>
          <cell r="H777" t="str">
            <v>A</v>
          </cell>
          <cell r="I777" t="str">
            <v>BOGOTA</v>
          </cell>
        </row>
        <row r="778">
          <cell r="A778" t="str">
            <v>2797</v>
          </cell>
          <cell r="B778" t="str">
            <v>SCAR</v>
          </cell>
          <cell r="C778" t="str">
            <v>SC01</v>
          </cell>
          <cell r="D778" t="str">
            <v>SC01</v>
          </cell>
          <cell r="E778">
            <v>68</v>
          </cell>
          <cell r="F778" t="str">
            <v>LN</v>
          </cell>
          <cell r="G778" t="str">
            <v>ARF</v>
          </cell>
          <cell r="H778" t="str">
            <v>A</v>
          </cell>
          <cell r="I778" t="str">
            <v>BOGOTA</v>
          </cell>
        </row>
        <row r="779">
          <cell r="A779" t="str">
            <v>2798</v>
          </cell>
          <cell r="B779" t="str">
            <v>SCAR</v>
          </cell>
          <cell r="C779" t="str">
            <v>SC01</v>
          </cell>
          <cell r="D779" t="str">
            <v>SC01</v>
          </cell>
          <cell r="E779">
            <v>68</v>
          </cell>
          <cell r="F779" t="str">
            <v>LN</v>
          </cell>
          <cell r="G779" t="str">
            <v>ARF</v>
          </cell>
          <cell r="H779" t="str">
            <v>A</v>
          </cell>
          <cell r="I779" t="str">
            <v>BOGOTA</v>
          </cell>
        </row>
        <row r="780">
          <cell r="A780" t="str">
            <v>2799</v>
          </cell>
          <cell r="B780" t="str">
            <v>SCAR</v>
          </cell>
          <cell r="C780" t="str">
            <v>SC01</v>
          </cell>
          <cell r="D780" t="str">
            <v>SC01</v>
          </cell>
          <cell r="E780">
            <v>68</v>
          </cell>
          <cell r="F780" t="str">
            <v>LN</v>
          </cell>
          <cell r="G780" t="str">
            <v>ARF</v>
          </cell>
          <cell r="H780" t="str">
            <v>A</v>
          </cell>
          <cell r="I780" t="str">
            <v>BOGOTA</v>
          </cell>
        </row>
        <row r="781">
          <cell r="A781" t="str">
            <v>2800</v>
          </cell>
          <cell r="B781" t="str">
            <v>CRUC</v>
          </cell>
          <cell r="C781" t="str">
            <v>CR01</v>
          </cell>
          <cell r="D781" t="str">
            <v>CR01</v>
          </cell>
          <cell r="E781">
            <v>28</v>
          </cell>
          <cell r="F781" t="str">
            <v>LN</v>
          </cell>
          <cell r="G781" t="str">
            <v>EWSD</v>
          </cell>
          <cell r="H781" t="str">
            <v>A</v>
          </cell>
          <cell r="I781" t="str">
            <v>BOGOTA</v>
          </cell>
        </row>
        <row r="782">
          <cell r="A782" t="str">
            <v>2801</v>
          </cell>
          <cell r="B782" t="str">
            <v>CRUC</v>
          </cell>
          <cell r="C782" t="str">
            <v>CR01</v>
          </cell>
          <cell r="D782" t="str">
            <v>CR01</v>
          </cell>
          <cell r="E782">
            <v>28</v>
          </cell>
          <cell r="F782" t="str">
            <v>LN</v>
          </cell>
          <cell r="G782" t="str">
            <v>EWSD</v>
          </cell>
          <cell r="H782" t="str">
            <v>A</v>
          </cell>
          <cell r="I782" t="str">
            <v>BOGOTA</v>
          </cell>
        </row>
        <row r="783">
          <cell r="A783" t="str">
            <v>2802</v>
          </cell>
          <cell r="B783" t="str">
            <v>CRUC</v>
          </cell>
          <cell r="C783" t="str">
            <v>CR01</v>
          </cell>
          <cell r="D783" t="str">
            <v>CR01</v>
          </cell>
          <cell r="E783">
            <v>28</v>
          </cell>
          <cell r="F783" t="str">
            <v>LN</v>
          </cell>
          <cell r="G783" t="str">
            <v>EWSD</v>
          </cell>
          <cell r="H783" t="str">
            <v>A</v>
          </cell>
          <cell r="I783" t="str">
            <v>BOGOTA</v>
          </cell>
        </row>
        <row r="784">
          <cell r="A784" t="str">
            <v>2803</v>
          </cell>
          <cell r="B784" t="str">
            <v>CRUC</v>
          </cell>
          <cell r="C784" t="str">
            <v>CR01</v>
          </cell>
          <cell r="D784" t="str">
            <v>CR01</v>
          </cell>
          <cell r="E784">
            <v>28</v>
          </cell>
          <cell r="F784" t="str">
            <v>LN</v>
          </cell>
          <cell r="G784" t="str">
            <v>EWSD</v>
          </cell>
          <cell r="H784" t="str">
            <v>A</v>
          </cell>
          <cell r="I784" t="str">
            <v>BOGOTA</v>
          </cell>
        </row>
        <row r="785">
          <cell r="A785" t="str">
            <v>2804</v>
          </cell>
          <cell r="B785" t="str">
            <v>CRUC</v>
          </cell>
          <cell r="C785" t="str">
            <v>CR01</v>
          </cell>
          <cell r="D785" t="str">
            <v>CR01</v>
          </cell>
          <cell r="E785">
            <v>28</v>
          </cell>
          <cell r="F785" t="str">
            <v>LN</v>
          </cell>
          <cell r="G785" t="str">
            <v>EWSD</v>
          </cell>
          <cell r="H785" t="str">
            <v>A</v>
          </cell>
          <cell r="I785" t="str">
            <v>BOGOTA</v>
          </cell>
        </row>
        <row r="786">
          <cell r="A786" t="str">
            <v>2805</v>
          </cell>
          <cell r="B786" t="str">
            <v>CRUC</v>
          </cell>
          <cell r="C786" t="str">
            <v>CR01</v>
          </cell>
          <cell r="D786" t="str">
            <v>CR01</v>
          </cell>
          <cell r="E786">
            <v>28</v>
          </cell>
          <cell r="F786" t="str">
            <v>LN</v>
          </cell>
          <cell r="G786" t="str">
            <v>EWSD</v>
          </cell>
          <cell r="H786" t="str">
            <v>A</v>
          </cell>
          <cell r="I786" t="str">
            <v>BOGOTA</v>
          </cell>
        </row>
        <row r="787">
          <cell r="A787" t="str">
            <v>2806</v>
          </cell>
          <cell r="B787" t="str">
            <v>CRUC</v>
          </cell>
          <cell r="C787" t="str">
            <v>CR01</v>
          </cell>
          <cell r="D787" t="str">
            <v>CR01</v>
          </cell>
          <cell r="E787">
            <v>28</v>
          </cell>
          <cell r="F787" t="str">
            <v>LN</v>
          </cell>
          <cell r="G787" t="str">
            <v>EWSD</v>
          </cell>
          <cell r="H787" t="str">
            <v>A</v>
          </cell>
          <cell r="I787" t="str">
            <v>BOGOTA</v>
          </cell>
        </row>
        <row r="788">
          <cell r="A788" t="str">
            <v>2809</v>
          </cell>
          <cell r="B788" t="str">
            <v>CRUC</v>
          </cell>
          <cell r="C788" t="str">
            <v>CR01</v>
          </cell>
          <cell r="D788" t="str">
            <v>CR01</v>
          </cell>
          <cell r="E788">
            <v>28</v>
          </cell>
          <cell r="F788" t="str">
            <v>E1</v>
          </cell>
          <cell r="G788" t="str">
            <v>EWSD</v>
          </cell>
          <cell r="H788" t="str">
            <v>A</v>
          </cell>
          <cell r="I788" t="str">
            <v>BOGOTA</v>
          </cell>
        </row>
        <row r="789">
          <cell r="A789" t="str">
            <v>2810</v>
          </cell>
          <cell r="B789" t="str">
            <v>CENT</v>
          </cell>
          <cell r="C789" t="str">
            <v>CE09</v>
          </cell>
          <cell r="D789" t="str">
            <v>CE09</v>
          </cell>
          <cell r="E789">
            <v>20</v>
          </cell>
          <cell r="F789" t="str">
            <v>LN</v>
          </cell>
          <cell r="G789" t="str">
            <v>ARF</v>
          </cell>
          <cell r="H789" t="str">
            <v>A</v>
          </cell>
          <cell r="I789" t="str">
            <v>BOGOTA</v>
          </cell>
        </row>
        <row r="790">
          <cell r="A790" t="str">
            <v>2811</v>
          </cell>
          <cell r="B790" t="str">
            <v>CENT</v>
          </cell>
          <cell r="C790" t="str">
            <v>CE09</v>
          </cell>
          <cell r="D790" t="str">
            <v>CE09</v>
          </cell>
          <cell r="E790">
            <v>20</v>
          </cell>
          <cell r="F790" t="str">
            <v>LN</v>
          </cell>
          <cell r="G790" t="str">
            <v>ARF</v>
          </cell>
          <cell r="H790" t="str">
            <v>A</v>
          </cell>
          <cell r="I790" t="str">
            <v>BOGOTA</v>
          </cell>
        </row>
        <row r="791">
          <cell r="A791" t="str">
            <v>2812</v>
          </cell>
          <cell r="B791" t="str">
            <v>CENT</v>
          </cell>
          <cell r="C791" t="str">
            <v>CE09</v>
          </cell>
          <cell r="D791" t="str">
            <v>CE09</v>
          </cell>
          <cell r="E791">
            <v>20</v>
          </cell>
          <cell r="F791" t="str">
            <v>LN</v>
          </cell>
          <cell r="G791" t="str">
            <v>ARF</v>
          </cell>
          <cell r="H791" t="str">
            <v>A</v>
          </cell>
          <cell r="I791" t="str">
            <v>BOGOTA</v>
          </cell>
        </row>
        <row r="792">
          <cell r="A792" t="str">
            <v>2813</v>
          </cell>
          <cell r="B792" t="str">
            <v>CENT</v>
          </cell>
          <cell r="C792" t="str">
            <v>CE09</v>
          </cell>
          <cell r="D792" t="str">
            <v>CE09</v>
          </cell>
          <cell r="E792">
            <v>20</v>
          </cell>
          <cell r="F792" t="str">
            <v>LN</v>
          </cell>
          <cell r="G792" t="str">
            <v>ARF</v>
          </cell>
          <cell r="H792" t="str">
            <v>A</v>
          </cell>
          <cell r="I792" t="str">
            <v>BOGOTA</v>
          </cell>
        </row>
        <row r="793">
          <cell r="A793" t="str">
            <v>2814</v>
          </cell>
          <cell r="B793" t="str">
            <v>CENT</v>
          </cell>
          <cell r="C793" t="str">
            <v>CE09</v>
          </cell>
          <cell r="D793" t="str">
            <v>CE09</v>
          </cell>
          <cell r="E793">
            <v>20</v>
          </cell>
          <cell r="F793" t="str">
            <v>LN</v>
          </cell>
          <cell r="G793" t="str">
            <v>ARF</v>
          </cell>
          <cell r="H793" t="str">
            <v>A</v>
          </cell>
          <cell r="I793" t="str">
            <v>BOGOTA</v>
          </cell>
        </row>
        <row r="794">
          <cell r="A794" t="str">
            <v>2815</v>
          </cell>
          <cell r="B794" t="str">
            <v>CENT</v>
          </cell>
          <cell r="C794" t="str">
            <v>CE09</v>
          </cell>
          <cell r="D794" t="str">
            <v>CE09</v>
          </cell>
          <cell r="E794">
            <v>20</v>
          </cell>
          <cell r="F794" t="str">
            <v>LN</v>
          </cell>
          <cell r="G794" t="str">
            <v>ARF</v>
          </cell>
          <cell r="H794" t="str">
            <v>A</v>
          </cell>
          <cell r="I794" t="str">
            <v>BOGOTA</v>
          </cell>
        </row>
        <row r="795">
          <cell r="A795" t="str">
            <v>2816</v>
          </cell>
          <cell r="B795" t="str">
            <v>CENT</v>
          </cell>
          <cell r="C795" t="str">
            <v>CE09</v>
          </cell>
          <cell r="D795" t="str">
            <v>CE09</v>
          </cell>
          <cell r="E795">
            <v>20</v>
          </cell>
          <cell r="F795" t="str">
            <v>LN</v>
          </cell>
          <cell r="G795" t="str">
            <v>ARF</v>
          </cell>
          <cell r="H795" t="str">
            <v>A</v>
          </cell>
          <cell r="I795" t="str">
            <v>BOGOTA</v>
          </cell>
        </row>
        <row r="796">
          <cell r="A796" t="str">
            <v>2817</v>
          </cell>
          <cell r="B796" t="str">
            <v>CENT</v>
          </cell>
          <cell r="C796" t="str">
            <v>CE09</v>
          </cell>
          <cell r="D796" t="str">
            <v>CE09</v>
          </cell>
          <cell r="E796">
            <v>20</v>
          </cell>
          <cell r="F796" t="str">
            <v>LN</v>
          </cell>
          <cell r="G796" t="str">
            <v>ARF</v>
          </cell>
          <cell r="H796" t="str">
            <v>A</v>
          </cell>
          <cell r="I796" t="str">
            <v>BOGOTA</v>
          </cell>
        </row>
        <row r="797">
          <cell r="A797" t="str">
            <v>2818</v>
          </cell>
          <cell r="B797" t="str">
            <v>CENT</v>
          </cell>
          <cell r="C797" t="str">
            <v>CE09</v>
          </cell>
          <cell r="D797" t="str">
            <v>CE09</v>
          </cell>
          <cell r="E797">
            <v>20</v>
          </cell>
          <cell r="F797" t="str">
            <v>LN</v>
          </cell>
          <cell r="G797" t="str">
            <v>ARF</v>
          </cell>
          <cell r="H797" t="str">
            <v>A</v>
          </cell>
          <cell r="I797" t="str">
            <v>BOGOTA</v>
          </cell>
        </row>
        <row r="798">
          <cell r="A798" t="str">
            <v>2819</v>
          </cell>
          <cell r="B798" t="str">
            <v>CENT</v>
          </cell>
          <cell r="C798" t="str">
            <v>CE09</v>
          </cell>
          <cell r="D798" t="str">
            <v>CE09</v>
          </cell>
          <cell r="E798">
            <v>20</v>
          </cell>
          <cell r="F798" t="str">
            <v>LN</v>
          </cell>
          <cell r="G798" t="str">
            <v>ARF</v>
          </cell>
          <cell r="H798" t="str">
            <v>A</v>
          </cell>
          <cell r="I798" t="str">
            <v>BOGOTA</v>
          </cell>
        </row>
        <row r="799">
          <cell r="A799" t="str">
            <v>2820</v>
          </cell>
          <cell r="B799" t="str">
            <v>CENT</v>
          </cell>
          <cell r="C799" t="str">
            <v>CE06</v>
          </cell>
          <cell r="D799" t="str">
            <v>CE06</v>
          </cell>
          <cell r="E799">
            <v>20</v>
          </cell>
          <cell r="F799" t="str">
            <v>LN</v>
          </cell>
          <cell r="G799" t="str">
            <v>ARF</v>
          </cell>
          <cell r="H799" t="str">
            <v>A</v>
          </cell>
          <cell r="I799" t="str">
            <v>BOGOTA</v>
          </cell>
        </row>
        <row r="800">
          <cell r="A800" t="str">
            <v>2821</v>
          </cell>
          <cell r="B800" t="str">
            <v>CENT</v>
          </cell>
          <cell r="C800" t="str">
            <v>CE06</v>
          </cell>
          <cell r="D800" t="str">
            <v>CE06</v>
          </cell>
          <cell r="E800">
            <v>20</v>
          </cell>
          <cell r="F800" t="str">
            <v>LN</v>
          </cell>
          <cell r="G800" t="str">
            <v>ARF</v>
          </cell>
          <cell r="H800" t="str">
            <v>A</v>
          </cell>
          <cell r="I800" t="str">
            <v>BOGOTA</v>
          </cell>
        </row>
        <row r="801">
          <cell r="A801" t="str">
            <v>2822</v>
          </cell>
          <cell r="B801" t="str">
            <v>CENT</v>
          </cell>
          <cell r="C801" t="str">
            <v>CE06</v>
          </cell>
          <cell r="D801" t="str">
            <v>CE06</v>
          </cell>
          <cell r="E801">
            <v>20</v>
          </cell>
          <cell r="F801" t="str">
            <v>LN</v>
          </cell>
          <cell r="G801" t="str">
            <v>ARF</v>
          </cell>
          <cell r="H801" t="str">
            <v>A</v>
          </cell>
          <cell r="I801" t="str">
            <v>BOGOTA</v>
          </cell>
        </row>
        <row r="802">
          <cell r="A802" t="str">
            <v>2823</v>
          </cell>
          <cell r="B802" t="str">
            <v>CENT</v>
          </cell>
          <cell r="C802" t="str">
            <v>CE06</v>
          </cell>
          <cell r="D802" t="str">
            <v>CE06</v>
          </cell>
          <cell r="E802">
            <v>20</v>
          </cell>
          <cell r="F802" t="str">
            <v>LN</v>
          </cell>
          <cell r="G802" t="str">
            <v>ARF</v>
          </cell>
          <cell r="H802" t="str">
            <v>A</v>
          </cell>
          <cell r="I802" t="str">
            <v>BOGOTA</v>
          </cell>
        </row>
        <row r="803">
          <cell r="A803" t="str">
            <v>2824</v>
          </cell>
          <cell r="B803" t="str">
            <v>CENT</v>
          </cell>
          <cell r="C803" t="str">
            <v>CE06</v>
          </cell>
          <cell r="D803" t="str">
            <v>CE06</v>
          </cell>
          <cell r="E803">
            <v>20</v>
          </cell>
          <cell r="F803" t="str">
            <v>LN</v>
          </cell>
          <cell r="G803" t="str">
            <v>ARF</v>
          </cell>
          <cell r="H803" t="str">
            <v>A</v>
          </cell>
          <cell r="I803" t="str">
            <v>BOGOTA</v>
          </cell>
        </row>
        <row r="804">
          <cell r="A804" t="str">
            <v>2825</v>
          </cell>
          <cell r="B804" t="str">
            <v>CENT</v>
          </cell>
          <cell r="C804" t="str">
            <v>CE06</v>
          </cell>
          <cell r="D804" t="str">
            <v>CE06</v>
          </cell>
          <cell r="E804">
            <v>20</v>
          </cell>
          <cell r="F804" t="str">
            <v>LN</v>
          </cell>
          <cell r="G804" t="str">
            <v>ARF</v>
          </cell>
          <cell r="H804" t="str">
            <v>A</v>
          </cell>
          <cell r="I804" t="str">
            <v>BOGOTA</v>
          </cell>
        </row>
        <row r="805">
          <cell r="A805" t="str">
            <v>2826</v>
          </cell>
          <cell r="B805" t="str">
            <v>CENT</v>
          </cell>
          <cell r="C805" t="str">
            <v>CE06</v>
          </cell>
          <cell r="D805" t="str">
            <v>CE06</v>
          </cell>
          <cell r="E805">
            <v>20</v>
          </cell>
          <cell r="F805" t="str">
            <v>LN</v>
          </cell>
          <cell r="G805" t="str">
            <v>ARF</v>
          </cell>
          <cell r="H805" t="str">
            <v>A</v>
          </cell>
          <cell r="I805" t="str">
            <v>BOGOTA</v>
          </cell>
        </row>
        <row r="806">
          <cell r="A806" t="str">
            <v>2827</v>
          </cell>
          <cell r="B806" t="str">
            <v>CENT</v>
          </cell>
          <cell r="C806" t="str">
            <v>CE06</v>
          </cell>
          <cell r="D806" t="str">
            <v>CE06</v>
          </cell>
          <cell r="E806">
            <v>20</v>
          </cell>
          <cell r="F806" t="str">
            <v>LN</v>
          </cell>
          <cell r="G806" t="str">
            <v>ARF</v>
          </cell>
          <cell r="H806" t="str">
            <v>A</v>
          </cell>
          <cell r="I806" t="str">
            <v>BOGOTA</v>
          </cell>
        </row>
        <row r="807">
          <cell r="A807" t="str">
            <v>2828</v>
          </cell>
          <cell r="B807" t="str">
            <v>CENT</v>
          </cell>
          <cell r="C807" t="str">
            <v>CE06</v>
          </cell>
          <cell r="D807" t="str">
            <v>CE06</v>
          </cell>
          <cell r="E807">
            <v>20</v>
          </cell>
          <cell r="F807" t="str">
            <v>LN</v>
          </cell>
          <cell r="G807" t="str">
            <v>ARF</v>
          </cell>
          <cell r="H807" t="str">
            <v>A</v>
          </cell>
          <cell r="I807" t="str">
            <v>BOGOTA</v>
          </cell>
        </row>
        <row r="808">
          <cell r="A808" t="str">
            <v>2829</v>
          </cell>
          <cell r="B808" t="str">
            <v>CENT</v>
          </cell>
          <cell r="C808" t="str">
            <v>CE06</v>
          </cell>
          <cell r="D808" t="str">
            <v>CE06</v>
          </cell>
          <cell r="E808">
            <v>20</v>
          </cell>
          <cell r="F808" t="str">
            <v>LN</v>
          </cell>
          <cell r="G808" t="str">
            <v>ARF</v>
          </cell>
          <cell r="H808" t="str">
            <v>A</v>
          </cell>
          <cell r="I808" t="str">
            <v>BOGOTA</v>
          </cell>
        </row>
        <row r="809">
          <cell r="A809" t="str">
            <v>2830</v>
          </cell>
          <cell r="B809" t="str">
            <v>CENT</v>
          </cell>
          <cell r="C809" t="str">
            <v>CE07</v>
          </cell>
          <cell r="D809" t="str">
            <v>CE06</v>
          </cell>
          <cell r="E809">
            <v>20</v>
          </cell>
          <cell r="F809" t="str">
            <v>LN</v>
          </cell>
          <cell r="G809" t="str">
            <v>ARF</v>
          </cell>
          <cell r="H809" t="str">
            <v>A</v>
          </cell>
          <cell r="I809" t="str">
            <v>BOGOTA</v>
          </cell>
        </row>
        <row r="810">
          <cell r="A810" t="str">
            <v>2831</v>
          </cell>
          <cell r="B810" t="str">
            <v>CENT</v>
          </cell>
          <cell r="C810" t="str">
            <v>CE07</v>
          </cell>
          <cell r="D810" t="str">
            <v>CE06</v>
          </cell>
          <cell r="E810">
            <v>20</v>
          </cell>
          <cell r="F810" t="str">
            <v>LN</v>
          </cell>
          <cell r="G810" t="str">
            <v>ARF</v>
          </cell>
          <cell r="H810" t="str">
            <v>A</v>
          </cell>
          <cell r="I810" t="str">
            <v>BOGOTA</v>
          </cell>
        </row>
        <row r="811">
          <cell r="A811" t="str">
            <v>2832</v>
          </cell>
          <cell r="B811" t="str">
            <v>CENT</v>
          </cell>
          <cell r="C811" t="str">
            <v>CE07</v>
          </cell>
          <cell r="D811" t="str">
            <v>CE06</v>
          </cell>
          <cell r="E811">
            <v>20</v>
          </cell>
          <cell r="F811" t="str">
            <v>LN</v>
          </cell>
          <cell r="G811" t="str">
            <v>ARF</v>
          </cell>
          <cell r="H811" t="str">
            <v>A</v>
          </cell>
          <cell r="I811" t="str">
            <v>BOGOTA</v>
          </cell>
        </row>
        <row r="812">
          <cell r="A812" t="str">
            <v>2833</v>
          </cell>
          <cell r="B812" t="str">
            <v>CENT</v>
          </cell>
          <cell r="C812" t="str">
            <v>CE07</v>
          </cell>
          <cell r="D812" t="str">
            <v>CE06</v>
          </cell>
          <cell r="E812">
            <v>20</v>
          </cell>
          <cell r="F812" t="str">
            <v>LN</v>
          </cell>
          <cell r="G812" t="str">
            <v>ARF</v>
          </cell>
          <cell r="H812" t="str">
            <v>A</v>
          </cell>
          <cell r="I812" t="str">
            <v>BOGOTA</v>
          </cell>
        </row>
        <row r="813">
          <cell r="A813" t="str">
            <v>2834</v>
          </cell>
          <cell r="B813" t="str">
            <v>CENT</v>
          </cell>
          <cell r="C813" t="str">
            <v>CE07</v>
          </cell>
          <cell r="D813" t="str">
            <v>CE06</v>
          </cell>
          <cell r="E813">
            <v>20</v>
          </cell>
          <cell r="F813" t="str">
            <v>LN</v>
          </cell>
          <cell r="G813" t="str">
            <v>ARF</v>
          </cell>
          <cell r="H813" t="str">
            <v>A</v>
          </cell>
          <cell r="I813" t="str">
            <v>BOGOTA</v>
          </cell>
        </row>
        <row r="814">
          <cell r="A814" t="str">
            <v>2835</v>
          </cell>
          <cell r="B814" t="str">
            <v>CENT</v>
          </cell>
          <cell r="C814" t="str">
            <v>CE07</v>
          </cell>
          <cell r="D814" t="str">
            <v>CE06</v>
          </cell>
          <cell r="E814">
            <v>20</v>
          </cell>
          <cell r="F814" t="str">
            <v>LN</v>
          </cell>
          <cell r="G814" t="str">
            <v>ARF</v>
          </cell>
          <cell r="H814" t="str">
            <v>A</v>
          </cell>
          <cell r="I814" t="str">
            <v>BOGOTA</v>
          </cell>
        </row>
        <row r="815">
          <cell r="A815" t="str">
            <v>2836</v>
          </cell>
          <cell r="B815" t="str">
            <v>CENT</v>
          </cell>
          <cell r="C815" t="str">
            <v>CE07</v>
          </cell>
          <cell r="D815" t="str">
            <v>CE06</v>
          </cell>
          <cell r="E815">
            <v>20</v>
          </cell>
          <cell r="F815" t="str">
            <v>LN</v>
          </cell>
          <cell r="G815" t="str">
            <v>ARF</v>
          </cell>
          <cell r="H815" t="str">
            <v>A</v>
          </cell>
          <cell r="I815" t="str">
            <v>BOGOTA</v>
          </cell>
        </row>
        <row r="816">
          <cell r="A816" t="str">
            <v>2837</v>
          </cell>
          <cell r="B816" t="str">
            <v>CENT</v>
          </cell>
          <cell r="C816" t="str">
            <v>CE07</v>
          </cell>
          <cell r="D816" t="str">
            <v>CE06</v>
          </cell>
          <cell r="E816">
            <v>20</v>
          </cell>
          <cell r="F816" t="str">
            <v>LN</v>
          </cell>
          <cell r="G816" t="str">
            <v>ARF</v>
          </cell>
          <cell r="H816" t="str">
            <v>A</v>
          </cell>
          <cell r="I816" t="str">
            <v>BOGOTA</v>
          </cell>
        </row>
        <row r="817">
          <cell r="A817" t="str">
            <v>2838</v>
          </cell>
          <cell r="B817" t="str">
            <v>CENT</v>
          </cell>
          <cell r="C817" t="str">
            <v>CE07</v>
          </cell>
          <cell r="D817" t="str">
            <v>CE06</v>
          </cell>
          <cell r="E817">
            <v>20</v>
          </cell>
          <cell r="F817" t="str">
            <v>LN</v>
          </cell>
          <cell r="G817" t="str">
            <v>ARF</v>
          </cell>
          <cell r="H817" t="str">
            <v>A</v>
          </cell>
          <cell r="I817" t="str">
            <v>BOGOTA</v>
          </cell>
        </row>
        <row r="818">
          <cell r="A818" t="str">
            <v>2839</v>
          </cell>
          <cell r="B818" t="str">
            <v>CENT</v>
          </cell>
          <cell r="C818" t="str">
            <v>CE07</v>
          </cell>
          <cell r="D818" t="str">
            <v>CE06</v>
          </cell>
          <cell r="E818">
            <v>20</v>
          </cell>
          <cell r="F818" t="str">
            <v>LN</v>
          </cell>
          <cell r="G818" t="str">
            <v>ARF</v>
          </cell>
          <cell r="H818" t="str">
            <v>A</v>
          </cell>
          <cell r="I818" t="str">
            <v>BOGOTA</v>
          </cell>
        </row>
        <row r="819">
          <cell r="A819" t="str">
            <v>2840</v>
          </cell>
          <cell r="B819" t="str">
            <v>CENT</v>
          </cell>
          <cell r="C819" t="str">
            <v>CE08</v>
          </cell>
          <cell r="D819" t="str">
            <v>CE06</v>
          </cell>
          <cell r="E819">
            <v>20</v>
          </cell>
          <cell r="F819" t="str">
            <v>LN</v>
          </cell>
          <cell r="G819" t="str">
            <v>ARF</v>
          </cell>
          <cell r="H819" t="str">
            <v>A</v>
          </cell>
          <cell r="I819" t="str">
            <v>BOGOTA</v>
          </cell>
        </row>
        <row r="820">
          <cell r="A820" t="str">
            <v>2841</v>
          </cell>
          <cell r="B820" t="str">
            <v>CENT</v>
          </cell>
          <cell r="C820" t="str">
            <v>CE08</v>
          </cell>
          <cell r="D820" t="str">
            <v>CE06</v>
          </cell>
          <cell r="E820">
            <v>20</v>
          </cell>
          <cell r="F820" t="str">
            <v>LN</v>
          </cell>
          <cell r="G820" t="str">
            <v>ARF</v>
          </cell>
          <cell r="H820" t="str">
            <v>A</v>
          </cell>
          <cell r="I820" t="str">
            <v>BOGOTA</v>
          </cell>
        </row>
        <row r="821">
          <cell r="A821" t="str">
            <v>2842</v>
          </cell>
          <cell r="B821" t="str">
            <v>CENT</v>
          </cell>
          <cell r="C821" t="str">
            <v>CE08</v>
          </cell>
          <cell r="D821" t="str">
            <v>CE06</v>
          </cell>
          <cell r="E821">
            <v>20</v>
          </cell>
          <cell r="F821" t="str">
            <v>LN</v>
          </cell>
          <cell r="G821" t="str">
            <v>ARF</v>
          </cell>
          <cell r="H821" t="str">
            <v>A</v>
          </cell>
          <cell r="I821" t="str">
            <v>BOGOTA</v>
          </cell>
        </row>
        <row r="822">
          <cell r="A822" t="str">
            <v>2843</v>
          </cell>
          <cell r="B822" t="str">
            <v>CENT</v>
          </cell>
          <cell r="C822" t="str">
            <v>CE08</v>
          </cell>
          <cell r="D822" t="str">
            <v>CE06</v>
          </cell>
          <cell r="E822">
            <v>20</v>
          </cell>
          <cell r="F822" t="str">
            <v>LN</v>
          </cell>
          <cell r="G822" t="str">
            <v>ARF</v>
          </cell>
          <cell r="H822" t="str">
            <v>A</v>
          </cell>
          <cell r="I822" t="str">
            <v>BOGOTA</v>
          </cell>
        </row>
        <row r="823">
          <cell r="A823" t="str">
            <v>2844</v>
          </cell>
          <cell r="B823" t="str">
            <v>CENT</v>
          </cell>
          <cell r="C823" t="str">
            <v>CE08</v>
          </cell>
          <cell r="D823" t="str">
            <v>CE06</v>
          </cell>
          <cell r="E823">
            <v>20</v>
          </cell>
          <cell r="F823" t="str">
            <v>LN</v>
          </cell>
          <cell r="G823" t="str">
            <v>ARF</v>
          </cell>
          <cell r="H823" t="str">
            <v>A</v>
          </cell>
          <cell r="I823" t="str">
            <v>BOGOTA</v>
          </cell>
        </row>
        <row r="824">
          <cell r="A824" t="str">
            <v>2845</v>
          </cell>
          <cell r="B824" t="str">
            <v>CENT</v>
          </cell>
          <cell r="C824" t="str">
            <v>CE08</v>
          </cell>
          <cell r="D824" t="str">
            <v>CE06</v>
          </cell>
          <cell r="E824">
            <v>20</v>
          </cell>
          <cell r="F824" t="str">
            <v>LN</v>
          </cell>
          <cell r="G824" t="str">
            <v>ARF</v>
          </cell>
          <cell r="H824" t="str">
            <v>A</v>
          </cell>
          <cell r="I824" t="str">
            <v>BOGOTA</v>
          </cell>
        </row>
        <row r="825">
          <cell r="A825" t="str">
            <v>2846</v>
          </cell>
          <cell r="B825" t="str">
            <v>CENT</v>
          </cell>
          <cell r="C825" t="str">
            <v>CE08</v>
          </cell>
          <cell r="D825" t="str">
            <v>CE06</v>
          </cell>
          <cell r="E825">
            <v>20</v>
          </cell>
          <cell r="F825" t="str">
            <v>LN</v>
          </cell>
          <cell r="G825" t="str">
            <v>ARF</v>
          </cell>
          <cell r="H825" t="str">
            <v>A</v>
          </cell>
          <cell r="I825" t="str">
            <v>BOGOTA</v>
          </cell>
        </row>
        <row r="826">
          <cell r="A826" t="str">
            <v>2847</v>
          </cell>
          <cell r="B826" t="str">
            <v>CENT</v>
          </cell>
          <cell r="C826" t="str">
            <v>CE08</v>
          </cell>
          <cell r="D826" t="str">
            <v>CE06</v>
          </cell>
          <cell r="E826">
            <v>20</v>
          </cell>
          <cell r="F826" t="str">
            <v>LN</v>
          </cell>
          <cell r="G826" t="str">
            <v>ARF</v>
          </cell>
          <cell r="H826" t="str">
            <v>A</v>
          </cell>
          <cell r="I826" t="str">
            <v>BOGOTA</v>
          </cell>
        </row>
        <row r="827">
          <cell r="A827" t="str">
            <v>2848</v>
          </cell>
          <cell r="B827" t="str">
            <v>CENT</v>
          </cell>
          <cell r="C827" t="str">
            <v>CE08</v>
          </cell>
          <cell r="D827" t="str">
            <v>CE06</v>
          </cell>
          <cell r="E827">
            <v>20</v>
          </cell>
          <cell r="F827" t="str">
            <v>LN</v>
          </cell>
          <cell r="G827" t="str">
            <v>ARF</v>
          </cell>
          <cell r="H827" t="str">
            <v>A</v>
          </cell>
          <cell r="I827" t="str">
            <v>BOGOTA</v>
          </cell>
        </row>
        <row r="828">
          <cell r="A828" t="str">
            <v>2849</v>
          </cell>
          <cell r="B828" t="str">
            <v>CENT</v>
          </cell>
          <cell r="C828" t="str">
            <v>CE08</v>
          </cell>
          <cell r="D828" t="str">
            <v>CE06</v>
          </cell>
          <cell r="E828">
            <v>20</v>
          </cell>
          <cell r="F828" t="str">
            <v>LN</v>
          </cell>
          <cell r="G828" t="str">
            <v>ARF</v>
          </cell>
          <cell r="H828" t="str">
            <v>A</v>
          </cell>
          <cell r="I828" t="str">
            <v>BOGOTA</v>
          </cell>
        </row>
        <row r="829">
          <cell r="A829" t="str">
            <v>2850</v>
          </cell>
          <cell r="B829" t="str">
            <v>TEUS</v>
          </cell>
          <cell r="C829" t="str">
            <v>TE05</v>
          </cell>
          <cell r="D829" t="str">
            <v>TE05</v>
          </cell>
          <cell r="E829">
            <v>88</v>
          </cell>
          <cell r="F829" t="str">
            <v>LN</v>
          </cell>
          <cell r="G829" t="str">
            <v>AXE</v>
          </cell>
          <cell r="H829" t="str">
            <v>A</v>
          </cell>
          <cell r="I829" t="str">
            <v>BOGOTA</v>
          </cell>
        </row>
        <row r="830">
          <cell r="A830" t="str">
            <v>2851</v>
          </cell>
          <cell r="B830" t="str">
            <v>TEUS</v>
          </cell>
          <cell r="C830" t="str">
            <v>TE05</v>
          </cell>
          <cell r="D830" t="str">
            <v>TE05</v>
          </cell>
          <cell r="E830">
            <v>88</v>
          </cell>
          <cell r="F830" t="str">
            <v>LN</v>
          </cell>
          <cell r="G830" t="str">
            <v>AXE</v>
          </cell>
          <cell r="H830" t="str">
            <v>A</v>
          </cell>
          <cell r="I830" t="str">
            <v>BOGOTA</v>
          </cell>
        </row>
        <row r="831">
          <cell r="A831" t="str">
            <v>2852</v>
          </cell>
          <cell r="B831" t="str">
            <v>TEUS</v>
          </cell>
          <cell r="C831" t="str">
            <v>TE05</v>
          </cell>
          <cell r="D831" t="str">
            <v>TE05</v>
          </cell>
          <cell r="E831">
            <v>88</v>
          </cell>
          <cell r="F831" t="str">
            <v>LN</v>
          </cell>
          <cell r="G831" t="str">
            <v>AXE</v>
          </cell>
          <cell r="H831" t="str">
            <v>A</v>
          </cell>
          <cell r="I831" t="str">
            <v>BOGOTA</v>
          </cell>
        </row>
        <row r="832">
          <cell r="A832" t="str">
            <v>2853</v>
          </cell>
          <cell r="B832" t="str">
            <v>TEUS</v>
          </cell>
          <cell r="C832" t="str">
            <v>TE05</v>
          </cell>
          <cell r="D832" t="str">
            <v>TE05</v>
          </cell>
          <cell r="E832">
            <v>88</v>
          </cell>
          <cell r="F832" t="str">
            <v>LN</v>
          </cell>
          <cell r="G832" t="str">
            <v>AXE</v>
          </cell>
          <cell r="H832" t="str">
            <v>A</v>
          </cell>
          <cell r="I832" t="str">
            <v>BOGOTA</v>
          </cell>
        </row>
        <row r="833">
          <cell r="A833" t="str">
            <v>2854</v>
          </cell>
          <cell r="B833" t="str">
            <v>TEUS</v>
          </cell>
          <cell r="C833" t="str">
            <v>TE05</v>
          </cell>
          <cell r="D833" t="str">
            <v>TE05</v>
          </cell>
          <cell r="E833">
            <v>88</v>
          </cell>
          <cell r="F833" t="str">
            <v>LN</v>
          </cell>
          <cell r="G833" t="str">
            <v>AXE</v>
          </cell>
          <cell r="H833" t="str">
            <v>A</v>
          </cell>
          <cell r="I833" t="str">
            <v>BOGOTA</v>
          </cell>
        </row>
        <row r="834">
          <cell r="A834" t="str">
            <v>2855</v>
          </cell>
          <cell r="B834" t="str">
            <v>TEUS</v>
          </cell>
          <cell r="C834" t="str">
            <v>TE05</v>
          </cell>
          <cell r="D834" t="str">
            <v>TE05</v>
          </cell>
          <cell r="E834">
            <v>88</v>
          </cell>
          <cell r="F834" t="str">
            <v>LN</v>
          </cell>
          <cell r="G834" t="str">
            <v>AXE</v>
          </cell>
          <cell r="H834" t="str">
            <v>A</v>
          </cell>
          <cell r="I834" t="str">
            <v>BOGOTA</v>
          </cell>
        </row>
        <row r="835">
          <cell r="A835" t="str">
            <v>2856</v>
          </cell>
          <cell r="B835" t="str">
            <v>TEUS</v>
          </cell>
          <cell r="C835" t="str">
            <v>TE05</v>
          </cell>
          <cell r="D835" t="str">
            <v>TE05</v>
          </cell>
          <cell r="E835">
            <v>88</v>
          </cell>
          <cell r="F835" t="str">
            <v>LN</v>
          </cell>
          <cell r="G835" t="str">
            <v>AXE</v>
          </cell>
          <cell r="H835" t="str">
            <v>A</v>
          </cell>
          <cell r="I835" t="str">
            <v>BOGOTA</v>
          </cell>
        </row>
        <row r="836">
          <cell r="A836" t="str">
            <v>2857</v>
          </cell>
          <cell r="B836" t="str">
            <v>TEUS</v>
          </cell>
          <cell r="C836" t="str">
            <v>TE05</v>
          </cell>
          <cell r="D836" t="str">
            <v>TE05</v>
          </cell>
          <cell r="E836">
            <v>88</v>
          </cell>
          <cell r="F836" t="str">
            <v>LN</v>
          </cell>
          <cell r="G836" t="str">
            <v>AXE</v>
          </cell>
          <cell r="H836" t="str">
            <v>A</v>
          </cell>
          <cell r="I836" t="str">
            <v>BOGOTA</v>
          </cell>
        </row>
        <row r="837">
          <cell r="A837" t="str">
            <v>2858</v>
          </cell>
          <cell r="B837" t="str">
            <v>TEUS</v>
          </cell>
          <cell r="C837" t="str">
            <v>TE05</v>
          </cell>
          <cell r="D837" t="str">
            <v>TE05</v>
          </cell>
          <cell r="E837">
            <v>88</v>
          </cell>
          <cell r="F837" t="str">
            <v>LN</v>
          </cell>
          <cell r="G837" t="str">
            <v>AXE</v>
          </cell>
          <cell r="H837" t="str">
            <v>A</v>
          </cell>
          <cell r="I837" t="str">
            <v>BOGOTA</v>
          </cell>
        </row>
        <row r="838">
          <cell r="A838" t="str">
            <v>2859</v>
          </cell>
          <cell r="B838" t="str">
            <v>TEUS</v>
          </cell>
          <cell r="C838" t="str">
            <v>TE05</v>
          </cell>
          <cell r="D838" t="str">
            <v>TE05</v>
          </cell>
          <cell r="E838">
            <v>88</v>
          </cell>
          <cell r="F838" t="str">
            <v>LN</v>
          </cell>
          <cell r="G838" t="str">
            <v>AXE</v>
          </cell>
          <cell r="H838" t="str">
            <v>A</v>
          </cell>
          <cell r="I838" t="str">
            <v>BOGOTA</v>
          </cell>
        </row>
        <row r="839">
          <cell r="A839" t="str">
            <v>2860</v>
          </cell>
          <cell r="B839" t="str">
            <v>CENT</v>
          </cell>
          <cell r="C839" t="str">
            <v>CE10</v>
          </cell>
          <cell r="D839" t="str">
            <v>CE10</v>
          </cell>
          <cell r="E839">
            <v>20</v>
          </cell>
          <cell r="F839" t="str">
            <v>LN</v>
          </cell>
          <cell r="G839" t="str">
            <v>AXE</v>
          </cell>
          <cell r="H839" t="str">
            <v>A</v>
          </cell>
          <cell r="I839" t="str">
            <v>BOGOTA</v>
          </cell>
        </row>
        <row r="840">
          <cell r="A840" t="str">
            <v>2861</v>
          </cell>
          <cell r="B840" t="str">
            <v>CENT</v>
          </cell>
          <cell r="C840" t="str">
            <v>CE10</v>
          </cell>
          <cell r="D840" t="str">
            <v>CE10</v>
          </cell>
          <cell r="E840">
            <v>20</v>
          </cell>
          <cell r="F840" t="str">
            <v>LN</v>
          </cell>
          <cell r="G840" t="str">
            <v>AXE</v>
          </cell>
          <cell r="H840" t="str">
            <v>A</v>
          </cell>
          <cell r="I840" t="str">
            <v>BOGOTA</v>
          </cell>
        </row>
        <row r="841">
          <cell r="A841" t="str">
            <v>2862</v>
          </cell>
          <cell r="B841" t="str">
            <v>CENT</v>
          </cell>
          <cell r="C841" t="str">
            <v>CE10</v>
          </cell>
          <cell r="D841" t="str">
            <v>CE10</v>
          </cell>
          <cell r="E841">
            <v>20</v>
          </cell>
          <cell r="F841" t="str">
            <v>LN</v>
          </cell>
          <cell r="G841" t="str">
            <v>AXE</v>
          </cell>
          <cell r="H841" t="str">
            <v>A</v>
          </cell>
          <cell r="I841" t="str">
            <v>BOGOTA</v>
          </cell>
        </row>
        <row r="842">
          <cell r="A842" t="str">
            <v>2863</v>
          </cell>
          <cell r="B842" t="str">
            <v>CENT</v>
          </cell>
          <cell r="C842" t="str">
            <v>CE10</v>
          </cell>
          <cell r="D842" t="str">
            <v>CE10</v>
          </cell>
          <cell r="E842">
            <v>20</v>
          </cell>
          <cell r="F842" t="str">
            <v>LN</v>
          </cell>
          <cell r="G842" t="str">
            <v>AXE</v>
          </cell>
          <cell r="H842" t="str">
            <v>A</v>
          </cell>
          <cell r="I842" t="str">
            <v>BOGOTA</v>
          </cell>
        </row>
        <row r="843">
          <cell r="A843" t="str">
            <v>2864</v>
          </cell>
          <cell r="B843" t="str">
            <v>CENT</v>
          </cell>
          <cell r="C843" t="str">
            <v>CE10</v>
          </cell>
          <cell r="D843" t="str">
            <v>CE10</v>
          </cell>
          <cell r="E843">
            <v>20</v>
          </cell>
          <cell r="F843" t="str">
            <v>LN</v>
          </cell>
          <cell r="G843" t="str">
            <v>AXE</v>
          </cell>
          <cell r="H843" t="str">
            <v>A</v>
          </cell>
          <cell r="I843" t="str">
            <v>BOGOTA</v>
          </cell>
        </row>
        <row r="844">
          <cell r="A844" t="str">
            <v>2865</v>
          </cell>
          <cell r="B844" t="str">
            <v>CENT</v>
          </cell>
          <cell r="C844" t="str">
            <v>CE10</v>
          </cell>
          <cell r="D844" t="str">
            <v>CE10</v>
          </cell>
          <cell r="E844">
            <v>20</v>
          </cell>
          <cell r="F844" t="str">
            <v>LN</v>
          </cell>
          <cell r="G844" t="str">
            <v>AXE</v>
          </cell>
          <cell r="H844" t="str">
            <v>A</v>
          </cell>
          <cell r="I844" t="str">
            <v>BOGOTA</v>
          </cell>
        </row>
        <row r="845">
          <cell r="A845" t="str">
            <v>2866</v>
          </cell>
          <cell r="B845" t="str">
            <v>CENT</v>
          </cell>
          <cell r="C845" t="str">
            <v>CE10</v>
          </cell>
          <cell r="D845" t="str">
            <v>CE10</v>
          </cell>
          <cell r="E845">
            <v>20</v>
          </cell>
          <cell r="F845" t="str">
            <v>LN</v>
          </cell>
          <cell r="G845" t="str">
            <v>AXE</v>
          </cell>
          <cell r="H845" t="str">
            <v>A</v>
          </cell>
          <cell r="I845" t="str">
            <v>BOGOTA</v>
          </cell>
        </row>
        <row r="846">
          <cell r="A846" t="str">
            <v>2867</v>
          </cell>
          <cell r="B846" t="str">
            <v>CENT</v>
          </cell>
          <cell r="C846" t="str">
            <v>CE10</v>
          </cell>
          <cell r="D846" t="str">
            <v>CE10</v>
          </cell>
          <cell r="E846">
            <v>20</v>
          </cell>
          <cell r="F846" t="str">
            <v>LN</v>
          </cell>
          <cell r="G846" t="str">
            <v>AXE</v>
          </cell>
          <cell r="H846" t="str">
            <v>A</v>
          </cell>
          <cell r="I846" t="str">
            <v>BOGOTA</v>
          </cell>
        </row>
        <row r="847">
          <cell r="A847" t="str">
            <v>2868</v>
          </cell>
          <cell r="B847" t="str">
            <v>CENT</v>
          </cell>
          <cell r="C847" t="str">
            <v>CE10</v>
          </cell>
          <cell r="D847" t="str">
            <v>CE10</v>
          </cell>
          <cell r="E847">
            <v>20</v>
          </cell>
          <cell r="F847" t="str">
            <v>LN</v>
          </cell>
          <cell r="G847" t="str">
            <v>AXE</v>
          </cell>
          <cell r="H847" t="str">
            <v>A</v>
          </cell>
          <cell r="I847" t="str">
            <v>BOGOTA</v>
          </cell>
        </row>
        <row r="848">
          <cell r="A848" t="str">
            <v>2869</v>
          </cell>
          <cell r="B848" t="str">
            <v>CENT</v>
          </cell>
          <cell r="C848" t="str">
            <v>CE10</v>
          </cell>
          <cell r="D848" t="str">
            <v>CE10</v>
          </cell>
          <cell r="E848">
            <v>20</v>
          </cell>
          <cell r="F848" t="str">
            <v>LN</v>
          </cell>
          <cell r="G848" t="str">
            <v>AXE</v>
          </cell>
          <cell r="H848" t="str">
            <v>A</v>
          </cell>
          <cell r="I848" t="str">
            <v>BOGOTA</v>
          </cell>
        </row>
        <row r="849">
          <cell r="A849" t="str">
            <v>2870</v>
          </cell>
          <cell r="B849" t="str">
            <v>TEUS</v>
          </cell>
          <cell r="C849" t="str">
            <v>TE05</v>
          </cell>
          <cell r="D849" t="str">
            <v>TE05</v>
          </cell>
          <cell r="E849">
            <v>88</v>
          </cell>
          <cell r="F849" t="str">
            <v>LN</v>
          </cell>
          <cell r="G849" t="str">
            <v>AXE</v>
          </cell>
          <cell r="H849" t="str">
            <v>A</v>
          </cell>
          <cell r="I849" t="str">
            <v>BOGOTA</v>
          </cell>
        </row>
        <row r="850">
          <cell r="A850" t="str">
            <v>2871</v>
          </cell>
          <cell r="B850" t="str">
            <v>TEUS</v>
          </cell>
          <cell r="C850" t="str">
            <v>TE05</v>
          </cell>
          <cell r="D850" t="str">
            <v>TE05</v>
          </cell>
          <cell r="E850">
            <v>88</v>
          </cell>
          <cell r="F850" t="str">
            <v>LN</v>
          </cell>
          <cell r="G850" t="str">
            <v>AXE</v>
          </cell>
          <cell r="H850" t="str">
            <v>A</v>
          </cell>
          <cell r="I850" t="str">
            <v>BOGOTA</v>
          </cell>
        </row>
        <row r="851">
          <cell r="A851" t="str">
            <v>2872</v>
          </cell>
          <cell r="B851" t="str">
            <v>TEUS</v>
          </cell>
          <cell r="C851" t="str">
            <v>TE05</v>
          </cell>
          <cell r="D851" t="str">
            <v>TE05</v>
          </cell>
          <cell r="E851">
            <v>88</v>
          </cell>
          <cell r="F851" t="str">
            <v>LN</v>
          </cell>
          <cell r="G851" t="str">
            <v>AXE</v>
          </cell>
          <cell r="H851" t="str">
            <v>A</v>
          </cell>
          <cell r="I851" t="str">
            <v>BOGOTA</v>
          </cell>
        </row>
        <row r="852">
          <cell r="A852" t="str">
            <v>2873</v>
          </cell>
          <cell r="B852" t="str">
            <v>TEUS</v>
          </cell>
          <cell r="C852" t="str">
            <v>TE05</v>
          </cell>
          <cell r="D852" t="str">
            <v>TE05</v>
          </cell>
          <cell r="E852">
            <v>88</v>
          </cell>
          <cell r="F852" t="str">
            <v>LN</v>
          </cell>
          <cell r="G852" t="str">
            <v>AXE</v>
          </cell>
          <cell r="H852" t="str">
            <v>A</v>
          </cell>
          <cell r="I852" t="str">
            <v>BOGOTA</v>
          </cell>
        </row>
        <row r="853">
          <cell r="A853" t="str">
            <v>2874</v>
          </cell>
          <cell r="B853" t="str">
            <v>TEUS</v>
          </cell>
          <cell r="C853" t="str">
            <v>TE05</v>
          </cell>
          <cell r="D853" t="str">
            <v>TE05</v>
          </cell>
          <cell r="E853">
            <v>88</v>
          </cell>
          <cell r="F853" t="str">
            <v>LN</v>
          </cell>
          <cell r="G853" t="str">
            <v>AXE</v>
          </cell>
          <cell r="H853" t="str">
            <v>A</v>
          </cell>
          <cell r="I853" t="str">
            <v>BOGOTA</v>
          </cell>
        </row>
        <row r="854">
          <cell r="A854" t="str">
            <v>2875</v>
          </cell>
          <cell r="B854" t="str">
            <v>TEUS</v>
          </cell>
          <cell r="C854" t="str">
            <v>TE05</v>
          </cell>
          <cell r="D854" t="str">
            <v>TE05</v>
          </cell>
          <cell r="E854">
            <v>88</v>
          </cell>
          <cell r="F854" t="str">
            <v>LN</v>
          </cell>
          <cell r="G854" t="str">
            <v>AXE</v>
          </cell>
          <cell r="H854" t="str">
            <v>A</v>
          </cell>
          <cell r="I854" t="str">
            <v>BOGOTA</v>
          </cell>
        </row>
        <row r="855">
          <cell r="A855" t="str">
            <v>2876</v>
          </cell>
          <cell r="B855" t="str">
            <v>TEUS</v>
          </cell>
          <cell r="C855" t="str">
            <v>TE05</v>
          </cell>
          <cell r="D855" t="str">
            <v>TE05</v>
          </cell>
          <cell r="E855">
            <v>88</v>
          </cell>
          <cell r="F855" t="str">
            <v>LN</v>
          </cell>
          <cell r="G855" t="str">
            <v>AXE</v>
          </cell>
          <cell r="H855" t="str">
            <v>A</v>
          </cell>
          <cell r="I855" t="str">
            <v>BOGOTA</v>
          </cell>
        </row>
        <row r="856">
          <cell r="A856" t="str">
            <v>2877</v>
          </cell>
          <cell r="B856" t="str">
            <v>TEUS</v>
          </cell>
          <cell r="C856" t="str">
            <v>TE05</v>
          </cell>
          <cell r="D856" t="str">
            <v>TE05</v>
          </cell>
          <cell r="E856">
            <v>88</v>
          </cell>
          <cell r="F856" t="str">
            <v>LN</v>
          </cell>
          <cell r="G856" t="str">
            <v>AXE</v>
          </cell>
          <cell r="H856" t="str">
            <v>A</v>
          </cell>
          <cell r="I856" t="str">
            <v>BOGOTA</v>
          </cell>
        </row>
        <row r="857">
          <cell r="A857" t="str">
            <v>2878</v>
          </cell>
          <cell r="B857" t="str">
            <v>TEUS</v>
          </cell>
          <cell r="C857" t="str">
            <v>TE05</v>
          </cell>
          <cell r="D857" t="str">
            <v>TE05</v>
          </cell>
          <cell r="E857">
            <v>88</v>
          </cell>
          <cell r="F857" t="str">
            <v>LN</v>
          </cell>
          <cell r="G857" t="str">
            <v>AXE</v>
          </cell>
          <cell r="H857" t="str">
            <v>A</v>
          </cell>
          <cell r="I857" t="str">
            <v>BOGOTA</v>
          </cell>
        </row>
        <row r="858">
          <cell r="A858" t="str">
            <v>2879</v>
          </cell>
          <cell r="B858" t="str">
            <v>TEUS</v>
          </cell>
          <cell r="C858" t="str">
            <v>TE05</v>
          </cell>
          <cell r="D858" t="str">
            <v>TE05</v>
          </cell>
          <cell r="E858">
            <v>88</v>
          </cell>
          <cell r="F858" t="str">
            <v>LN</v>
          </cell>
          <cell r="G858" t="str">
            <v>AXE</v>
          </cell>
          <cell r="H858" t="str">
            <v>A</v>
          </cell>
          <cell r="I858" t="str">
            <v>BOGOTA</v>
          </cell>
        </row>
        <row r="859">
          <cell r="A859" t="str">
            <v>2880</v>
          </cell>
          <cell r="B859" t="str">
            <v>TEUS</v>
          </cell>
          <cell r="C859" t="str">
            <v>TE05</v>
          </cell>
          <cell r="D859" t="str">
            <v>TE05</v>
          </cell>
          <cell r="E859">
            <v>88</v>
          </cell>
          <cell r="F859" t="str">
            <v>LN</v>
          </cell>
          <cell r="G859" t="str">
            <v>AXE</v>
          </cell>
          <cell r="H859" t="str">
            <v>A</v>
          </cell>
          <cell r="I859" t="str">
            <v>BOGOTA</v>
          </cell>
        </row>
        <row r="860">
          <cell r="A860" t="str">
            <v>2881</v>
          </cell>
          <cell r="B860" t="str">
            <v>TEUS</v>
          </cell>
          <cell r="C860" t="str">
            <v>TE05</v>
          </cell>
          <cell r="D860" t="str">
            <v>TE05</v>
          </cell>
          <cell r="E860">
            <v>88</v>
          </cell>
          <cell r="F860" t="str">
            <v>LN</v>
          </cell>
          <cell r="G860" t="str">
            <v>AXE</v>
          </cell>
          <cell r="H860" t="str">
            <v>A</v>
          </cell>
          <cell r="I860" t="str">
            <v>BOGOTA</v>
          </cell>
        </row>
        <row r="861">
          <cell r="A861" t="str">
            <v>2882</v>
          </cell>
          <cell r="B861" t="str">
            <v>TEUS</v>
          </cell>
          <cell r="C861" t="str">
            <v>TE05</v>
          </cell>
          <cell r="D861" t="str">
            <v>TE05</v>
          </cell>
          <cell r="E861">
            <v>88</v>
          </cell>
          <cell r="F861" t="str">
            <v>LN</v>
          </cell>
          <cell r="G861" t="str">
            <v>AXE</v>
          </cell>
          <cell r="H861" t="str">
            <v>A</v>
          </cell>
          <cell r="I861" t="str">
            <v>BOGOTA</v>
          </cell>
        </row>
        <row r="862">
          <cell r="A862" t="str">
            <v>2883</v>
          </cell>
          <cell r="B862" t="str">
            <v>TEUS</v>
          </cell>
          <cell r="C862" t="str">
            <v>TE05</v>
          </cell>
          <cell r="D862" t="str">
            <v>TE05</v>
          </cell>
          <cell r="E862">
            <v>88</v>
          </cell>
          <cell r="F862" t="str">
            <v>LN</v>
          </cell>
          <cell r="G862" t="str">
            <v>AXE</v>
          </cell>
          <cell r="H862" t="str">
            <v>A</v>
          </cell>
          <cell r="I862" t="str">
            <v>BOGOTA</v>
          </cell>
        </row>
        <row r="863">
          <cell r="A863" t="str">
            <v>2884</v>
          </cell>
          <cell r="B863" t="str">
            <v>TEUS</v>
          </cell>
          <cell r="C863" t="str">
            <v>TE05</v>
          </cell>
          <cell r="D863" t="str">
            <v>TE05</v>
          </cell>
          <cell r="E863">
            <v>88</v>
          </cell>
          <cell r="F863" t="str">
            <v>LN</v>
          </cell>
          <cell r="G863" t="str">
            <v>AXE</v>
          </cell>
          <cell r="H863" t="str">
            <v>A</v>
          </cell>
          <cell r="I863" t="str">
            <v>BOGOTA</v>
          </cell>
        </row>
        <row r="864">
          <cell r="A864" t="str">
            <v>2885</v>
          </cell>
          <cell r="B864" t="str">
            <v>TEUS</v>
          </cell>
          <cell r="C864" t="str">
            <v>TE05</v>
          </cell>
          <cell r="D864" t="str">
            <v>TE05</v>
          </cell>
          <cell r="E864">
            <v>88</v>
          </cell>
          <cell r="F864" t="str">
            <v>LN</v>
          </cell>
          <cell r="G864" t="str">
            <v>AXE</v>
          </cell>
          <cell r="H864" t="str">
            <v>A</v>
          </cell>
          <cell r="I864" t="str">
            <v>BOGOTA</v>
          </cell>
        </row>
        <row r="865">
          <cell r="A865" t="str">
            <v>2886</v>
          </cell>
          <cell r="B865" t="str">
            <v>TEUS</v>
          </cell>
          <cell r="C865" t="str">
            <v>TE05</v>
          </cell>
          <cell r="D865" t="str">
            <v>TE05</v>
          </cell>
          <cell r="E865">
            <v>88</v>
          </cell>
          <cell r="F865" t="str">
            <v>LN</v>
          </cell>
          <cell r="G865" t="str">
            <v>AXE</v>
          </cell>
          <cell r="H865" t="str">
            <v>A</v>
          </cell>
          <cell r="I865" t="str">
            <v>BOGOTA</v>
          </cell>
        </row>
        <row r="866">
          <cell r="A866" t="str">
            <v>2887</v>
          </cell>
          <cell r="B866" t="str">
            <v>TEUS</v>
          </cell>
          <cell r="C866" t="str">
            <v>TE05</v>
          </cell>
          <cell r="D866" t="str">
            <v>TE05</v>
          </cell>
          <cell r="E866">
            <v>88</v>
          </cell>
          <cell r="F866" t="str">
            <v>LN</v>
          </cell>
          <cell r="G866" t="str">
            <v>AXE</v>
          </cell>
          <cell r="H866" t="str">
            <v>A</v>
          </cell>
          <cell r="I866" t="str">
            <v>BOGOTA</v>
          </cell>
        </row>
        <row r="867">
          <cell r="A867" t="str">
            <v>2888</v>
          </cell>
          <cell r="B867" t="str">
            <v>TEUS</v>
          </cell>
          <cell r="C867" t="str">
            <v>TE05</v>
          </cell>
          <cell r="D867" t="str">
            <v>TE05</v>
          </cell>
          <cell r="E867">
            <v>88</v>
          </cell>
          <cell r="F867" t="str">
            <v>LN</v>
          </cell>
          <cell r="G867" t="str">
            <v>AXE</v>
          </cell>
          <cell r="H867" t="str">
            <v>A</v>
          </cell>
          <cell r="I867" t="str">
            <v>BOGOTA</v>
          </cell>
        </row>
        <row r="868">
          <cell r="A868" t="str">
            <v>2889</v>
          </cell>
          <cell r="B868" t="str">
            <v>TEUS</v>
          </cell>
          <cell r="C868" t="str">
            <v>TE05</v>
          </cell>
          <cell r="D868" t="str">
            <v>TE05</v>
          </cell>
          <cell r="E868">
            <v>88</v>
          </cell>
          <cell r="F868" t="str">
            <v>LN</v>
          </cell>
          <cell r="G868" t="str">
            <v>AXE</v>
          </cell>
          <cell r="H868" t="str">
            <v>A</v>
          </cell>
          <cell r="I868" t="str">
            <v>BOGOTA</v>
          </cell>
        </row>
        <row r="869">
          <cell r="A869" t="str">
            <v>2890</v>
          </cell>
          <cell r="B869" t="str">
            <v>CRUC</v>
          </cell>
          <cell r="C869" t="str">
            <v>CR01</v>
          </cell>
          <cell r="D869" t="str">
            <v>CR01</v>
          </cell>
          <cell r="E869">
            <v>28</v>
          </cell>
          <cell r="F869" t="str">
            <v>LN</v>
          </cell>
          <cell r="G869" t="str">
            <v>EWSD</v>
          </cell>
          <cell r="H869" t="str">
            <v>A</v>
          </cell>
          <cell r="I869" t="str">
            <v>BOGOTA</v>
          </cell>
        </row>
        <row r="870">
          <cell r="A870" t="str">
            <v>2891</v>
          </cell>
          <cell r="B870" t="str">
            <v>CRUC</v>
          </cell>
          <cell r="C870" t="str">
            <v>CR01</v>
          </cell>
          <cell r="D870" t="str">
            <v>CR01</v>
          </cell>
          <cell r="E870">
            <v>28</v>
          </cell>
          <cell r="F870" t="str">
            <v>LN</v>
          </cell>
          <cell r="G870" t="str">
            <v>EWSD</v>
          </cell>
          <cell r="H870" t="str">
            <v>A</v>
          </cell>
          <cell r="I870" t="str">
            <v>BOGOTA</v>
          </cell>
        </row>
        <row r="871">
          <cell r="A871" t="str">
            <v>2892</v>
          </cell>
          <cell r="B871" t="str">
            <v>CRUC</v>
          </cell>
          <cell r="C871" t="str">
            <v>CR01</v>
          </cell>
          <cell r="D871" t="str">
            <v>CR01</v>
          </cell>
          <cell r="E871">
            <v>28</v>
          </cell>
          <cell r="F871" t="str">
            <v>LN</v>
          </cell>
          <cell r="G871" t="str">
            <v>EWSD</v>
          </cell>
          <cell r="H871" t="str">
            <v>A</v>
          </cell>
          <cell r="I871" t="str">
            <v>BOGOTA</v>
          </cell>
        </row>
        <row r="872">
          <cell r="A872" t="str">
            <v>2893</v>
          </cell>
          <cell r="B872" t="str">
            <v>CRUC</v>
          </cell>
          <cell r="C872" t="str">
            <v>CR01</v>
          </cell>
          <cell r="D872" t="str">
            <v>CR01</v>
          </cell>
          <cell r="E872">
            <v>28</v>
          </cell>
          <cell r="F872" t="str">
            <v>LN</v>
          </cell>
          <cell r="G872" t="str">
            <v>EWSD</v>
          </cell>
          <cell r="H872" t="str">
            <v>A</v>
          </cell>
          <cell r="I872" t="str">
            <v>BOGOTA</v>
          </cell>
        </row>
        <row r="873">
          <cell r="A873" t="str">
            <v>2894</v>
          </cell>
          <cell r="B873" t="str">
            <v>CRUC</v>
          </cell>
          <cell r="C873" t="str">
            <v>CR01</v>
          </cell>
          <cell r="D873" t="str">
            <v>CR01</v>
          </cell>
          <cell r="E873">
            <v>28</v>
          </cell>
          <cell r="F873" t="str">
            <v>LN</v>
          </cell>
          <cell r="G873" t="str">
            <v>EWSD</v>
          </cell>
          <cell r="H873" t="str">
            <v>A</v>
          </cell>
          <cell r="I873" t="str">
            <v>BOGOTA</v>
          </cell>
        </row>
        <row r="874">
          <cell r="A874" t="str">
            <v>2895</v>
          </cell>
          <cell r="B874" t="str">
            <v>CRUC</v>
          </cell>
          <cell r="C874" t="str">
            <v>CR01</v>
          </cell>
          <cell r="D874" t="str">
            <v>CR01</v>
          </cell>
          <cell r="E874">
            <v>28</v>
          </cell>
          <cell r="F874" t="str">
            <v>LN</v>
          </cell>
          <cell r="G874" t="str">
            <v>EWSD</v>
          </cell>
          <cell r="H874" t="str">
            <v>A</v>
          </cell>
          <cell r="I874" t="str">
            <v>BOGOTA</v>
          </cell>
        </row>
        <row r="875">
          <cell r="A875" t="str">
            <v>2896</v>
          </cell>
          <cell r="B875" t="str">
            <v>CRUC</v>
          </cell>
          <cell r="C875" t="str">
            <v>CR01</v>
          </cell>
          <cell r="D875" t="str">
            <v>CR01</v>
          </cell>
          <cell r="E875">
            <v>28</v>
          </cell>
          <cell r="F875" t="str">
            <v>LN</v>
          </cell>
          <cell r="G875" t="str">
            <v>EWSD</v>
          </cell>
          <cell r="H875" t="str">
            <v>A</v>
          </cell>
          <cell r="I875" t="str">
            <v>BOGOTA</v>
          </cell>
        </row>
        <row r="876">
          <cell r="A876" t="str">
            <v>2897</v>
          </cell>
          <cell r="B876" t="str">
            <v>CRUC</v>
          </cell>
          <cell r="C876" t="str">
            <v>CR01</v>
          </cell>
          <cell r="D876" t="str">
            <v>CR01</v>
          </cell>
          <cell r="E876">
            <v>28</v>
          </cell>
          <cell r="F876" t="str">
            <v>LN</v>
          </cell>
          <cell r="G876" t="str">
            <v>EWSD</v>
          </cell>
          <cell r="H876" t="str">
            <v>A</v>
          </cell>
          <cell r="I876" t="str">
            <v>BOGOTA</v>
          </cell>
        </row>
        <row r="877">
          <cell r="A877" t="str">
            <v>2898</v>
          </cell>
          <cell r="B877" t="str">
            <v>CRUC</v>
          </cell>
          <cell r="C877" t="str">
            <v>CR01</v>
          </cell>
          <cell r="D877" t="str">
            <v>CR01</v>
          </cell>
          <cell r="E877">
            <v>28</v>
          </cell>
          <cell r="F877" t="str">
            <v>LN</v>
          </cell>
          <cell r="G877" t="str">
            <v>EWSD</v>
          </cell>
          <cell r="H877" t="str">
            <v>A</v>
          </cell>
          <cell r="I877" t="str">
            <v>BOGOTA</v>
          </cell>
        </row>
        <row r="878">
          <cell r="A878" t="str">
            <v>2899</v>
          </cell>
          <cell r="B878" t="str">
            <v>CRUC</v>
          </cell>
          <cell r="C878" t="str">
            <v>CR01</v>
          </cell>
          <cell r="D878" t="str">
            <v>CR01</v>
          </cell>
          <cell r="E878">
            <v>28</v>
          </cell>
          <cell r="F878" t="str">
            <v>LN</v>
          </cell>
          <cell r="G878" t="str">
            <v>EWSD</v>
          </cell>
          <cell r="H878" t="str">
            <v>A</v>
          </cell>
          <cell r="I878" t="str">
            <v>BOGOTA</v>
          </cell>
        </row>
        <row r="879">
          <cell r="A879" t="str">
            <v>2900</v>
          </cell>
          <cell r="B879" t="str">
            <v>PARA</v>
          </cell>
          <cell r="C879" t="str">
            <v>PA04</v>
          </cell>
          <cell r="D879" t="str">
            <v>PA04</v>
          </cell>
          <cell r="E879">
            <v>62</v>
          </cell>
          <cell r="F879" t="str">
            <v>LN</v>
          </cell>
          <cell r="G879" t="str">
            <v>AXE</v>
          </cell>
          <cell r="H879" t="str">
            <v>A</v>
          </cell>
          <cell r="I879" t="str">
            <v>BOGOTA</v>
          </cell>
        </row>
        <row r="880">
          <cell r="A880" t="str">
            <v>2901</v>
          </cell>
          <cell r="B880" t="str">
            <v>PARA</v>
          </cell>
          <cell r="C880" t="str">
            <v>PA04</v>
          </cell>
          <cell r="D880" t="str">
            <v>PA04</v>
          </cell>
          <cell r="E880">
            <v>62</v>
          </cell>
          <cell r="F880" t="str">
            <v>LN</v>
          </cell>
          <cell r="G880" t="str">
            <v>AXE</v>
          </cell>
          <cell r="H880" t="str">
            <v>A</v>
          </cell>
          <cell r="I880" t="str">
            <v>BOGOTA</v>
          </cell>
        </row>
        <row r="881">
          <cell r="A881" t="str">
            <v>2902</v>
          </cell>
          <cell r="B881" t="str">
            <v>PARA</v>
          </cell>
          <cell r="C881" t="str">
            <v>PA04</v>
          </cell>
          <cell r="D881" t="str">
            <v>PA04</v>
          </cell>
          <cell r="E881">
            <v>62</v>
          </cell>
          <cell r="F881" t="str">
            <v>LN</v>
          </cell>
          <cell r="G881" t="str">
            <v>AXE</v>
          </cell>
          <cell r="H881" t="str">
            <v>A</v>
          </cell>
          <cell r="I881" t="str">
            <v>BOGOTA</v>
          </cell>
        </row>
        <row r="882">
          <cell r="A882" t="str">
            <v>2903</v>
          </cell>
          <cell r="B882" t="str">
            <v>PARA</v>
          </cell>
          <cell r="C882" t="str">
            <v>PA04</v>
          </cell>
          <cell r="D882" t="str">
            <v>PA04</v>
          </cell>
          <cell r="E882">
            <v>62</v>
          </cell>
          <cell r="F882" t="str">
            <v>LN</v>
          </cell>
          <cell r="G882" t="str">
            <v>AXE</v>
          </cell>
          <cell r="H882" t="str">
            <v>A</v>
          </cell>
          <cell r="I882" t="str">
            <v>BOGOTA</v>
          </cell>
        </row>
        <row r="883">
          <cell r="A883" t="str">
            <v>2904</v>
          </cell>
          <cell r="B883" t="str">
            <v>PARA</v>
          </cell>
          <cell r="C883" t="str">
            <v>PA04</v>
          </cell>
          <cell r="D883" t="str">
            <v>PA04</v>
          </cell>
          <cell r="E883">
            <v>62</v>
          </cell>
          <cell r="F883" t="str">
            <v>LN</v>
          </cell>
          <cell r="G883" t="str">
            <v>AXE</v>
          </cell>
          <cell r="H883" t="str">
            <v>A</v>
          </cell>
          <cell r="I883" t="str">
            <v>BOGOTA</v>
          </cell>
        </row>
        <row r="884">
          <cell r="A884" t="str">
            <v>2905</v>
          </cell>
          <cell r="B884" t="str">
            <v>PARA</v>
          </cell>
          <cell r="C884" t="str">
            <v>PA04</v>
          </cell>
          <cell r="D884" t="str">
            <v>PA04</v>
          </cell>
          <cell r="E884">
            <v>62</v>
          </cell>
          <cell r="F884" t="str">
            <v>LN</v>
          </cell>
          <cell r="G884" t="str">
            <v>AXE</v>
          </cell>
          <cell r="H884" t="str">
            <v>A</v>
          </cell>
          <cell r="I884" t="str">
            <v>BOGOTA</v>
          </cell>
        </row>
        <row r="885">
          <cell r="A885" t="str">
            <v>2906</v>
          </cell>
          <cell r="B885" t="str">
            <v>PARA</v>
          </cell>
          <cell r="C885" t="str">
            <v>PA04</v>
          </cell>
          <cell r="D885" t="str">
            <v>PA04</v>
          </cell>
          <cell r="E885">
            <v>62</v>
          </cell>
          <cell r="F885" t="str">
            <v>LN</v>
          </cell>
          <cell r="G885" t="str">
            <v>AXE</v>
          </cell>
          <cell r="H885" t="str">
            <v>A</v>
          </cell>
          <cell r="I885" t="str">
            <v>BOGOTA</v>
          </cell>
        </row>
        <row r="886">
          <cell r="A886" t="str">
            <v>2907</v>
          </cell>
          <cell r="B886" t="str">
            <v>PARA</v>
          </cell>
          <cell r="C886" t="str">
            <v>PA04</v>
          </cell>
          <cell r="D886" t="str">
            <v>PA04</v>
          </cell>
          <cell r="E886">
            <v>62</v>
          </cell>
          <cell r="F886" t="str">
            <v>LN</v>
          </cell>
          <cell r="G886" t="str">
            <v>AXE</v>
          </cell>
          <cell r="H886" t="str">
            <v>A</v>
          </cell>
          <cell r="I886" t="str">
            <v>BOGOTA</v>
          </cell>
        </row>
        <row r="887">
          <cell r="A887" t="str">
            <v>2908</v>
          </cell>
          <cell r="B887" t="str">
            <v>PARA</v>
          </cell>
          <cell r="C887" t="str">
            <v>PA04</v>
          </cell>
          <cell r="D887" t="str">
            <v>PA04</v>
          </cell>
          <cell r="E887">
            <v>62</v>
          </cell>
          <cell r="F887" t="str">
            <v>LN</v>
          </cell>
          <cell r="G887" t="str">
            <v>AXE</v>
          </cell>
          <cell r="H887" t="str">
            <v>A</v>
          </cell>
          <cell r="I887" t="str">
            <v>BOGOTA</v>
          </cell>
        </row>
        <row r="888">
          <cell r="A888" t="str">
            <v>2909</v>
          </cell>
          <cell r="B888" t="str">
            <v>PARA</v>
          </cell>
          <cell r="C888" t="str">
            <v>PA04</v>
          </cell>
          <cell r="D888" t="str">
            <v>PA04</v>
          </cell>
          <cell r="E888">
            <v>62</v>
          </cell>
          <cell r="F888" t="str">
            <v>LN</v>
          </cell>
          <cell r="G888" t="str">
            <v>AXE</v>
          </cell>
          <cell r="H888" t="str">
            <v>A</v>
          </cell>
          <cell r="I888" t="str">
            <v>BOGOTA</v>
          </cell>
        </row>
        <row r="889">
          <cell r="A889" t="str">
            <v>2910</v>
          </cell>
          <cell r="B889" t="str">
            <v>SHEL</v>
          </cell>
          <cell r="C889" t="str">
            <v>SH06</v>
          </cell>
          <cell r="D889" t="str">
            <v>SH06</v>
          </cell>
          <cell r="E889">
            <v>80</v>
          </cell>
          <cell r="F889" t="str">
            <v>E1</v>
          </cell>
          <cell r="G889" t="str">
            <v>EWSD</v>
          </cell>
          <cell r="H889" t="str">
            <v>A</v>
          </cell>
          <cell r="I889" t="str">
            <v>BOGOTA</v>
          </cell>
        </row>
        <row r="890">
          <cell r="A890" t="str">
            <v>2911</v>
          </cell>
          <cell r="B890" t="str">
            <v>SHEL</v>
          </cell>
          <cell r="C890" t="str">
            <v>SH06</v>
          </cell>
          <cell r="D890" t="str">
            <v>SH06</v>
          </cell>
          <cell r="E890">
            <v>80</v>
          </cell>
          <cell r="F890" t="str">
            <v>E1</v>
          </cell>
          <cell r="G890" t="str">
            <v>EWSD</v>
          </cell>
          <cell r="H890" t="str">
            <v>A</v>
          </cell>
          <cell r="I890" t="str">
            <v>BOGOTA</v>
          </cell>
        </row>
        <row r="891">
          <cell r="A891" t="str">
            <v>2912</v>
          </cell>
          <cell r="B891" t="str">
            <v>BACH</v>
          </cell>
          <cell r="C891" t="str">
            <v>BA04</v>
          </cell>
          <cell r="D891" t="str">
            <v>BA04</v>
          </cell>
          <cell r="E891">
            <v>22</v>
          </cell>
          <cell r="F891" t="str">
            <v>E1</v>
          </cell>
          <cell r="G891" t="str">
            <v>EWSD</v>
          </cell>
          <cell r="H891" t="str">
            <v>A</v>
          </cell>
          <cell r="I891" t="str">
            <v>BOGOTA</v>
          </cell>
        </row>
        <row r="892">
          <cell r="A892" t="str">
            <v>2913</v>
          </cell>
          <cell r="B892" t="str">
            <v>BACH</v>
          </cell>
          <cell r="C892" t="str">
            <v>BA04</v>
          </cell>
          <cell r="D892" t="str">
            <v>BA04</v>
          </cell>
          <cell r="E892">
            <v>22</v>
          </cell>
          <cell r="F892" t="str">
            <v>RP</v>
          </cell>
          <cell r="G892" t="str">
            <v>EWSD</v>
          </cell>
          <cell r="H892" t="str">
            <v>A</v>
          </cell>
          <cell r="I892" t="str">
            <v>BOGOTA</v>
          </cell>
        </row>
        <row r="893">
          <cell r="A893" t="str">
            <v>2914</v>
          </cell>
          <cell r="B893" t="str">
            <v>BACH</v>
          </cell>
          <cell r="C893" t="str">
            <v>BA04</v>
          </cell>
          <cell r="D893" t="str">
            <v>BA04</v>
          </cell>
          <cell r="E893">
            <v>22</v>
          </cell>
          <cell r="F893" t="str">
            <v>RB</v>
          </cell>
          <cell r="G893" t="str">
            <v>EWSD</v>
          </cell>
          <cell r="H893" t="str">
            <v>A</v>
          </cell>
          <cell r="I893" t="str">
            <v>BOGOTA</v>
          </cell>
        </row>
        <row r="894">
          <cell r="A894" t="str">
            <v>2915</v>
          </cell>
          <cell r="B894" t="str">
            <v>SHEL</v>
          </cell>
          <cell r="C894" t="str">
            <v>SH06</v>
          </cell>
          <cell r="D894" t="str">
            <v>SH06</v>
          </cell>
          <cell r="E894">
            <v>80</v>
          </cell>
          <cell r="F894" t="str">
            <v>RB</v>
          </cell>
          <cell r="G894" t="str">
            <v>EWSD</v>
          </cell>
          <cell r="H894" t="str">
            <v>A</v>
          </cell>
          <cell r="I894" t="str">
            <v>BOGOTA</v>
          </cell>
        </row>
        <row r="895">
          <cell r="A895" t="str">
            <v>2916</v>
          </cell>
          <cell r="B895" t="str">
            <v>SHEL</v>
          </cell>
          <cell r="C895" t="str">
            <v>SH06</v>
          </cell>
          <cell r="D895" t="str">
            <v>SH06</v>
          </cell>
          <cell r="E895">
            <v>80</v>
          </cell>
          <cell r="F895" t="str">
            <v>RP</v>
          </cell>
          <cell r="G895" t="str">
            <v>EWSD</v>
          </cell>
          <cell r="H895" t="str">
            <v>A</v>
          </cell>
          <cell r="I895" t="str">
            <v>BOGOTA</v>
          </cell>
        </row>
        <row r="896">
          <cell r="A896" t="str">
            <v>2917</v>
          </cell>
          <cell r="B896" t="str">
            <v>SHEL</v>
          </cell>
          <cell r="C896" t="str">
            <v>SH06</v>
          </cell>
          <cell r="D896" t="str">
            <v>SH06</v>
          </cell>
          <cell r="E896">
            <v>80</v>
          </cell>
          <cell r="F896" t="str">
            <v>LN</v>
          </cell>
          <cell r="G896" t="str">
            <v>EWSD</v>
          </cell>
          <cell r="H896" t="str">
            <v>A</v>
          </cell>
          <cell r="I896" t="str">
            <v>BOGOTA</v>
          </cell>
        </row>
        <row r="897">
          <cell r="A897" t="str">
            <v>2918</v>
          </cell>
          <cell r="B897" t="str">
            <v>SHEL</v>
          </cell>
          <cell r="C897" t="str">
            <v>SH06</v>
          </cell>
          <cell r="D897" t="str">
            <v>SH06</v>
          </cell>
          <cell r="E897">
            <v>80</v>
          </cell>
          <cell r="F897" t="str">
            <v>LN</v>
          </cell>
          <cell r="G897" t="str">
            <v>EWSD</v>
          </cell>
          <cell r="H897" t="str">
            <v>A</v>
          </cell>
          <cell r="I897" t="str">
            <v>BOGOTA</v>
          </cell>
        </row>
        <row r="898">
          <cell r="A898" t="str">
            <v>2919</v>
          </cell>
          <cell r="B898" t="str">
            <v>SHEL</v>
          </cell>
          <cell r="C898" t="str">
            <v>SH06</v>
          </cell>
          <cell r="D898" t="str">
            <v>SH06</v>
          </cell>
          <cell r="E898">
            <v>80</v>
          </cell>
          <cell r="F898" t="str">
            <v>LN</v>
          </cell>
          <cell r="G898" t="str">
            <v>EWSD</v>
          </cell>
          <cell r="H898" t="str">
            <v>A</v>
          </cell>
          <cell r="I898" t="str">
            <v>BOGOTA</v>
          </cell>
        </row>
        <row r="899">
          <cell r="A899" t="str">
            <v>2920</v>
          </cell>
          <cell r="B899" t="str">
            <v>SJOS</v>
          </cell>
          <cell r="C899" t="str">
            <v>SJ01</v>
          </cell>
          <cell r="D899" t="str">
            <v>SJ01</v>
          </cell>
          <cell r="E899">
            <v>69</v>
          </cell>
          <cell r="F899" t="str">
            <v>LN</v>
          </cell>
          <cell r="G899" t="str">
            <v>AXE</v>
          </cell>
          <cell r="H899" t="str">
            <v>A</v>
          </cell>
          <cell r="I899" t="str">
            <v>BOGOTA</v>
          </cell>
        </row>
        <row r="900">
          <cell r="A900" t="str">
            <v>2921</v>
          </cell>
          <cell r="B900" t="str">
            <v>SJOS</v>
          </cell>
          <cell r="C900" t="str">
            <v>SJ01</v>
          </cell>
          <cell r="D900" t="str">
            <v>SJ01</v>
          </cell>
          <cell r="E900">
            <v>69</v>
          </cell>
          <cell r="F900" t="str">
            <v>LN</v>
          </cell>
          <cell r="G900" t="str">
            <v>AXE</v>
          </cell>
          <cell r="H900" t="str">
            <v>A</v>
          </cell>
          <cell r="I900" t="str">
            <v>BOGOTA</v>
          </cell>
        </row>
        <row r="901">
          <cell r="A901" t="str">
            <v>2922</v>
          </cell>
          <cell r="B901" t="str">
            <v>SJOS</v>
          </cell>
          <cell r="C901" t="str">
            <v>SJ01</v>
          </cell>
          <cell r="D901" t="str">
            <v>SJ01</v>
          </cell>
          <cell r="E901">
            <v>69</v>
          </cell>
          <cell r="F901" t="str">
            <v>LN</v>
          </cell>
          <cell r="G901" t="str">
            <v>AXE</v>
          </cell>
          <cell r="H901" t="str">
            <v>A</v>
          </cell>
          <cell r="I901" t="str">
            <v>BOGOTA</v>
          </cell>
        </row>
        <row r="902">
          <cell r="A902" t="str">
            <v>2923</v>
          </cell>
          <cell r="B902" t="str">
            <v>SJOS</v>
          </cell>
          <cell r="C902" t="str">
            <v>SJ01</v>
          </cell>
          <cell r="D902" t="str">
            <v>SJ01</v>
          </cell>
          <cell r="E902">
            <v>69</v>
          </cell>
          <cell r="F902" t="str">
            <v>LN</v>
          </cell>
          <cell r="G902" t="str">
            <v>AXE</v>
          </cell>
          <cell r="H902" t="str">
            <v>A</v>
          </cell>
          <cell r="I902" t="str">
            <v>BOGOTA</v>
          </cell>
        </row>
        <row r="903">
          <cell r="A903" t="str">
            <v>2924</v>
          </cell>
          <cell r="B903" t="str">
            <v>SJOS</v>
          </cell>
          <cell r="C903" t="str">
            <v>SJ01</v>
          </cell>
          <cell r="D903" t="str">
            <v>SJ01</v>
          </cell>
          <cell r="E903">
            <v>69</v>
          </cell>
          <cell r="F903" t="str">
            <v>LN</v>
          </cell>
          <cell r="G903" t="str">
            <v>AXE</v>
          </cell>
          <cell r="H903" t="str">
            <v>A</v>
          </cell>
          <cell r="I903" t="str">
            <v>BOGOTA</v>
          </cell>
        </row>
        <row r="904">
          <cell r="A904" t="str">
            <v>2925</v>
          </cell>
          <cell r="B904" t="str">
            <v>SJOS</v>
          </cell>
          <cell r="C904" t="str">
            <v>SJ01</v>
          </cell>
          <cell r="D904" t="str">
            <v>SJ01</v>
          </cell>
          <cell r="E904">
            <v>69</v>
          </cell>
          <cell r="F904" t="str">
            <v>LN</v>
          </cell>
          <cell r="G904" t="str">
            <v>AXE</v>
          </cell>
          <cell r="H904" t="str">
            <v>A</v>
          </cell>
          <cell r="I904" t="str">
            <v>BOGOTA</v>
          </cell>
        </row>
        <row r="905">
          <cell r="A905" t="str">
            <v>2926</v>
          </cell>
          <cell r="B905" t="str">
            <v>SJOS</v>
          </cell>
          <cell r="C905" t="str">
            <v>SJ01</v>
          </cell>
          <cell r="D905" t="str">
            <v>SJ01</v>
          </cell>
          <cell r="E905">
            <v>69</v>
          </cell>
          <cell r="F905" t="str">
            <v>LN</v>
          </cell>
          <cell r="G905" t="str">
            <v>AXE</v>
          </cell>
          <cell r="H905" t="str">
            <v>A</v>
          </cell>
          <cell r="I905" t="str">
            <v>BOGOTA</v>
          </cell>
        </row>
        <row r="906">
          <cell r="A906" t="str">
            <v>2927</v>
          </cell>
          <cell r="B906" t="str">
            <v>SJOS</v>
          </cell>
          <cell r="C906" t="str">
            <v>SJ01</v>
          </cell>
          <cell r="D906" t="str">
            <v>SJ01</v>
          </cell>
          <cell r="E906">
            <v>69</v>
          </cell>
          <cell r="F906" t="str">
            <v>LN</v>
          </cell>
          <cell r="G906" t="str">
            <v>AXE</v>
          </cell>
          <cell r="H906" t="str">
            <v>A</v>
          </cell>
          <cell r="I906" t="str">
            <v>BOGOTA</v>
          </cell>
        </row>
        <row r="907">
          <cell r="A907" t="str">
            <v>2928</v>
          </cell>
          <cell r="B907" t="str">
            <v>SJOS</v>
          </cell>
          <cell r="C907" t="str">
            <v>SJ01</v>
          </cell>
          <cell r="D907" t="str">
            <v>SJ01</v>
          </cell>
          <cell r="E907">
            <v>69</v>
          </cell>
          <cell r="F907" t="str">
            <v>LN</v>
          </cell>
          <cell r="G907" t="str">
            <v>AXE</v>
          </cell>
          <cell r="H907" t="str">
            <v>A</v>
          </cell>
          <cell r="I907" t="str">
            <v>BOGOTA</v>
          </cell>
        </row>
        <row r="908">
          <cell r="A908" t="str">
            <v>2929</v>
          </cell>
          <cell r="B908" t="str">
            <v>SJOS</v>
          </cell>
          <cell r="C908" t="str">
            <v>SJ01</v>
          </cell>
          <cell r="D908" t="str">
            <v>SJ01</v>
          </cell>
          <cell r="E908">
            <v>69</v>
          </cell>
          <cell r="F908" t="str">
            <v>LN</v>
          </cell>
          <cell r="G908" t="str">
            <v>AXE</v>
          </cell>
          <cell r="H908" t="str">
            <v>A</v>
          </cell>
          <cell r="I908" t="str">
            <v>BOGOTA</v>
          </cell>
        </row>
        <row r="909">
          <cell r="A909" t="str">
            <v>2930</v>
          </cell>
          <cell r="B909" t="str">
            <v>KENN</v>
          </cell>
          <cell r="C909" t="str">
            <v>KE04</v>
          </cell>
          <cell r="D909" t="str">
            <v>KE04</v>
          </cell>
          <cell r="E909">
            <v>44</v>
          </cell>
          <cell r="F909" t="str">
            <v>LN</v>
          </cell>
          <cell r="G909" t="str">
            <v>AXE</v>
          </cell>
          <cell r="H909" t="str">
            <v>A</v>
          </cell>
          <cell r="I909" t="str">
            <v>BOGOTA</v>
          </cell>
        </row>
        <row r="910">
          <cell r="A910" t="str">
            <v>2931</v>
          </cell>
          <cell r="B910" t="str">
            <v>KENN</v>
          </cell>
          <cell r="C910" t="str">
            <v>KE04</v>
          </cell>
          <cell r="D910" t="str">
            <v>KE04</v>
          </cell>
          <cell r="E910">
            <v>44</v>
          </cell>
          <cell r="F910" t="str">
            <v>LN</v>
          </cell>
          <cell r="G910" t="str">
            <v>AXE</v>
          </cell>
          <cell r="H910" t="str">
            <v>A</v>
          </cell>
          <cell r="I910" t="str">
            <v>BOGOTA</v>
          </cell>
        </row>
        <row r="911">
          <cell r="A911" t="str">
            <v>2932</v>
          </cell>
          <cell r="B911" t="str">
            <v>KENN</v>
          </cell>
          <cell r="C911" t="str">
            <v>KE04</v>
          </cell>
          <cell r="D911" t="str">
            <v>KE04</v>
          </cell>
          <cell r="E911">
            <v>44</v>
          </cell>
          <cell r="F911" t="str">
            <v>LN</v>
          </cell>
          <cell r="G911" t="str">
            <v>AXE</v>
          </cell>
          <cell r="H911" t="str">
            <v>A</v>
          </cell>
          <cell r="I911" t="str">
            <v>BOGOTA</v>
          </cell>
        </row>
        <row r="912">
          <cell r="A912" t="str">
            <v>2933</v>
          </cell>
          <cell r="B912" t="str">
            <v>KENN</v>
          </cell>
          <cell r="C912" t="str">
            <v>KE04</v>
          </cell>
          <cell r="D912" t="str">
            <v>KE04</v>
          </cell>
          <cell r="E912">
            <v>44</v>
          </cell>
          <cell r="F912" t="str">
            <v>LN</v>
          </cell>
          <cell r="G912" t="str">
            <v>AXE</v>
          </cell>
          <cell r="H912" t="str">
            <v>A</v>
          </cell>
          <cell r="I912" t="str">
            <v>BOGOTA</v>
          </cell>
        </row>
        <row r="913">
          <cell r="A913" t="str">
            <v>2934</v>
          </cell>
          <cell r="B913" t="str">
            <v>KENN</v>
          </cell>
          <cell r="C913" t="str">
            <v>KE04</v>
          </cell>
          <cell r="D913" t="str">
            <v>KE04</v>
          </cell>
          <cell r="E913">
            <v>44</v>
          </cell>
          <cell r="F913" t="str">
            <v>LN</v>
          </cell>
          <cell r="G913" t="str">
            <v>AXE</v>
          </cell>
          <cell r="H913" t="str">
            <v>A</v>
          </cell>
          <cell r="I913" t="str">
            <v>BOGOTA</v>
          </cell>
        </row>
        <row r="914">
          <cell r="A914" t="str">
            <v>2935</v>
          </cell>
          <cell r="B914" t="str">
            <v>KENN</v>
          </cell>
          <cell r="C914" t="str">
            <v>KE04</v>
          </cell>
          <cell r="D914" t="str">
            <v>KE04</v>
          </cell>
          <cell r="E914">
            <v>44</v>
          </cell>
          <cell r="F914" t="str">
            <v>LN</v>
          </cell>
          <cell r="G914" t="str">
            <v>AXE</v>
          </cell>
          <cell r="H914" t="str">
            <v>A</v>
          </cell>
          <cell r="I914" t="str">
            <v>BOGOTA</v>
          </cell>
        </row>
        <row r="915">
          <cell r="A915" t="str">
            <v>2936</v>
          </cell>
          <cell r="B915" t="str">
            <v>KENN</v>
          </cell>
          <cell r="C915" t="str">
            <v>KE04</v>
          </cell>
          <cell r="D915" t="str">
            <v>KE04</v>
          </cell>
          <cell r="E915">
            <v>44</v>
          </cell>
          <cell r="F915" t="str">
            <v>LN</v>
          </cell>
          <cell r="G915" t="str">
            <v>AXE</v>
          </cell>
          <cell r="H915" t="str">
            <v>A</v>
          </cell>
          <cell r="I915" t="str">
            <v>BOGOTA</v>
          </cell>
        </row>
        <row r="916">
          <cell r="A916" t="str">
            <v>2937</v>
          </cell>
          <cell r="B916" t="str">
            <v>KENN</v>
          </cell>
          <cell r="C916" t="str">
            <v>KE04</v>
          </cell>
          <cell r="D916" t="str">
            <v>KE04</v>
          </cell>
          <cell r="E916">
            <v>44</v>
          </cell>
          <cell r="F916" t="str">
            <v>LN</v>
          </cell>
          <cell r="G916" t="str">
            <v>AXE</v>
          </cell>
          <cell r="H916" t="str">
            <v>A</v>
          </cell>
          <cell r="I916" t="str">
            <v>BOGOTA</v>
          </cell>
        </row>
        <row r="917">
          <cell r="A917" t="str">
            <v>2938</v>
          </cell>
          <cell r="B917" t="str">
            <v>KENN</v>
          </cell>
          <cell r="C917" t="str">
            <v>KE04</v>
          </cell>
          <cell r="D917" t="str">
            <v>KE04</v>
          </cell>
          <cell r="E917">
            <v>44</v>
          </cell>
          <cell r="F917" t="str">
            <v>LN</v>
          </cell>
          <cell r="G917" t="str">
            <v>AXE</v>
          </cell>
          <cell r="H917" t="str">
            <v>A</v>
          </cell>
          <cell r="I917" t="str">
            <v>BOGOTA</v>
          </cell>
        </row>
        <row r="918">
          <cell r="A918" t="str">
            <v>2939</v>
          </cell>
          <cell r="B918" t="str">
            <v>KENN</v>
          </cell>
          <cell r="C918" t="str">
            <v>KE04</v>
          </cell>
          <cell r="D918" t="str">
            <v>KE04</v>
          </cell>
          <cell r="E918">
            <v>44</v>
          </cell>
          <cell r="F918" t="str">
            <v>LN</v>
          </cell>
          <cell r="G918" t="str">
            <v>AXE</v>
          </cell>
          <cell r="H918" t="str">
            <v>A</v>
          </cell>
          <cell r="I918" t="str">
            <v>BOGOTA</v>
          </cell>
        </row>
        <row r="919">
          <cell r="A919" t="str">
            <v>2940</v>
          </cell>
          <cell r="B919" t="str">
            <v>NORM</v>
          </cell>
          <cell r="C919" t="str">
            <v>NO03</v>
          </cell>
          <cell r="D919" t="str">
            <v>NO03</v>
          </cell>
          <cell r="E919">
            <v>56</v>
          </cell>
          <cell r="F919" t="str">
            <v>E1</v>
          </cell>
          <cell r="G919" t="str">
            <v>EWSD</v>
          </cell>
          <cell r="H919" t="str">
            <v>A</v>
          </cell>
          <cell r="I919" t="str">
            <v>BOGOTA</v>
          </cell>
        </row>
        <row r="920">
          <cell r="A920" t="str">
            <v>2941</v>
          </cell>
          <cell r="B920" t="str">
            <v>NORM</v>
          </cell>
          <cell r="C920" t="str">
            <v>NO03</v>
          </cell>
          <cell r="D920" t="str">
            <v>NO03</v>
          </cell>
          <cell r="E920">
            <v>56</v>
          </cell>
          <cell r="F920" t="str">
            <v>E1</v>
          </cell>
          <cell r="G920" t="str">
            <v>EWSD</v>
          </cell>
          <cell r="H920" t="str">
            <v>A</v>
          </cell>
          <cell r="I920" t="str">
            <v>BOGOTA</v>
          </cell>
        </row>
        <row r="921">
          <cell r="A921" t="str">
            <v>2942</v>
          </cell>
          <cell r="B921" t="str">
            <v>NORM</v>
          </cell>
          <cell r="C921" t="str">
            <v>NO03</v>
          </cell>
          <cell r="D921" t="str">
            <v>NO03</v>
          </cell>
          <cell r="E921">
            <v>56</v>
          </cell>
          <cell r="F921" t="str">
            <v>E1</v>
          </cell>
          <cell r="G921" t="str">
            <v>EWSD</v>
          </cell>
          <cell r="H921" t="str">
            <v>A</v>
          </cell>
          <cell r="I921" t="str">
            <v>BOGOTA</v>
          </cell>
        </row>
        <row r="922">
          <cell r="A922" t="str">
            <v>2943</v>
          </cell>
          <cell r="B922" t="str">
            <v>NORM</v>
          </cell>
          <cell r="C922" t="str">
            <v>NO03</v>
          </cell>
          <cell r="D922" t="str">
            <v>NO03</v>
          </cell>
          <cell r="E922">
            <v>56</v>
          </cell>
          <cell r="F922" t="str">
            <v>LNC</v>
          </cell>
          <cell r="G922" t="str">
            <v>EWSD</v>
          </cell>
          <cell r="H922" t="str">
            <v>A</v>
          </cell>
          <cell r="I922" t="str">
            <v>BOGOTA</v>
          </cell>
        </row>
        <row r="923">
          <cell r="A923" t="str">
            <v>2944</v>
          </cell>
          <cell r="B923" t="str">
            <v>AERO</v>
          </cell>
          <cell r="C923" t="str">
            <v>AE01</v>
          </cell>
          <cell r="D923" t="str">
            <v>NO03</v>
          </cell>
          <cell r="E923">
            <v>4</v>
          </cell>
          <cell r="F923" t="str">
            <v>MD</v>
          </cell>
          <cell r="G923" t="str">
            <v>EWSD</v>
          </cell>
          <cell r="H923" t="str">
            <v>A</v>
          </cell>
          <cell r="I923" t="str">
            <v>BOGOTA</v>
          </cell>
        </row>
        <row r="924">
          <cell r="A924" t="str">
            <v>2945</v>
          </cell>
          <cell r="B924" t="str">
            <v>NORM</v>
          </cell>
          <cell r="C924" t="str">
            <v>NO03</v>
          </cell>
          <cell r="D924" t="str">
            <v>NO03</v>
          </cell>
          <cell r="E924">
            <v>56</v>
          </cell>
          <cell r="F924" t="str">
            <v>LNC</v>
          </cell>
          <cell r="G924" t="str">
            <v>EWSD</v>
          </cell>
          <cell r="H924" t="str">
            <v>A</v>
          </cell>
          <cell r="I924" t="str">
            <v>BOGOTA</v>
          </cell>
        </row>
        <row r="925">
          <cell r="A925" t="str">
            <v>2946</v>
          </cell>
          <cell r="B925" t="str">
            <v>PARA</v>
          </cell>
          <cell r="C925" t="str">
            <v>PA01</v>
          </cell>
          <cell r="D925" t="str">
            <v>PA01</v>
          </cell>
          <cell r="E925">
            <v>62</v>
          </cell>
          <cell r="F925" t="str">
            <v>RB</v>
          </cell>
          <cell r="G925" t="str">
            <v>EWSD</v>
          </cell>
          <cell r="H925" t="str">
            <v>A</v>
          </cell>
          <cell r="I925" t="str">
            <v>BOGOTA</v>
          </cell>
        </row>
        <row r="926">
          <cell r="A926" t="str">
            <v>2947</v>
          </cell>
          <cell r="B926" t="str">
            <v>AERO</v>
          </cell>
          <cell r="C926" t="str">
            <v>AE01</v>
          </cell>
          <cell r="D926" t="str">
            <v>NO03</v>
          </cell>
          <cell r="E926">
            <v>4</v>
          </cell>
          <cell r="F926" t="str">
            <v>RB</v>
          </cell>
          <cell r="G926" t="str">
            <v>EWSD</v>
          </cell>
          <cell r="H926" t="str">
            <v>A</v>
          </cell>
          <cell r="I926" t="str">
            <v>BOGOTA</v>
          </cell>
        </row>
        <row r="927">
          <cell r="A927" t="str">
            <v>2948</v>
          </cell>
          <cell r="B927" t="str">
            <v>SJOS</v>
          </cell>
          <cell r="C927" t="str">
            <v>SJ02</v>
          </cell>
          <cell r="D927" t="str">
            <v>SJ02</v>
          </cell>
          <cell r="E927">
            <v>69</v>
          </cell>
          <cell r="F927" t="str">
            <v>RP</v>
          </cell>
          <cell r="G927" t="str">
            <v>EWSD</v>
          </cell>
          <cell r="H927" t="str">
            <v>A</v>
          </cell>
          <cell r="I927" t="str">
            <v>BOGOTA</v>
          </cell>
        </row>
        <row r="928">
          <cell r="A928" t="str">
            <v>2949</v>
          </cell>
          <cell r="B928" t="str">
            <v>NORM</v>
          </cell>
          <cell r="C928" t="str">
            <v>NO03</v>
          </cell>
          <cell r="D928" t="str">
            <v>NO03</v>
          </cell>
          <cell r="E928">
            <v>56</v>
          </cell>
          <cell r="F928" t="str">
            <v>RB</v>
          </cell>
          <cell r="G928" t="str">
            <v>EWSD</v>
          </cell>
          <cell r="H928" t="str">
            <v>A</v>
          </cell>
          <cell r="I928" t="str">
            <v>BOGOTA</v>
          </cell>
        </row>
        <row r="929">
          <cell r="A929" t="str">
            <v>2950</v>
          </cell>
          <cell r="B929" t="str">
            <v>NORM</v>
          </cell>
          <cell r="C929" t="str">
            <v>NO03</v>
          </cell>
          <cell r="D929" t="str">
            <v>NO03</v>
          </cell>
          <cell r="E929">
            <v>56</v>
          </cell>
          <cell r="F929" t="str">
            <v>LN</v>
          </cell>
          <cell r="G929" t="str">
            <v>EWSD</v>
          </cell>
          <cell r="H929" t="str">
            <v>A</v>
          </cell>
          <cell r="I929" t="str">
            <v>BOGOTA</v>
          </cell>
        </row>
        <row r="930">
          <cell r="A930" t="str">
            <v>2951</v>
          </cell>
          <cell r="B930" t="str">
            <v>NORM</v>
          </cell>
          <cell r="C930" t="str">
            <v>NO03</v>
          </cell>
          <cell r="D930" t="str">
            <v>NO03</v>
          </cell>
          <cell r="E930">
            <v>56</v>
          </cell>
          <cell r="F930" t="str">
            <v>LN</v>
          </cell>
          <cell r="G930" t="str">
            <v>EWSD</v>
          </cell>
          <cell r="H930" t="str">
            <v>A</v>
          </cell>
          <cell r="I930" t="str">
            <v>BOGOTA</v>
          </cell>
        </row>
        <row r="931">
          <cell r="A931" t="str">
            <v>2952</v>
          </cell>
          <cell r="B931" t="str">
            <v>NORM</v>
          </cell>
          <cell r="C931" t="str">
            <v>NO03</v>
          </cell>
          <cell r="D931" t="str">
            <v>NO03</v>
          </cell>
          <cell r="E931">
            <v>56</v>
          </cell>
          <cell r="F931" t="str">
            <v>LN</v>
          </cell>
          <cell r="G931" t="str">
            <v>EWSD</v>
          </cell>
          <cell r="H931" t="str">
            <v>A</v>
          </cell>
          <cell r="I931" t="str">
            <v>BOGOTA</v>
          </cell>
        </row>
        <row r="932">
          <cell r="A932" t="str">
            <v>2953</v>
          </cell>
          <cell r="B932" t="str">
            <v>NORM</v>
          </cell>
          <cell r="C932" t="str">
            <v>NO03</v>
          </cell>
          <cell r="D932" t="str">
            <v>NO03</v>
          </cell>
          <cell r="E932">
            <v>56</v>
          </cell>
          <cell r="F932" t="str">
            <v>LN</v>
          </cell>
          <cell r="G932" t="str">
            <v>EWSD</v>
          </cell>
          <cell r="H932" t="str">
            <v>A</v>
          </cell>
          <cell r="I932" t="str">
            <v>BOGOTA</v>
          </cell>
        </row>
        <row r="933">
          <cell r="A933" t="str">
            <v>2954</v>
          </cell>
          <cell r="B933" t="str">
            <v>NORM</v>
          </cell>
          <cell r="C933" t="str">
            <v>NO03</v>
          </cell>
          <cell r="D933" t="str">
            <v>NO03</v>
          </cell>
          <cell r="E933">
            <v>56</v>
          </cell>
          <cell r="F933" t="str">
            <v>LN</v>
          </cell>
          <cell r="G933" t="str">
            <v>EWSD</v>
          </cell>
          <cell r="H933" t="str">
            <v>A</v>
          </cell>
          <cell r="I933" t="str">
            <v>BOGOTA</v>
          </cell>
        </row>
        <row r="934">
          <cell r="A934" t="str">
            <v>2955</v>
          </cell>
          <cell r="B934" t="str">
            <v>NORM</v>
          </cell>
          <cell r="C934" t="str">
            <v>NO03</v>
          </cell>
          <cell r="D934" t="str">
            <v>NO03</v>
          </cell>
          <cell r="E934">
            <v>56</v>
          </cell>
          <cell r="F934" t="str">
            <v>LN</v>
          </cell>
          <cell r="G934" t="str">
            <v>EWSD</v>
          </cell>
          <cell r="H934" t="str">
            <v>A</v>
          </cell>
          <cell r="I934" t="str">
            <v>BOGOTA</v>
          </cell>
        </row>
        <row r="935">
          <cell r="A935" t="str">
            <v>2956</v>
          </cell>
          <cell r="B935" t="str">
            <v>NORM</v>
          </cell>
          <cell r="C935" t="str">
            <v>NO03</v>
          </cell>
          <cell r="D935" t="str">
            <v>NO03</v>
          </cell>
          <cell r="E935">
            <v>56</v>
          </cell>
          <cell r="F935" t="str">
            <v>LN</v>
          </cell>
          <cell r="G935" t="str">
            <v>EWSD</v>
          </cell>
          <cell r="H935" t="str">
            <v>A</v>
          </cell>
          <cell r="I935" t="str">
            <v>BOGOTA</v>
          </cell>
        </row>
        <row r="936">
          <cell r="A936" t="str">
            <v>2957</v>
          </cell>
          <cell r="B936" t="str">
            <v>NORM</v>
          </cell>
          <cell r="C936" t="str">
            <v>NO03</v>
          </cell>
          <cell r="D936" t="str">
            <v>NO03</v>
          </cell>
          <cell r="E936">
            <v>56</v>
          </cell>
          <cell r="F936" t="str">
            <v>LN</v>
          </cell>
          <cell r="G936" t="str">
            <v>EWSD</v>
          </cell>
          <cell r="H936" t="str">
            <v>A</v>
          </cell>
          <cell r="I936" t="str">
            <v>BOGOTA</v>
          </cell>
        </row>
        <row r="937">
          <cell r="A937" t="str">
            <v>2958</v>
          </cell>
          <cell r="B937" t="str">
            <v>NORM</v>
          </cell>
          <cell r="C937" t="str">
            <v>NO03</v>
          </cell>
          <cell r="D937" t="str">
            <v>NO03</v>
          </cell>
          <cell r="E937">
            <v>56</v>
          </cell>
          <cell r="F937" t="str">
            <v>LN</v>
          </cell>
          <cell r="G937" t="str">
            <v>EWSD</v>
          </cell>
          <cell r="H937" t="str">
            <v>A</v>
          </cell>
          <cell r="I937" t="str">
            <v>BOGOTA</v>
          </cell>
        </row>
        <row r="938">
          <cell r="A938" t="str">
            <v>2959</v>
          </cell>
          <cell r="B938" t="str">
            <v>NORM</v>
          </cell>
          <cell r="C938" t="str">
            <v>NO03</v>
          </cell>
          <cell r="D938" t="str">
            <v>NO03</v>
          </cell>
          <cell r="E938">
            <v>56</v>
          </cell>
          <cell r="F938" t="str">
            <v>LN</v>
          </cell>
          <cell r="G938" t="str">
            <v>EWSD</v>
          </cell>
          <cell r="H938" t="str">
            <v>A</v>
          </cell>
          <cell r="I938" t="str">
            <v>BOGOTA</v>
          </cell>
        </row>
        <row r="939">
          <cell r="A939" t="str">
            <v>2960</v>
          </cell>
          <cell r="B939" t="str">
            <v>CHIC</v>
          </cell>
          <cell r="C939" t="str">
            <v>CO05</v>
          </cell>
          <cell r="D939" t="str">
            <v>CO05</v>
          </cell>
          <cell r="E939">
            <v>36</v>
          </cell>
          <cell r="F939" t="str">
            <v>LNC</v>
          </cell>
          <cell r="G939" t="str">
            <v>EWSD</v>
          </cell>
          <cell r="H939" t="str">
            <v>A</v>
          </cell>
          <cell r="I939" t="str">
            <v>BOGOTA</v>
          </cell>
        </row>
        <row r="940">
          <cell r="A940" t="str">
            <v>2961</v>
          </cell>
          <cell r="B940" t="str">
            <v>CHIC</v>
          </cell>
          <cell r="C940" t="str">
            <v>CO05</v>
          </cell>
          <cell r="D940" t="str">
            <v>CO05</v>
          </cell>
          <cell r="E940">
            <v>36</v>
          </cell>
          <cell r="F940" t="str">
            <v>LNC</v>
          </cell>
          <cell r="G940" t="str">
            <v>EWSD</v>
          </cell>
          <cell r="H940" t="str">
            <v>A</v>
          </cell>
          <cell r="I940" t="str">
            <v>BOGOTA</v>
          </cell>
        </row>
        <row r="941">
          <cell r="A941" t="str">
            <v>2962</v>
          </cell>
          <cell r="B941" t="str">
            <v>CHIC</v>
          </cell>
          <cell r="C941" t="str">
            <v>CO05</v>
          </cell>
          <cell r="D941" t="str">
            <v>CO05</v>
          </cell>
          <cell r="E941">
            <v>36</v>
          </cell>
          <cell r="F941" t="str">
            <v>MD</v>
          </cell>
          <cell r="G941" t="str">
            <v>EWSD</v>
          </cell>
          <cell r="H941" t="str">
            <v>A</v>
          </cell>
          <cell r="I941" t="str">
            <v>BOGOTA</v>
          </cell>
        </row>
        <row r="942">
          <cell r="A942" t="str">
            <v>2963</v>
          </cell>
          <cell r="B942" t="str">
            <v>CHIC</v>
          </cell>
          <cell r="C942" t="str">
            <v>CO05</v>
          </cell>
          <cell r="D942" t="str">
            <v>CO05</v>
          </cell>
          <cell r="E942">
            <v>36</v>
          </cell>
          <cell r="F942" t="str">
            <v>MD</v>
          </cell>
          <cell r="G942" t="str">
            <v>EWSD</v>
          </cell>
          <cell r="H942" t="str">
            <v>A</v>
          </cell>
          <cell r="I942" t="str">
            <v>BOGOTA</v>
          </cell>
        </row>
        <row r="943">
          <cell r="A943" t="str">
            <v>2964</v>
          </cell>
          <cell r="B943" t="str">
            <v>CHIC</v>
          </cell>
          <cell r="C943" t="str">
            <v>CO05</v>
          </cell>
          <cell r="D943" t="str">
            <v>CO05</v>
          </cell>
          <cell r="E943">
            <v>36</v>
          </cell>
          <cell r="F943" t="str">
            <v>MD</v>
          </cell>
          <cell r="G943" t="str">
            <v>EWSD</v>
          </cell>
          <cell r="H943" t="str">
            <v>A</v>
          </cell>
          <cell r="I943" t="str">
            <v>BOGOTA</v>
          </cell>
        </row>
        <row r="944">
          <cell r="A944" t="str">
            <v>2965</v>
          </cell>
          <cell r="B944" t="str">
            <v>NIZA</v>
          </cell>
          <cell r="C944" t="str">
            <v>NI04</v>
          </cell>
          <cell r="D944" t="str">
            <v>NI04</v>
          </cell>
          <cell r="E944">
            <v>52</v>
          </cell>
          <cell r="F944" t="str">
            <v>RB</v>
          </cell>
          <cell r="G944" t="str">
            <v>EWSD</v>
          </cell>
          <cell r="H944" t="str">
            <v>A</v>
          </cell>
          <cell r="I944" t="str">
            <v>BOGOTA</v>
          </cell>
        </row>
        <row r="945">
          <cell r="A945" t="str">
            <v>2966</v>
          </cell>
          <cell r="B945" t="str">
            <v>CHIC</v>
          </cell>
          <cell r="C945" t="str">
            <v>CO05</v>
          </cell>
          <cell r="D945" t="str">
            <v>CO05</v>
          </cell>
          <cell r="E945">
            <v>36</v>
          </cell>
          <cell r="F945" t="str">
            <v>E1</v>
          </cell>
          <cell r="G945" t="str">
            <v>EWSD</v>
          </cell>
          <cell r="H945" t="str">
            <v>A</v>
          </cell>
          <cell r="I945" t="str">
            <v>BOGOTA</v>
          </cell>
        </row>
        <row r="946">
          <cell r="A946" t="str">
            <v>2967</v>
          </cell>
          <cell r="B946" t="str">
            <v>CHIC</v>
          </cell>
          <cell r="C946" t="str">
            <v>CO05</v>
          </cell>
          <cell r="D946" t="str">
            <v>CO05</v>
          </cell>
          <cell r="E946">
            <v>36</v>
          </cell>
          <cell r="F946" t="str">
            <v>RB</v>
          </cell>
          <cell r="G946" t="str">
            <v>EWSD</v>
          </cell>
          <cell r="H946" t="str">
            <v>A</v>
          </cell>
          <cell r="I946" t="str">
            <v>BOGOTA</v>
          </cell>
        </row>
        <row r="947">
          <cell r="A947" t="str">
            <v>2968</v>
          </cell>
          <cell r="B947" t="str">
            <v>CHIC</v>
          </cell>
          <cell r="C947" t="str">
            <v>CO05</v>
          </cell>
          <cell r="D947" t="str">
            <v>CO05</v>
          </cell>
          <cell r="E947">
            <v>36</v>
          </cell>
          <cell r="F947" t="str">
            <v>RB</v>
          </cell>
          <cell r="G947" t="str">
            <v>EWSD</v>
          </cell>
          <cell r="H947" t="str">
            <v>A</v>
          </cell>
          <cell r="I947" t="str">
            <v>BOGOTA</v>
          </cell>
        </row>
        <row r="948">
          <cell r="A948" t="str">
            <v>2969</v>
          </cell>
          <cell r="B948" t="str">
            <v>CHIC</v>
          </cell>
          <cell r="C948" t="str">
            <v>CO05</v>
          </cell>
          <cell r="D948" t="str">
            <v>CO05</v>
          </cell>
          <cell r="E948">
            <v>36</v>
          </cell>
          <cell r="F948" t="str">
            <v>RB</v>
          </cell>
          <cell r="G948" t="str">
            <v>EWSD</v>
          </cell>
          <cell r="H948" t="str">
            <v>A</v>
          </cell>
          <cell r="I948" t="str">
            <v>BOGOTA</v>
          </cell>
        </row>
        <row r="949">
          <cell r="A949" t="str">
            <v>2970</v>
          </cell>
          <cell r="B949" t="str">
            <v>CENT</v>
          </cell>
          <cell r="C949" t="str">
            <v>CE12</v>
          </cell>
          <cell r="D949" t="str">
            <v>CE12</v>
          </cell>
          <cell r="E949">
            <v>20</v>
          </cell>
          <cell r="F949" t="str">
            <v>E1</v>
          </cell>
          <cell r="G949" t="str">
            <v>AXE</v>
          </cell>
          <cell r="H949" t="str">
            <v>A</v>
          </cell>
          <cell r="I949" t="str">
            <v>BOGOTA</v>
          </cell>
        </row>
        <row r="950">
          <cell r="A950" t="str">
            <v>2971</v>
          </cell>
          <cell r="B950" t="str">
            <v>CENT</v>
          </cell>
          <cell r="C950" t="str">
            <v>CE12</v>
          </cell>
          <cell r="D950" t="str">
            <v>CE12</v>
          </cell>
          <cell r="E950">
            <v>20</v>
          </cell>
          <cell r="F950" t="str">
            <v>E1</v>
          </cell>
          <cell r="G950" t="str">
            <v>AXE</v>
          </cell>
          <cell r="H950" t="str">
            <v>A</v>
          </cell>
          <cell r="I950" t="str">
            <v>BOGOTA</v>
          </cell>
        </row>
        <row r="951">
          <cell r="A951" t="str">
            <v>2972</v>
          </cell>
          <cell r="B951" t="str">
            <v>CENT</v>
          </cell>
          <cell r="C951" t="str">
            <v>CE12</v>
          </cell>
          <cell r="D951" t="str">
            <v>CE12</v>
          </cell>
          <cell r="E951">
            <v>20</v>
          </cell>
          <cell r="F951" t="str">
            <v>E1</v>
          </cell>
          <cell r="G951" t="str">
            <v>AXE</v>
          </cell>
          <cell r="H951" t="str">
            <v>A</v>
          </cell>
          <cell r="I951" t="str">
            <v>BOGOTA</v>
          </cell>
        </row>
        <row r="952">
          <cell r="A952" t="str">
            <v>2973</v>
          </cell>
          <cell r="B952" t="str">
            <v>CENT</v>
          </cell>
          <cell r="C952" t="str">
            <v>CE12</v>
          </cell>
          <cell r="D952" t="str">
            <v>CE12</v>
          </cell>
          <cell r="E952">
            <v>20</v>
          </cell>
          <cell r="F952" t="str">
            <v>E1</v>
          </cell>
          <cell r="G952" t="str">
            <v>AXE</v>
          </cell>
          <cell r="H952" t="str">
            <v>A</v>
          </cell>
          <cell r="I952" t="str">
            <v>BOGOTA</v>
          </cell>
        </row>
        <row r="953">
          <cell r="A953" t="str">
            <v>2974</v>
          </cell>
          <cell r="B953" t="str">
            <v>CENT</v>
          </cell>
          <cell r="C953" t="str">
            <v>CE12</v>
          </cell>
          <cell r="D953" t="str">
            <v>CE12</v>
          </cell>
          <cell r="E953">
            <v>20</v>
          </cell>
          <cell r="F953" t="str">
            <v>E1</v>
          </cell>
          <cell r="G953" t="str">
            <v>AXE</v>
          </cell>
          <cell r="H953" t="str">
            <v>A</v>
          </cell>
          <cell r="I953" t="str">
            <v>BOGOTA</v>
          </cell>
        </row>
        <row r="954">
          <cell r="A954" t="str">
            <v>2975</v>
          </cell>
          <cell r="B954" t="str">
            <v>CENT</v>
          </cell>
          <cell r="C954" t="str">
            <v>CE12</v>
          </cell>
          <cell r="D954" t="str">
            <v>CE12</v>
          </cell>
          <cell r="E954">
            <v>20</v>
          </cell>
          <cell r="F954" t="str">
            <v>E1</v>
          </cell>
          <cell r="G954" t="str">
            <v>AXE</v>
          </cell>
          <cell r="H954" t="str">
            <v>A</v>
          </cell>
          <cell r="I954" t="str">
            <v>BOGOTA</v>
          </cell>
        </row>
        <row r="955">
          <cell r="A955" t="str">
            <v>2976</v>
          </cell>
          <cell r="B955" t="str">
            <v>CENT</v>
          </cell>
          <cell r="C955" t="str">
            <v>CE12</v>
          </cell>
          <cell r="D955" t="str">
            <v>CE12</v>
          </cell>
          <cell r="E955">
            <v>20</v>
          </cell>
          <cell r="F955" t="str">
            <v>E1</v>
          </cell>
          <cell r="G955" t="str">
            <v>AXE</v>
          </cell>
          <cell r="H955" t="str">
            <v>A</v>
          </cell>
          <cell r="I955" t="str">
            <v>BOGOTA</v>
          </cell>
        </row>
        <row r="956">
          <cell r="A956" t="str">
            <v>2977</v>
          </cell>
          <cell r="B956" t="str">
            <v>CENT</v>
          </cell>
          <cell r="C956" t="str">
            <v>CE12</v>
          </cell>
          <cell r="D956" t="str">
            <v>CE12</v>
          </cell>
          <cell r="E956">
            <v>20</v>
          </cell>
          <cell r="F956" t="str">
            <v>E1</v>
          </cell>
          <cell r="G956" t="str">
            <v>AXE</v>
          </cell>
          <cell r="H956" t="str">
            <v>A</v>
          </cell>
          <cell r="I956" t="str">
            <v>BOGOTA</v>
          </cell>
        </row>
        <row r="957">
          <cell r="A957" t="str">
            <v>2978</v>
          </cell>
          <cell r="B957" t="str">
            <v>CENT</v>
          </cell>
          <cell r="C957" t="str">
            <v>CE12</v>
          </cell>
          <cell r="D957" t="str">
            <v>CE12</v>
          </cell>
          <cell r="E957">
            <v>20</v>
          </cell>
          <cell r="F957" t="str">
            <v>E1</v>
          </cell>
          <cell r="G957" t="str">
            <v>AXE</v>
          </cell>
          <cell r="H957" t="str">
            <v>A</v>
          </cell>
          <cell r="I957" t="str">
            <v>BOGOTA</v>
          </cell>
        </row>
        <row r="958">
          <cell r="A958" t="str">
            <v>2979</v>
          </cell>
          <cell r="B958" t="str">
            <v>CENT</v>
          </cell>
          <cell r="C958" t="str">
            <v>CE12</v>
          </cell>
          <cell r="D958" t="str">
            <v>CE12</v>
          </cell>
          <cell r="E958">
            <v>20</v>
          </cell>
          <cell r="F958" t="str">
            <v>E1</v>
          </cell>
          <cell r="G958" t="str">
            <v>AXE</v>
          </cell>
          <cell r="H958" t="str">
            <v>A</v>
          </cell>
          <cell r="I958" t="str">
            <v>BOGOTA</v>
          </cell>
        </row>
        <row r="959">
          <cell r="A959" t="str">
            <v>2980</v>
          </cell>
          <cell r="B959" t="str">
            <v>FONT</v>
          </cell>
          <cell r="C959" t="str">
            <v>FO01</v>
          </cell>
          <cell r="D959" t="str">
            <v>FO01</v>
          </cell>
          <cell r="E959">
            <v>40</v>
          </cell>
          <cell r="F959" t="str">
            <v>LN</v>
          </cell>
          <cell r="G959" t="str">
            <v>EWSD</v>
          </cell>
          <cell r="H959" t="str">
            <v>A</v>
          </cell>
          <cell r="I959" t="str">
            <v>BOGOTA</v>
          </cell>
        </row>
        <row r="960">
          <cell r="A960" t="str">
            <v>2981</v>
          </cell>
          <cell r="B960" t="str">
            <v>FONT</v>
          </cell>
          <cell r="C960" t="str">
            <v>FO01</v>
          </cell>
          <cell r="D960" t="str">
            <v>FO01</v>
          </cell>
          <cell r="E960">
            <v>40</v>
          </cell>
          <cell r="F960" t="str">
            <v>LN</v>
          </cell>
          <cell r="G960" t="str">
            <v>EWSD</v>
          </cell>
          <cell r="H960" t="str">
            <v>A</v>
          </cell>
          <cell r="I960" t="str">
            <v>BOGOTA</v>
          </cell>
        </row>
        <row r="961">
          <cell r="A961" t="str">
            <v>2982</v>
          </cell>
          <cell r="B961" t="str">
            <v>FONT</v>
          </cell>
          <cell r="C961" t="str">
            <v>FO01</v>
          </cell>
          <cell r="D961" t="str">
            <v>FO01</v>
          </cell>
          <cell r="E961">
            <v>40</v>
          </cell>
          <cell r="F961" t="str">
            <v>LN</v>
          </cell>
          <cell r="G961" t="str">
            <v>EWSD</v>
          </cell>
          <cell r="H961" t="str">
            <v>A</v>
          </cell>
          <cell r="I961" t="str">
            <v>BOGOTA</v>
          </cell>
        </row>
        <row r="962">
          <cell r="A962" t="str">
            <v>2983</v>
          </cell>
          <cell r="B962" t="str">
            <v>FONT</v>
          </cell>
          <cell r="C962" t="str">
            <v>FO01</v>
          </cell>
          <cell r="D962" t="str">
            <v>FO01</v>
          </cell>
          <cell r="E962">
            <v>40</v>
          </cell>
          <cell r="F962" t="str">
            <v>LN</v>
          </cell>
          <cell r="G962" t="str">
            <v>EWSD</v>
          </cell>
          <cell r="H962" t="str">
            <v>A</v>
          </cell>
          <cell r="I962" t="str">
            <v>BOGOTA</v>
          </cell>
        </row>
        <row r="963">
          <cell r="A963" t="str">
            <v>2984</v>
          </cell>
          <cell r="B963" t="str">
            <v>FONT</v>
          </cell>
          <cell r="C963" t="str">
            <v>FO01</v>
          </cell>
          <cell r="D963" t="str">
            <v>FO01</v>
          </cell>
          <cell r="E963">
            <v>40</v>
          </cell>
          <cell r="F963" t="str">
            <v>LN</v>
          </cell>
          <cell r="G963" t="str">
            <v>EWSD</v>
          </cell>
          <cell r="H963" t="str">
            <v>A</v>
          </cell>
          <cell r="I963" t="str">
            <v>BOGOTA</v>
          </cell>
        </row>
        <row r="964">
          <cell r="A964" t="str">
            <v>2985</v>
          </cell>
          <cell r="B964" t="str">
            <v>FONT</v>
          </cell>
          <cell r="C964" t="str">
            <v>FO01</v>
          </cell>
          <cell r="D964" t="str">
            <v>FO01</v>
          </cell>
          <cell r="E964">
            <v>40</v>
          </cell>
          <cell r="F964" t="str">
            <v>LN</v>
          </cell>
          <cell r="G964" t="str">
            <v>EWSD</v>
          </cell>
          <cell r="H964" t="str">
            <v>A</v>
          </cell>
          <cell r="I964" t="str">
            <v>BOGOTA</v>
          </cell>
        </row>
        <row r="965">
          <cell r="A965" t="str">
            <v>2986</v>
          </cell>
          <cell r="B965" t="str">
            <v>FONT</v>
          </cell>
          <cell r="C965" t="str">
            <v>FO01</v>
          </cell>
          <cell r="D965" t="str">
            <v>FO01</v>
          </cell>
          <cell r="E965">
            <v>40</v>
          </cell>
          <cell r="F965" t="str">
            <v>LN</v>
          </cell>
          <cell r="G965" t="str">
            <v>EWSD</v>
          </cell>
          <cell r="H965" t="str">
            <v>A</v>
          </cell>
          <cell r="I965" t="str">
            <v>BOGOTA</v>
          </cell>
        </row>
        <row r="966">
          <cell r="A966" t="str">
            <v>2987</v>
          </cell>
          <cell r="B966" t="str">
            <v>FONT</v>
          </cell>
          <cell r="C966" t="str">
            <v>FO01</v>
          </cell>
          <cell r="D966" t="str">
            <v>FO01</v>
          </cell>
          <cell r="E966">
            <v>40</v>
          </cell>
          <cell r="F966" t="str">
            <v>LN</v>
          </cell>
          <cell r="G966" t="str">
            <v>EWSD</v>
          </cell>
          <cell r="H966" t="str">
            <v>A</v>
          </cell>
          <cell r="I966" t="str">
            <v>BOGOTA</v>
          </cell>
        </row>
        <row r="967">
          <cell r="A967" t="str">
            <v>2988</v>
          </cell>
          <cell r="B967" t="str">
            <v>FONT</v>
          </cell>
          <cell r="C967" t="str">
            <v>FO01</v>
          </cell>
          <cell r="D967" t="str">
            <v>FO01</v>
          </cell>
          <cell r="E967">
            <v>40</v>
          </cell>
          <cell r="F967" t="str">
            <v>LN</v>
          </cell>
          <cell r="G967" t="str">
            <v>EWSD</v>
          </cell>
          <cell r="H967" t="str">
            <v>A</v>
          </cell>
          <cell r="I967" t="str">
            <v>BOGOTA</v>
          </cell>
        </row>
        <row r="968">
          <cell r="A968" t="str">
            <v>2989</v>
          </cell>
          <cell r="B968" t="str">
            <v>FONT</v>
          </cell>
          <cell r="C968" t="str">
            <v>FO01</v>
          </cell>
          <cell r="D968" t="str">
            <v>FO01</v>
          </cell>
          <cell r="E968">
            <v>40</v>
          </cell>
          <cell r="F968" t="str">
            <v>LN</v>
          </cell>
          <cell r="G968" t="str">
            <v>EWSD</v>
          </cell>
          <cell r="H968" t="str">
            <v>A</v>
          </cell>
          <cell r="I968" t="str">
            <v>BOGOTA</v>
          </cell>
        </row>
        <row r="969">
          <cell r="A969" t="str">
            <v>2990</v>
          </cell>
          <cell r="B969" t="str">
            <v>KENN</v>
          </cell>
          <cell r="C969" t="str">
            <v>KE04</v>
          </cell>
          <cell r="D969" t="str">
            <v>KE04</v>
          </cell>
          <cell r="E969">
            <v>44</v>
          </cell>
          <cell r="F969" t="str">
            <v>LN</v>
          </cell>
          <cell r="G969" t="str">
            <v>AXE</v>
          </cell>
          <cell r="H969" t="str">
            <v>A</v>
          </cell>
          <cell r="I969" t="str">
            <v>BOGOTA</v>
          </cell>
        </row>
        <row r="970">
          <cell r="A970" t="str">
            <v>2991</v>
          </cell>
          <cell r="B970" t="str">
            <v>KENN</v>
          </cell>
          <cell r="C970" t="str">
            <v>KE04</v>
          </cell>
          <cell r="D970" t="str">
            <v>KE04</v>
          </cell>
          <cell r="E970">
            <v>44</v>
          </cell>
          <cell r="F970" t="str">
            <v>LN</v>
          </cell>
          <cell r="G970" t="str">
            <v>AXE</v>
          </cell>
          <cell r="H970" t="str">
            <v>A</v>
          </cell>
          <cell r="I970" t="str">
            <v>BOGOTA</v>
          </cell>
        </row>
        <row r="971">
          <cell r="A971" t="str">
            <v>2992</v>
          </cell>
          <cell r="B971" t="str">
            <v>KENN</v>
          </cell>
          <cell r="C971" t="str">
            <v>KE04</v>
          </cell>
          <cell r="D971" t="str">
            <v>KE04</v>
          </cell>
          <cell r="E971">
            <v>44</v>
          </cell>
          <cell r="F971" t="str">
            <v>LN</v>
          </cell>
          <cell r="G971" t="str">
            <v>AXE</v>
          </cell>
          <cell r="H971" t="str">
            <v>A</v>
          </cell>
          <cell r="I971" t="str">
            <v>BOGOTA</v>
          </cell>
        </row>
        <row r="972">
          <cell r="A972" t="str">
            <v>2993</v>
          </cell>
          <cell r="B972" t="str">
            <v>KENN</v>
          </cell>
          <cell r="C972" t="str">
            <v>KE04</v>
          </cell>
          <cell r="D972" t="str">
            <v>KE04</v>
          </cell>
          <cell r="E972">
            <v>44</v>
          </cell>
          <cell r="F972" t="str">
            <v>LN</v>
          </cell>
          <cell r="G972" t="str">
            <v>AXE</v>
          </cell>
          <cell r="H972" t="str">
            <v>A</v>
          </cell>
          <cell r="I972" t="str">
            <v>BOGOTA</v>
          </cell>
        </row>
        <row r="973">
          <cell r="A973" t="str">
            <v>2994</v>
          </cell>
          <cell r="B973" t="str">
            <v>KENN</v>
          </cell>
          <cell r="C973" t="str">
            <v>KE04</v>
          </cell>
          <cell r="D973" t="str">
            <v>KE04</v>
          </cell>
          <cell r="E973">
            <v>44</v>
          </cell>
          <cell r="F973" t="str">
            <v>LN</v>
          </cell>
          <cell r="G973" t="str">
            <v>AXE</v>
          </cell>
          <cell r="H973" t="str">
            <v>A</v>
          </cell>
          <cell r="I973" t="str">
            <v>BOGOTA</v>
          </cell>
        </row>
        <row r="974">
          <cell r="A974" t="str">
            <v>2995</v>
          </cell>
          <cell r="B974" t="str">
            <v>KENN</v>
          </cell>
          <cell r="C974" t="str">
            <v>KE04</v>
          </cell>
          <cell r="D974" t="str">
            <v>KE04</v>
          </cell>
          <cell r="E974">
            <v>44</v>
          </cell>
          <cell r="F974" t="str">
            <v>LN</v>
          </cell>
          <cell r="G974" t="str">
            <v>AXE</v>
          </cell>
          <cell r="H974" t="str">
            <v>A</v>
          </cell>
          <cell r="I974" t="str">
            <v>BOGOTA</v>
          </cell>
        </row>
        <row r="975">
          <cell r="A975" t="str">
            <v>2996</v>
          </cell>
          <cell r="B975" t="str">
            <v>KENN</v>
          </cell>
          <cell r="C975" t="str">
            <v>KE04</v>
          </cell>
          <cell r="D975" t="str">
            <v>KE04</v>
          </cell>
          <cell r="E975">
            <v>44</v>
          </cell>
          <cell r="F975" t="str">
            <v>LN</v>
          </cell>
          <cell r="G975" t="str">
            <v>AXE</v>
          </cell>
          <cell r="H975" t="str">
            <v>A</v>
          </cell>
          <cell r="I975" t="str">
            <v>BOGOTA</v>
          </cell>
        </row>
        <row r="976">
          <cell r="A976" t="str">
            <v>2997</v>
          </cell>
          <cell r="B976" t="str">
            <v>KENN</v>
          </cell>
          <cell r="C976" t="str">
            <v>KE04</v>
          </cell>
          <cell r="D976" t="str">
            <v>KE04</v>
          </cell>
          <cell r="E976">
            <v>44</v>
          </cell>
          <cell r="F976" t="str">
            <v>LN</v>
          </cell>
          <cell r="G976" t="str">
            <v>AXE</v>
          </cell>
          <cell r="H976" t="str">
            <v>A</v>
          </cell>
          <cell r="I976" t="str">
            <v>BOGOTA</v>
          </cell>
        </row>
        <row r="977">
          <cell r="A977" t="str">
            <v>2998</v>
          </cell>
          <cell r="B977" t="str">
            <v>KENN</v>
          </cell>
          <cell r="C977" t="str">
            <v>KE04</v>
          </cell>
          <cell r="D977" t="str">
            <v>KE04</v>
          </cell>
          <cell r="E977">
            <v>44</v>
          </cell>
          <cell r="F977" t="str">
            <v>LN</v>
          </cell>
          <cell r="G977" t="str">
            <v>AXE</v>
          </cell>
          <cell r="H977" t="str">
            <v>A</v>
          </cell>
          <cell r="I977" t="str">
            <v>BOGOTA</v>
          </cell>
        </row>
        <row r="978">
          <cell r="A978" t="str">
            <v>2999</v>
          </cell>
          <cell r="B978" t="str">
            <v>KENN</v>
          </cell>
          <cell r="C978" t="str">
            <v>KE04</v>
          </cell>
          <cell r="D978" t="str">
            <v>KE04</v>
          </cell>
          <cell r="E978">
            <v>44</v>
          </cell>
          <cell r="F978" t="str">
            <v>LN</v>
          </cell>
          <cell r="G978" t="str">
            <v>AXE</v>
          </cell>
          <cell r="H978" t="str">
            <v>A</v>
          </cell>
          <cell r="I978" t="str">
            <v>BOGOTA</v>
          </cell>
        </row>
        <row r="979">
          <cell r="A979" t="str">
            <v>3070</v>
          </cell>
          <cell r="B979" t="str">
            <v/>
          </cell>
          <cell r="C979" t="str">
            <v>IE01</v>
          </cell>
          <cell r="D979" t="str">
            <v>IE01</v>
          </cell>
          <cell r="E979" t="str">
            <v/>
          </cell>
          <cell r="F979" t="str">
            <v>ISP</v>
          </cell>
          <cell r="G979" t="str">
            <v>ASCEND</v>
          </cell>
          <cell r="H979" t="str">
            <v>A</v>
          </cell>
          <cell r="I979" t="str">
            <v>BOGOTA</v>
          </cell>
        </row>
        <row r="980">
          <cell r="A980" t="str">
            <v>3080</v>
          </cell>
          <cell r="B980" t="str">
            <v/>
          </cell>
          <cell r="C980" t="str">
            <v>ISPS</v>
          </cell>
          <cell r="D980" t="str">
            <v>ISPS</v>
          </cell>
          <cell r="E980" t="str">
            <v/>
          </cell>
          <cell r="F980" t="str">
            <v>ISP</v>
          </cell>
          <cell r="G980" t="str">
            <v/>
          </cell>
          <cell r="H980" t="str">
            <v>A</v>
          </cell>
          <cell r="I980" t="str">
            <v>BOGOTA</v>
          </cell>
        </row>
        <row r="981">
          <cell r="A981" t="str">
            <v>3100</v>
          </cell>
          <cell r="B981" t="str">
            <v>CHAP</v>
          </cell>
          <cell r="C981" t="str">
            <v>CH10</v>
          </cell>
          <cell r="D981" t="str">
            <v>CH10</v>
          </cell>
          <cell r="E981">
            <v>32</v>
          </cell>
          <cell r="F981" t="str">
            <v>LN</v>
          </cell>
          <cell r="G981" t="str">
            <v>EWSD</v>
          </cell>
          <cell r="H981" t="str">
            <v>A</v>
          </cell>
          <cell r="I981" t="str">
            <v>BOGOTA</v>
          </cell>
        </row>
        <row r="982">
          <cell r="A982" t="str">
            <v>3101</v>
          </cell>
          <cell r="B982" t="str">
            <v>CHAP</v>
          </cell>
          <cell r="C982" t="str">
            <v>CH10</v>
          </cell>
          <cell r="D982" t="str">
            <v>CH10</v>
          </cell>
          <cell r="E982">
            <v>32</v>
          </cell>
          <cell r="F982" t="str">
            <v>LN</v>
          </cell>
          <cell r="G982" t="str">
            <v>EWSD</v>
          </cell>
          <cell r="H982" t="str">
            <v>A</v>
          </cell>
          <cell r="I982" t="str">
            <v>BOGOTA</v>
          </cell>
        </row>
        <row r="983">
          <cell r="A983" t="str">
            <v>3102</v>
          </cell>
          <cell r="B983" t="str">
            <v>CHAP</v>
          </cell>
          <cell r="C983" t="str">
            <v>CH10</v>
          </cell>
          <cell r="D983" t="str">
            <v>CH10</v>
          </cell>
          <cell r="E983">
            <v>32</v>
          </cell>
          <cell r="F983" t="str">
            <v>LN</v>
          </cell>
          <cell r="G983" t="str">
            <v>EWSD</v>
          </cell>
          <cell r="H983" t="str">
            <v>A</v>
          </cell>
          <cell r="I983" t="str">
            <v>BOGOTA</v>
          </cell>
        </row>
        <row r="984">
          <cell r="A984" t="str">
            <v>3103</v>
          </cell>
          <cell r="B984" t="str">
            <v>CHAP</v>
          </cell>
          <cell r="C984" t="str">
            <v>CH10</v>
          </cell>
          <cell r="D984" t="str">
            <v>CH10</v>
          </cell>
          <cell r="E984">
            <v>32</v>
          </cell>
          <cell r="F984" t="str">
            <v>LN</v>
          </cell>
          <cell r="G984" t="str">
            <v>EWSD</v>
          </cell>
          <cell r="H984" t="str">
            <v>A</v>
          </cell>
          <cell r="I984" t="str">
            <v>BOGOTA</v>
          </cell>
        </row>
        <row r="985">
          <cell r="A985" t="str">
            <v>3104</v>
          </cell>
          <cell r="B985" t="str">
            <v>CHAP</v>
          </cell>
          <cell r="C985" t="str">
            <v>CH10</v>
          </cell>
          <cell r="D985" t="str">
            <v>CH10</v>
          </cell>
          <cell r="E985">
            <v>32</v>
          </cell>
          <cell r="F985" t="str">
            <v>LN</v>
          </cell>
          <cell r="G985" t="str">
            <v>EWSD</v>
          </cell>
          <cell r="H985" t="str">
            <v>A</v>
          </cell>
          <cell r="I985" t="str">
            <v>BOGOTA</v>
          </cell>
        </row>
        <row r="986">
          <cell r="A986" t="str">
            <v>3105</v>
          </cell>
          <cell r="B986" t="str">
            <v>CHAP</v>
          </cell>
          <cell r="C986" t="str">
            <v>CH10</v>
          </cell>
          <cell r="D986" t="str">
            <v>CH10</v>
          </cell>
          <cell r="E986">
            <v>32</v>
          </cell>
          <cell r="F986" t="str">
            <v>LN</v>
          </cell>
          <cell r="G986" t="str">
            <v>EWSD</v>
          </cell>
          <cell r="H986" t="str">
            <v>A</v>
          </cell>
          <cell r="I986" t="str">
            <v>BOGOTA</v>
          </cell>
        </row>
        <row r="987">
          <cell r="A987" t="str">
            <v>3106</v>
          </cell>
          <cell r="B987" t="str">
            <v>CHAP</v>
          </cell>
          <cell r="C987" t="str">
            <v>CH10</v>
          </cell>
          <cell r="D987" t="str">
            <v>CH10</v>
          </cell>
          <cell r="E987">
            <v>32</v>
          </cell>
          <cell r="F987" t="str">
            <v>LN</v>
          </cell>
          <cell r="G987" t="str">
            <v>EWSD</v>
          </cell>
          <cell r="H987" t="str">
            <v>A</v>
          </cell>
          <cell r="I987" t="str">
            <v>BOGOTA</v>
          </cell>
        </row>
        <row r="988">
          <cell r="A988" t="str">
            <v>3107</v>
          </cell>
          <cell r="B988" t="str">
            <v>CHAP</v>
          </cell>
          <cell r="C988" t="str">
            <v>CH10</v>
          </cell>
          <cell r="D988" t="str">
            <v>CH10</v>
          </cell>
          <cell r="E988">
            <v>32</v>
          </cell>
          <cell r="F988" t="str">
            <v>LN</v>
          </cell>
          <cell r="G988" t="str">
            <v>EWSD</v>
          </cell>
          <cell r="H988" t="str">
            <v>A</v>
          </cell>
          <cell r="I988" t="str">
            <v>BOGOTA</v>
          </cell>
        </row>
        <row r="989">
          <cell r="A989" t="str">
            <v>3108</v>
          </cell>
          <cell r="B989" t="str">
            <v>SFER</v>
          </cell>
          <cell r="C989" t="str">
            <v>SF01</v>
          </cell>
          <cell r="D989" t="str">
            <v>SF01</v>
          </cell>
          <cell r="E989">
            <v>72</v>
          </cell>
          <cell r="F989" t="str">
            <v>LN</v>
          </cell>
          <cell r="G989" t="str">
            <v>EWSD</v>
          </cell>
          <cell r="H989" t="str">
            <v>A</v>
          </cell>
          <cell r="I989" t="str">
            <v>BOGOTA</v>
          </cell>
        </row>
        <row r="990">
          <cell r="A990" t="str">
            <v>3109</v>
          </cell>
          <cell r="B990" t="str">
            <v>CHAP</v>
          </cell>
          <cell r="C990" t="str">
            <v>CH10</v>
          </cell>
          <cell r="D990" t="str">
            <v>CH10</v>
          </cell>
          <cell r="E990">
            <v>32</v>
          </cell>
          <cell r="F990" t="str">
            <v>LN</v>
          </cell>
          <cell r="G990" t="str">
            <v>EWSD</v>
          </cell>
          <cell r="H990" t="str">
            <v>A</v>
          </cell>
          <cell r="I990" t="str">
            <v>BOGOTA</v>
          </cell>
        </row>
        <row r="991">
          <cell r="A991" t="str">
            <v>3110</v>
          </cell>
          <cell r="B991" t="str">
            <v>SFER</v>
          </cell>
          <cell r="C991" t="str">
            <v>SF01</v>
          </cell>
          <cell r="D991" t="str">
            <v>SF01</v>
          </cell>
          <cell r="E991">
            <v>72</v>
          </cell>
          <cell r="F991" t="str">
            <v>LN</v>
          </cell>
          <cell r="G991" t="str">
            <v>EWSD</v>
          </cell>
          <cell r="H991" t="str">
            <v>A</v>
          </cell>
          <cell r="I991" t="str">
            <v>BOGOTA</v>
          </cell>
        </row>
        <row r="992">
          <cell r="A992" t="str">
            <v>3111</v>
          </cell>
          <cell r="B992" t="str">
            <v>SFER</v>
          </cell>
          <cell r="C992" t="str">
            <v>SF01</v>
          </cell>
          <cell r="D992" t="str">
            <v>SF01</v>
          </cell>
          <cell r="E992">
            <v>72</v>
          </cell>
          <cell r="F992" t="str">
            <v>LN</v>
          </cell>
          <cell r="G992" t="str">
            <v>EWSD</v>
          </cell>
          <cell r="H992" t="str">
            <v>A</v>
          </cell>
          <cell r="I992" t="str">
            <v>BOGOTA</v>
          </cell>
        </row>
        <row r="993">
          <cell r="A993" t="str">
            <v>3112</v>
          </cell>
          <cell r="B993" t="str">
            <v>SFER</v>
          </cell>
          <cell r="C993" t="str">
            <v>SF01</v>
          </cell>
          <cell r="D993" t="str">
            <v>SF01</v>
          </cell>
          <cell r="E993">
            <v>72</v>
          </cell>
          <cell r="F993" t="str">
            <v>LN</v>
          </cell>
          <cell r="G993" t="str">
            <v>EWSD</v>
          </cell>
          <cell r="H993" t="str">
            <v>A</v>
          </cell>
          <cell r="I993" t="str">
            <v>BOGOTA</v>
          </cell>
        </row>
        <row r="994">
          <cell r="A994" t="str">
            <v>3113</v>
          </cell>
          <cell r="B994" t="str">
            <v>SFER</v>
          </cell>
          <cell r="C994" t="str">
            <v>SF01</v>
          </cell>
          <cell r="D994" t="str">
            <v>SF01</v>
          </cell>
          <cell r="E994">
            <v>72</v>
          </cell>
          <cell r="F994" t="str">
            <v>LN</v>
          </cell>
          <cell r="G994" t="str">
            <v>EWSD</v>
          </cell>
          <cell r="H994" t="str">
            <v>A</v>
          </cell>
          <cell r="I994" t="str">
            <v>BOGOTA</v>
          </cell>
        </row>
        <row r="995">
          <cell r="A995" t="str">
            <v>3114</v>
          </cell>
          <cell r="B995" t="str">
            <v>SFER</v>
          </cell>
          <cell r="C995" t="str">
            <v>SF01</v>
          </cell>
          <cell r="D995" t="str">
            <v>SF01</v>
          </cell>
          <cell r="E995">
            <v>72</v>
          </cell>
          <cell r="F995" t="str">
            <v>LN</v>
          </cell>
          <cell r="G995" t="str">
            <v>EWSD</v>
          </cell>
          <cell r="H995" t="str">
            <v>A</v>
          </cell>
          <cell r="I995" t="str">
            <v>BOGOTA</v>
          </cell>
        </row>
        <row r="996">
          <cell r="A996" t="str">
            <v>3115</v>
          </cell>
          <cell r="B996" t="str">
            <v>SFER</v>
          </cell>
          <cell r="C996" t="str">
            <v>SF01</v>
          </cell>
          <cell r="D996" t="str">
            <v>SF01</v>
          </cell>
          <cell r="E996">
            <v>72</v>
          </cell>
          <cell r="F996" t="str">
            <v>LN</v>
          </cell>
          <cell r="G996" t="str">
            <v>EWSD</v>
          </cell>
          <cell r="H996" t="str">
            <v>A</v>
          </cell>
          <cell r="I996" t="str">
            <v>BOGOTA</v>
          </cell>
        </row>
        <row r="997">
          <cell r="A997" t="str">
            <v>3116</v>
          </cell>
          <cell r="B997" t="str">
            <v>SFER</v>
          </cell>
          <cell r="C997" t="str">
            <v>SF01</v>
          </cell>
          <cell r="D997" t="str">
            <v>SF01</v>
          </cell>
          <cell r="E997">
            <v>72</v>
          </cell>
          <cell r="F997" t="str">
            <v>LN</v>
          </cell>
          <cell r="G997" t="str">
            <v>EWSD</v>
          </cell>
          <cell r="H997" t="str">
            <v>A</v>
          </cell>
          <cell r="I997" t="str">
            <v>BOGOTA</v>
          </cell>
        </row>
        <row r="998">
          <cell r="A998" t="str">
            <v>3117</v>
          </cell>
          <cell r="B998" t="str">
            <v>SFER</v>
          </cell>
          <cell r="C998" t="str">
            <v>SF01</v>
          </cell>
          <cell r="D998" t="str">
            <v>SF01</v>
          </cell>
          <cell r="E998">
            <v>72</v>
          </cell>
          <cell r="F998" t="str">
            <v>LN</v>
          </cell>
          <cell r="G998" t="str">
            <v>EWSD</v>
          </cell>
          <cell r="H998" t="str">
            <v>A</v>
          </cell>
          <cell r="I998" t="str">
            <v>BOGOTA</v>
          </cell>
        </row>
        <row r="999">
          <cell r="A999" t="str">
            <v>3118</v>
          </cell>
          <cell r="B999" t="str">
            <v>SFER</v>
          </cell>
          <cell r="C999" t="str">
            <v>SF01</v>
          </cell>
          <cell r="D999" t="str">
            <v>SF01</v>
          </cell>
          <cell r="E999">
            <v>72</v>
          </cell>
          <cell r="F999" t="str">
            <v>LN</v>
          </cell>
          <cell r="G999" t="str">
            <v>EWSD</v>
          </cell>
          <cell r="H999" t="str">
            <v>A</v>
          </cell>
          <cell r="I999" t="str">
            <v>BOGOTA</v>
          </cell>
        </row>
        <row r="1000">
          <cell r="A1000" t="str">
            <v>3119</v>
          </cell>
          <cell r="B1000" t="str">
            <v>SFER</v>
          </cell>
          <cell r="C1000" t="str">
            <v>SF01</v>
          </cell>
          <cell r="D1000" t="str">
            <v>SF01</v>
          </cell>
          <cell r="E1000">
            <v>72</v>
          </cell>
          <cell r="F1000" t="str">
            <v>LN</v>
          </cell>
          <cell r="G1000" t="str">
            <v>EWSD</v>
          </cell>
          <cell r="H1000" t="str">
            <v>A</v>
          </cell>
          <cell r="I1000" t="str">
            <v>BOGOTA</v>
          </cell>
        </row>
        <row r="1001">
          <cell r="A1001" t="str">
            <v>3120</v>
          </cell>
          <cell r="B1001" t="str">
            <v>ACHI</v>
          </cell>
          <cell r="C1001" t="str">
            <v>AC02</v>
          </cell>
          <cell r="D1001" t="str">
            <v>AC02</v>
          </cell>
          <cell r="E1001">
            <v>37</v>
          </cell>
          <cell r="F1001" t="str">
            <v>LN</v>
          </cell>
          <cell r="G1001" t="str">
            <v>EWSD</v>
          </cell>
          <cell r="H1001" t="str">
            <v>A</v>
          </cell>
          <cell r="I1001" t="str">
            <v>BOGOTA</v>
          </cell>
        </row>
        <row r="1002">
          <cell r="A1002" t="str">
            <v>3121</v>
          </cell>
          <cell r="B1002" t="str">
            <v>ACHI</v>
          </cell>
          <cell r="C1002" t="str">
            <v>AC02</v>
          </cell>
          <cell r="D1002" t="str">
            <v>AC02</v>
          </cell>
          <cell r="E1002">
            <v>37</v>
          </cell>
          <cell r="F1002" t="str">
            <v>LN</v>
          </cell>
          <cell r="G1002" t="str">
            <v>EWSD</v>
          </cell>
          <cell r="H1002" t="str">
            <v>A</v>
          </cell>
          <cell r="I1002" t="str">
            <v>BOGOTA</v>
          </cell>
        </row>
        <row r="1003">
          <cell r="A1003" t="str">
            <v>3122</v>
          </cell>
          <cell r="B1003" t="str">
            <v>ACHI</v>
          </cell>
          <cell r="C1003" t="str">
            <v>AC02</v>
          </cell>
          <cell r="D1003" t="str">
            <v>AC02</v>
          </cell>
          <cell r="E1003">
            <v>37</v>
          </cell>
          <cell r="F1003" t="str">
            <v>LN</v>
          </cell>
          <cell r="G1003" t="str">
            <v>EWSD</v>
          </cell>
          <cell r="H1003" t="str">
            <v>A</v>
          </cell>
          <cell r="I1003" t="str">
            <v>BOGOTA</v>
          </cell>
        </row>
        <row r="1004">
          <cell r="A1004" t="str">
            <v>3123</v>
          </cell>
          <cell r="B1004" t="str">
            <v>ACHI</v>
          </cell>
          <cell r="C1004" t="str">
            <v>AC02</v>
          </cell>
          <cell r="D1004" t="str">
            <v>AC02</v>
          </cell>
          <cell r="E1004">
            <v>37</v>
          </cell>
          <cell r="F1004" t="str">
            <v>LN</v>
          </cell>
          <cell r="G1004" t="str">
            <v>EWSD</v>
          </cell>
          <cell r="H1004" t="str">
            <v>A</v>
          </cell>
          <cell r="I1004" t="str">
            <v>BOGOTA</v>
          </cell>
        </row>
        <row r="1005">
          <cell r="A1005" t="str">
            <v>3124</v>
          </cell>
          <cell r="B1005" t="str">
            <v>ACHI</v>
          </cell>
          <cell r="C1005" t="str">
            <v>AC02</v>
          </cell>
          <cell r="D1005" t="str">
            <v>AC02</v>
          </cell>
          <cell r="E1005">
            <v>37</v>
          </cell>
          <cell r="F1005" t="str">
            <v>LN</v>
          </cell>
          <cell r="G1005" t="str">
            <v>EWSD</v>
          </cell>
          <cell r="H1005" t="str">
            <v>A</v>
          </cell>
          <cell r="I1005" t="str">
            <v>BOGOTA</v>
          </cell>
        </row>
        <row r="1006">
          <cell r="A1006" t="str">
            <v>3125</v>
          </cell>
          <cell r="B1006" t="str">
            <v>CHAP</v>
          </cell>
          <cell r="C1006" t="str">
            <v>CH10</v>
          </cell>
          <cell r="D1006" t="str">
            <v>CH10</v>
          </cell>
          <cell r="E1006">
            <v>32</v>
          </cell>
          <cell r="F1006" t="str">
            <v>LN</v>
          </cell>
          <cell r="G1006" t="str">
            <v>EWSD</v>
          </cell>
          <cell r="H1006" t="str">
            <v>A</v>
          </cell>
          <cell r="I1006" t="str">
            <v>BOGOTA</v>
          </cell>
        </row>
        <row r="1007">
          <cell r="A1007" t="str">
            <v>3126</v>
          </cell>
          <cell r="B1007" t="str">
            <v>CHAP</v>
          </cell>
          <cell r="C1007" t="str">
            <v>CH10</v>
          </cell>
          <cell r="D1007" t="str">
            <v>CH10</v>
          </cell>
          <cell r="E1007">
            <v>32</v>
          </cell>
          <cell r="F1007" t="str">
            <v>LN</v>
          </cell>
          <cell r="G1007" t="str">
            <v>EWSD</v>
          </cell>
          <cell r="H1007" t="str">
            <v>A</v>
          </cell>
          <cell r="I1007" t="str">
            <v>BOGOTA</v>
          </cell>
        </row>
        <row r="1008">
          <cell r="A1008" t="str">
            <v>3127</v>
          </cell>
          <cell r="B1008" t="str">
            <v>CHAP</v>
          </cell>
          <cell r="C1008" t="str">
            <v>CH10</v>
          </cell>
          <cell r="D1008" t="str">
            <v>CH10</v>
          </cell>
          <cell r="E1008">
            <v>32</v>
          </cell>
          <cell r="F1008" t="str">
            <v>LN</v>
          </cell>
          <cell r="G1008" t="str">
            <v>EWSD</v>
          </cell>
          <cell r="H1008" t="str">
            <v>A</v>
          </cell>
          <cell r="I1008" t="str">
            <v>BOGOTA</v>
          </cell>
        </row>
        <row r="1009">
          <cell r="A1009" t="str">
            <v>3128</v>
          </cell>
          <cell r="B1009" t="str">
            <v>CHAP</v>
          </cell>
          <cell r="C1009" t="str">
            <v>CH10</v>
          </cell>
          <cell r="D1009" t="str">
            <v>CH10</v>
          </cell>
          <cell r="E1009">
            <v>32</v>
          </cell>
          <cell r="F1009" t="str">
            <v>LN</v>
          </cell>
          <cell r="G1009" t="str">
            <v>EWSD</v>
          </cell>
          <cell r="H1009" t="str">
            <v>A</v>
          </cell>
          <cell r="I1009" t="str">
            <v>BOGOTA</v>
          </cell>
        </row>
        <row r="1010">
          <cell r="A1010" t="str">
            <v>3129</v>
          </cell>
          <cell r="B1010" t="str">
            <v>CHAP</v>
          </cell>
          <cell r="C1010" t="str">
            <v>CH10</v>
          </cell>
          <cell r="D1010" t="str">
            <v>CH10</v>
          </cell>
          <cell r="E1010">
            <v>32</v>
          </cell>
          <cell r="F1010" t="str">
            <v>LN</v>
          </cell>
          <cell r="G1010" t="str">
            <v>EWSD</v>
          </cell>
          <cell r="H1010" t="str">
            <v>A</v>
          </cell>
          <cell r="I1010" t="str">
            <v>BOGOTA</v>
          </cell>
        </row>
        <row r="1011">
          <cell r="A1011" t="str">
            <v>3130</v>
          </cell>
          <cell r="B1011" t="str">
            <v>ACHI</v>
          </cell>
          <cell r="C1011" t="str">
            <v>AC02</v>
          </cell>
          <cell r="D1011" t="str">
            <v>AC02</v>
          </cell>
          <cell r="E1011">
            <v>37</v>
          </cell>
          <cell r="F1011" t="str">
            <v>LN</v>
          </cell>
          <cell r="G1011" t="str">
            <v>EWSD</v>
          </cell>
          <cell r="H1011" t="str">
            <v>A</v>
          </cell>
          <cell r="I1011" t="str">
            <v>BOGOTA</v>
          </cell>
        </row>
        <row r="1012">
          <cell r="A1012" t="str">
            <v>3131</v>
          </cell>
          <cell r="B1012" t="str">
            <v>ACHI</v>
          </cell>
          <cell r="C1012" t="str">
            <v>AC02</v>
          </cell>
          <cell r="D1012" t="str">
            <v>AC02</v>
          </cell>
          <cell r="E1012">
            <v>37</v>
          </cell>
          <cell r="F1012" t="str">
            <v>LN</v>
          </cell>
          <cell r="G1012" t="str">
            <v>EWSD</v>
          </cell>
          <cell r="H1012" t="str">
            <v>A</v>
          </cell>
          <cell r="I1012" t="str">
            <v>BOGOTA</v>
          </cell>
        </row>
        <row r="1013">
          <cell r="A1013" t="str">
            <v>3132</v>
          </cell>
          <cell r="B1013" t="str">
            <v>ACHI</v>
          </cell>
          <cell r="C1013" t="str">
            <v>AC02</v>
          </cell>
          <cell r="D1013" t="str">
            <v>AC02</v>
          </cell>
          <cell r="E1013">
            <v>37</v>
          </cell>
          <cell r="F1013" t="str">
            <v>LN</v>
          </cell>
          <cell r="G1013" t="str">
            <v>EWSD</v>
          </cell>
          <cell r="H1013" t="str">
            <v>A</v>
          </cell>
          <cell r="I1013" t="str">
            <v>BOGOTA</v>
          </cell>
        </row>
        <row r="1014">
          <cell r="A1014" t="str">
            <v>3133</v>
          </cell>
          <cell r="B1014" t="str">
            <v>ACHI</v>
          </cell>
          <cell r="C1014" t="str">
            <v>AC02</v>
          </cell>
          <cell r="D1014" t="str">
            <v>AC02</v>
          </cell>
          <cell r="E1014">
            <v>37</v>
          </cell>
          <cell r="F1014" t="str">
            <v>LN</v>
          </cell>
          <cell r="G1014" t="str">
            <v>EWSD</v>
          </cell>
          <cell r="H1014" t="str">
            <v>A</v>
          </cell>
          <cell r="I1014" t="str">
            <v>BOGOTA</v>
          </cell>
        </row>
        <row r="1015">
          <cell r="A1015" t="str">
            <v>3134</v>
          </cell>
          <cell r="B1015" t="str">
            <v>ACHI</v>
          </cell>
          <cell r="C1015" t="str">
            <v>AC02</v>
          </cell>
          <cell r="D1015" t="str">
            <v>AC02</v>
          </cell>
          <cell r="E1015">
            <v>37</v>
          </cell>
          <cell r="F1015" t="str">
            <v>LN</v>
          </cell>
          <cell r="G1015" t="str">
            <v>EWSD</v>
          </cell>
          <cell r="H1015" t="str">
            <v>A</v>
          </cell>
          <cell r="I1015" t="str">
            <v>BOGOTA</v>
          </cell>
        </row>
        <row r="1016">
          <cell r="A1016" t="str">
            <v>3135</v>
          </cell>
          <cell r="B1016" t="str">
            <v>ACHI</v>
          </cell>
          <cell r="C1016" t="str">
            <v>AC02</v>
          </cell>
          <cell r="D1016" t="str">
            <v>AC02</v>
          </cell>
          <cell r="E1016">
            <v>37</v>
          </cell>
          <cell r="F1016" t="str">
            <v>E1</v>
          </cell>
          <cell r="G1016" t="str">
            <v>EWSD</v>
          </cell>
          <cell r="H1016" t="str">
            <v>A</v>
          </cell>
          <cell r="I1016" t="str">
            <v>BOGOTA</v>
          </cell>
        </row>
        <row r="1017">
          <cell r="A1017" t="str">
            <v>3136</v>
          </cell>
          <cell r="B1017" t="str">
            <v>ACHI</v>
          </cell>
          <cell r="C1017" t="str">
            <v>AC02</v>
          </cell>
          <cell r="D1017" t="str">
            <v>AC02</v>
          </cell>
          <cell r="E1017">
            <v>37</v>
          </cell>
          <cell r="F1017" t="str">
            <v>RP</v>
          </cell>
          <cell r="G1017" t="str">
            <v>EWSD</v>
          </cell>
          <cell r="H1017" t="str">
            <v>A</v>
          </cell>
          <cell r="I1017" t="str">
            <v>BOGOTA</v>
          </cell>
        </row>
        <row r="1018">
          <cell r="A1018" t="str">
            <v>3137</v>
          </cell>
          <cell r="B1018" t="str">
            <v>ACHI</v>
          </cell>
          <cell r="C1018" t="str">
            <v>AC02</v>
          </cell>
          <cell r="D1018" t="str">
            <v>AC02</v>
          </cell>
          <cell r="E1018">
            <v>37</v>
          </cell>
          <cell r="F1018" t="str">
            <v>RP</v>
          </cell>
          <cell r="G1018" t="str">
            <v>EWSD</v>
          </cell>
          <cell r="H1018" t="str">
            <v>A</v>
          </cell>
          <cell r="I1018" t="str">
            <v>BOGOTA</v>
          </cell>
        </row>
        <row r="1019">
          <cell r="A1019" t="str">
            <v>3138</v>
          </cell>
          <cell r="B1019" t="str">
            <v>ACHI</v>
          </cell>
          <cell r="C1019" t="str">
            <v>AC02</v>
          </cell>
          <cell r="D1019" t="str">
            <v>AC02</v>
          </cell>
          <cell r="E1019">
            <v>37</v>
          </cell>
          <cell r="F1019" t="str">
            <v>RP</v>
          </cell>
          <cell r="G1019" t="str">
            <v>EWSD</v>
          </cell>
          <cell r="H1019" t="str">
            <v>A</v>
          </cell>
          <cell r="I1019" t="str">
            <v>BOGOTA</v>
          </cell>
        </row>
        <row r="1020">
          <cell r="A1020" t="str">
            <v>3139</v>
          </cell>
          <cell r="B1020" t="str">
            <v>ACHI</v>
          </cell>
          <cell r="C1020" t="str">
            <v>AC02</v>
          </cell>
          <cell r="D1020" t="str">
            <v>AC02</v>
          </cell>
          <cell r="E1020">
            <v>37</v>
          </cell>
          <cell r="F1020" t="str">
            <v>RP</v>
          </cell>
          <cell r="G1020" t="str">
            <v>EWSD</v>
          </cell>
          <cell r="H1020" t="str">
            <v>A</v>
          </cell>
          <cell r="I1020" t="str">
            <v>BOGOTA</v>
          </cell>
        </row>
        <row r="1021">
          <cell r="A1021" t="str">
            <v>3140</v>
          </cell>
          <cell r="B1021" t="str">
            <v>CHAP</v>
          </cell>
          <cell r="C1021" t="str">
            <v>CH10</v>
          </cell>
          <cell r="D1021" t="str">
            <v>CH10</v>
          </cell>
          <cell r="E1021">
            <v>32</v>
          </cell>
          <cell r="F1021" t="str">
            <v>RB</v>
          </cell>
          <cell r="G1021" t="str">
            <v>EWSD</v>
          </cell>
          <cell r="H1021" t="str">
            <v>A</v>
          </cell>
          <cell r="I1021" t="str">
            <v>BOGOTA</v>
          </cell>
        </row>
        <row r="1022">
          <cell r="A1022" t="str">
            <v>3141</v>
          </cell>
          <cell r="B1022" t="str">
            <v>CHAP</v>
          </cell>
          <cell r="C1022" t="str">
            <v>CH10</v>
          </cell>
          <cell r="D1022" t="str">
            <v>CH10</v>
          </cell>
          <cell r="E1022">
            <v>32</v>
          </cell>
          <cell r="F1022" t="str">
            <v>RB</v>
          </cell>
          <cell r="G1022" t="str">
            <v>EWSD</v>
          </cell>
          <cell r="H1022" t="str">
            <v>A</v>
          </cell>
          <cell r="I1022" t="str">
            <v>BOGOTA</v>
          </cell>
        </row>
        <row r="1023">
          <cell r="A1023" t="str">
            <v>3142</v>
          </cell>
          <cell r="B1023" t="str">
            <v>CHAP</v>
          </cell>
          <cell r="C1023" t="str">
            <v>CH10</v>
          </cell>
          <cell r="D1023" t="str">
            <v>CH10</v>
          </cell>
          <cell r="E1023">
            <v>32</v>
          </cell>
          <cell r="F1023" t="str">
            <v>RB</v>
          </cell>
          <cell r="G1023" t="str">
            <v>EWSD</v>
          </cell>
          <cell r="H1023" t="str">
            <v>A</v>
          </cell>
          <cell r="I1023" t="str">
            <v>BOGOTA</v>
          </cell>
        </row>
        <row r="1024">
          <cell r="A1024" t="str">
            <v>3143</v>
          </cell>
          <cell r="B1024" t="str">
            <v>SFER</v>
          </cell>
          <cell r="C1024" t="str">
            <v>SF01</v>
          </cell>
          <cell r="D1024" t="str">
            <v>SF01</v>
          </cell>
          <cell r="E1024">
            <v>72</v>
          </cell>
          <cell r="F1024" t="str">
            <v>RB</v>
          </cell>
          <cell r="G1024" t="str">
            <v>EWSD</v>
          </cell>
          <cell r="H1024" t="str">
            <v>A</v>
          </cell>
          <cell r="I1024" t="str">
            <v>BOGOTA</v>
          </cell>
        </row>
        <row r="1025">
          <cell r="A1025" t="str">
            <v>3144</v>
          </cell>
          <cell r="B1025" t="str">
            <v>CHAP</v>
          </cell>
          <cell r="C1025" t="str">
            <v>CH10</v>
          </cell>
          <cell r="D1025" t="str">
            <v>CH10</v>
          </cell>
          <cell r="E1025">
            <v>32</v>
          </cell>
          <cell r="F1025" t="str">
            <v>RP</v>
          </cell>
          <cell r="G1025" t="str">
            <v>EWSD</v>
          </cell>
          <cell r="H1025" t="str">
            <v>A</v>
          </cell>
          <cell r="I1025" t="str">
            <v>BOGOTA</v>
          </cell>
        </row>
        <row r="1026">
          <cell r="A1026" t="str">
            <v>3145</v>
          </cell>
          <cell r="B1026" t="str">
            <v>CHAP</v>
          </cell>
          <cell r="C1026" t="str">
            <v>CH10</v>
          </cell>
          <cell r="D1026" t="str">
            <v>CH10</v>
          </cell>
          <cell r="E1026">
            <v>32</v>
          </cell>
          <cell r="F1026" t="str">
            <v>LN</v>
          </cell>
          <cell r="G1026" t="str">
            <v>EWSD</v>
          </cell>
          <cell r="H1026" t="str">
            <v>A</v>
          </cell>
          <cell r="I1026" t="str">
            <v>BOGOTA</v>
          </cell>
        </row>
        <row r="1027">
          <cell r="A1027" t="str">
            <v>3146</v>
          </cell>
          <cell r="B1027" t="str">
            <v>CHAP</v>
          </cell>
          <cell r="C1027" t="str">
            <v>CH10</v>
          </cell>
          <cell r="D1027" t="str">
            <v>CH10</v>
          </cell>
          <cell r="E1027">
            <v>32</v>
          </cell>
          <cell r="F1027" t="str">
            <v>LN</v>
          </cell>
          <cell r="G1027" t="str">
            <v>EWSD</v>
          </cell>
          <cell r="H1027" t="str">
            <v>A</v>
          </cell>
          <cell r="I1027" t="str">
            <v>BOGOTA</v>
          </cell>
        </row>
        <row r="1028">
          <cell r="A1028" t="str">
            <v>3147</v>
          </cell>
          <cell r="B1028" t="str">
            <v>CHAP</v>
          </cell>
          <cell r="C1028" t="str">
            <v>CH10</v>
          </cell>
          <cell r="D1028" t="str">
            <v>CH10</v>
          </cell>
          <cell r="E1028">
            <v>32</v>
          </cell>
          <cell r="F1028" t="str">
            <v>E1</v>
          </cell>
          <cell r="G1028" t="str">
            <v>EWSD</v>
          </cell>
          <cell r="H1028" t="str">
            <v>A</v>
          </cell>
          <cell r="I1028" t="str">
            <v>BOGOTA</v>
          </cell>
        </row>
        <row r="1029">
          <cell r="A1029" t="str">
            <v>3148</v>
          </cell>
          <cell r="B1029" t="str">
            <v>CHIC</v>
          </cell>
          <cell r="C1029" t="str">
            <v>CO05</v>
          </cell>
          <cell r="D1029" t="str">
            <v>CO05</v>
          </cell>
          <cell r="E1029">
            <v>36</v>
          </cell>
          <cell r="F1029" t="str">
            <v>E1</v>
          </cell>
          <cell r="G1029" t="str">
            <v>EWSD</v>
          </cell>
          <cell r="H1029" t="str">
            <v>A</v>
          </cell>
          <cell r="I1029" t="str">
            <v>BOGOTA</v>
          </cell>
        </row>
        <row r="1030">
          <cell r="A1030" t="str">
            <v>3149</v>
          </cell>
          <cell r="B1030" t="str">
            <v>CHAP</v>
          </cell>
          <cell r="C1030" t="str">
            <v>CH10</v>
          </cell>
          <cell r="D1030" t="str">
            <v>CH10</v>
          </cell>
          <cell r="E1030">
            <v>32</v>
          </cell>
          <cell r="F1030" t="str">
            <v>E1</v>
          </cell>
          <cell r="G1030" t="str">
            <v>EWSD</v>
          </cell>
          <cell r="H1030" t="str">
            <v>A</v>
          </cell>
          <cell r="I1030" t="str">
            <v>BOGOTA</v>
          </cell>
        </row>
        <row r="1031">
          <cell r="A1031" t="str">
            <v>3150</v>
          </cell>
          <cell r="B1031" t="str">
            <v>SALI</v>
          </cell>
          <cell r="C1031" t="str">
            <v>SA03</v>
          </cell>
          <cell r="D1031" t="str">
            <v>SA03</v>
          </cell>
          <cell r="E1031">
            <v>66</v>
          </cell>
          <cell r="F1031" t="str">
            <v>LN</v>
          </cell>
          <cell r="G1031" t="str">
            <v>EWSD</v>
          </cell>
          <cell r="H1031" t="str">
            <v>A</v>
          </cell>
          <cell r="I1031" t="str">
            <v>BOGOTA</v>
          </cell>
        </row>
        <row r="1032">
          <cell r="A1032" t="str">
            <v>3151</v>
          </cell>
          <cell r="B1032" t="str">
            <v>SALI</v>
          </cell>
          <cell r="C1032" t="str">
            <v>SA03</v>
          </cell>
          <cell r="D1032" t="str">
            <v>SA03</v>
          </cell>
          <cell r="E1032">
            <v>66</v>
          </cell>
          <cell r="F1032" t="str">
            <v>LN</v>
          </cell>
          <cell r="G1032" t="str">
            <v>EWSD</v>
          </cell>
          <cell r="H1032" t="str">
            <v>A</v>
          </cell>
          <cell r="I1032" t="str">
            <v>BOGOTA</v>
          </cell>
        </row>
        <row r="1033">
          <cell r="A1033" t="str">
            <v>3152</v>
          </cell>
          <cell r="B1033" t="str">
            <v>SALI</v>
          </cell>
          <cell r="C1033" t="str">
            <v>SA03</v>
          </cell>
          <cell r="D1033" t="str">
            <v>SA03</v>
          </cell>
          <cell r="E1033">
            <v>66</v>
          </cell>
          <cell r="F1033" t="str">
            <v>LN</v>
          </cell>
          <cell r="G1033" t="str">
            <v>EWSD</v>
          </cell>
          <cell r="H1033" t="str">
            <v>A</v>
          </cell>
          <cell r="I1033" t="str">
            <v>BOGOTA</v>
          </cell>
        </row>
        <row r="1034">
          <cell r="A1034" t="str">
            <v>3153</v>
          </cell>
          <cell r="B1034" t="str">
            <v>SALI</v>
          </cell>
          <cell r="C1034" t="str">
            <v>SA03</v>
          </cell>
          <cell r="D1034" t="str">
            <v>SA03</v>
          </cell>
          <cell r="E1034">
            <v>66</v>
          </cell>
          <cell r="F1034" t="str">
            <v>LN</v>
          </cell>
          <cell r="G1034" t="str">
            <v>EWSD</v>
          </cell>
          <cell r="H1034" t="str">
            <v>A</v>
          </cell>
          <cell r="I1034" t="str">
            <v>BOGOTA</v>
          </cell>
        </row>
        <row r="1035">
          <cell r="A1035" t="str">
            <v>3154</v>
          </cell>
          <cell r="B1035" t="str">
            <v>SALI</v>
          </cell>
          <cell r="C1035" t="str">
            <v>SA03</v>
          </cell>
          <cell r="D1035" t="str">
            <v>SA03</v>
          </cell>
          <cell r="E1035">
            <v>66</v>
          </cell>
          <cell r="F1035" t="str">
            <v>LN</v>
          </cell>
          <cell r="G1035" t="str">
            <v>EWSD</v>
          </cell>
          <cell r="H1035" t="str">
            <v>A</v>
          </cell>
          <cell r="I1035" t="str">
            <v>BOGOTA</v>
          </cell>
        </row>
        <row r="1036">
          <cell r="A1036" t="str">
            <v>3155</v>
          </cell>
          <cell r="B1036" t="str">
            <v>SALI</v>
          </cell>
          <cell r="C1036" t="str">
            <v>SA03</v>
          </cell>
          <cell r="D1036" t="str">
            <v>SA03</v>
          </cell>
          <cell r="E1036">
            <v>66</v>
          </cell>
          <cell r="F1036" t="str">
            <v>LN</v>
          </cell>
          <cell r="G1036" t="str">
            <v>EWSD</v>
          </cell>
          <cell r="H1036" t="str">
            <v>A</v>
          </cell>
          <cell r="I1036" t="str">
            <v>BOGOTA</v>
          </cell>
        </row>
        <row r="1037">
          <cell r="A1037" t="str">
            <v>3156</v>
          </cell>
          <cell r="B1037" t="str">
            <v>SALI</v>
          </cell>
          <cell r="C1037" t="str">
            <v>SA03</v>
          </cell>
          <cell r="D1037" t="str">
            <v>SA03</v>
          </cell>
          <cell r="E1037">
            <v>66</v>
          </cell>
          <cell r="F1037" t="str">
            <v>LN</v>
          </cell>
          <cell r="G1037" t="str">
            <v>EWSD</v>
          </cell>
          <cell r="H1037" t="str">
            <v>A</v>
          </cell>
          <cell r="I1037" t="str">
            <v>BOGOTA</v>
          </cell>
        </row>
        <row r="1038">
          <cell r="A1038" t="str">
            <v>3157</v>
          </cell>
          <cell r="B1038" t="str">
            <v>SALI</v>
          </cell>
          <cell r="C1038" t="str">
            <v>SA03</v>
          </cell>
          <cell r="D1038" t="str">
            <v>SA03</v>
          </cell>
          <cell r="E1038">
            <v>66</v>
          </cell>
          <cell r="F1038" t="str">
            <v>LN</v>
          </cell>
          <cell r="G1038" t="str">
            <v>EWSD</v>
          </cell>
          <cell r="H1038" t="str">
            <v>A</v>
          </cell>
          <cell r="I1038" t="str">
            <v>BOGOTA</v>
          </cell>
        </row>
        <row r="1039">
          <cell r="A1039" t="str">
            <v>3158</v>
          </cell>
          <cell r="B1039" t="str">
            <v>SALI</v>
          </cell>
          <cell r="C1039" t="str">
            <v>SA03</v>
          </cell>
          <cell r="D1039" t="str">
            <v>SA03</v>
          </cell>
          <cell r="E1039">
            <v>66</v>
          </cell>
          <cell r="F1039" t="str">
            <v>LN</v>
          </cell>
          <cell r="G1039" t="str">
            <v>EWSD</v>
          </cell>
          <cell r="H1039" t="str">
            <v>A</v>
          </cell>
          <cell r="I1039" t="str">
            <v>BOGOTA</v>
          </cell>
        </row>
        <row r="1040">
          <cell r="A1040" t="str">
            <v>3159</v>
          </cell>
          <cell r="B1040" t="str">
            <v>SALI</v>
          </cell>
          <cell r="C1040" t="str">
            <v>SA03</v>
          </cell>
          <cell r="D1040" t="str">
            <v>SA03</v>
          </cell>
          <cell r="E1040">
            <v>66</v>
          </cell>
          <cell r="F1040" t="str">
            <v>E1</v>
          </cell>
          <cell r="G1040" t="str">
            <v>EWSD</v>
          </cell>
          <cell r="H1040" t="str">
            <v>A</v>
          </cell>
          <cell r="I1040" t="str">
            <v>BOGOTA</v>
          </cell>
        </row>
        <row r="1041">
          <cell r="A1041" t="str">
            <v>3165</v>
          </cell>
          <cell r="B1041" t="str">
            <v>SALI</v>
          </cell>
          <cell r="C1041" t="str">
            <v>SA03</v>
          </cell>
          <cell r="D1041" t="str">
            <v>SA03</v>
          </cell>
          <cell r="E1041">
            <v>66</v>
          </cell>
          <cell r="F1041" t="str">
            <v>E1</v>
          </cell>
          <cell r="G1041" t="str">
            <v>EWSD</v>
          </cell>
          <cell r="H1041" t="str">
            <v>A</v>
          </cell>
          <cell r="I1041" t="str">
            <v>BOGOTA</v>
          </cell>
        </row>
        <row r="1042">
          <cell r="A1042" t="str">
            <v>3166</v>
          </cell>
          <cell r="B1042" t="str">
            <v>TEUS</v>
          </cell>
          <cell r="C1042" t="str">
            <v>TE08</v>
          </cell>
          <cell r="D1042" t="str">
            <v>CE01</v>
          </cell>
          <cell r="E1042">
            <v>88</v>
          </cell>
          <cell r="F1042" t="str">
            <v>MD</v>
          </cell>
          <cell r="G1042" t="str">
            <v>EWSD</v>
          </cell>
          <cell r="H1042" t="str">
            <v>A</v>
          </cell>
          <cell r="I1042" t="str">
            <v>BOGOTA</v>
          </cell>
        </row>
        <row r="1043">
          <cell r="A1043" t="str">
            <v>3167</v>
          </cell>
          <cell r="B1043" t="str">
            <v>TEUS</v>
          </cell>
          <cell r="C1043" t="str">
            <v>TE08</v>
          </cell>
          <cell r="D1043" t="str">
            <v>CE01</v>
          </cell>
          <cell r="E1043">
            <v>88</v>
          </cell>
          <cell r="F1043" t="str">
            <v>RB</v>
          </cell>
          <cell r="G1043" t="str">
            <v>EWSD</v>
          </cell>
          <cell r="H1043" t="str">
            <v>A</v>
          </cell>
          <cell r="I1043" t="str">
            <v>BOGOTA</v>
          </cell>
        </row>
        <row r="1044">
          <cell r="A1044" t="str">
            <v>3168</v>
          </cell>
          <cell r="B1044" t="str">
            <v>SALI</v>
          </cell>
          <cell r="C1044" t="str">
            <v>SA03</v>
          </cell>
          <cell r="D1044" t="str">
            <v>SA03</v>
          </cell>
          <cell r="E1044">
            <v>66</v>
          </cell>
          <cell r="F1044" t="str">
            <v>RB</v>
          </cell>
          <cell r="G1044" t="str">
            <v>EWSD</v>
          </cell>
          <cell r="H1044" t="str">
            <v>A</v>
          </cell>
          <cell r="I1044" t="str">
            <v>BOGOTA</v>
          </cell>
        </row>
        <row r="1045">
          <cell r="A1045" t="str">
            <v>3169</v>
          </cell>
          <cell r="B1045" t="str">
            <v>SALI</v>
          </cell>
          <cell r="C1045" t="str">
            <v>SA03</v>
          </cell>
          <cell r="D1045" t="str">
            <v>SA03</v>
          </cell>
          <cell r="E1045">
            <v>66</v>
          </cell>
          <cell r="F1045" t="str">
            <v>MD</v>
          </cell>
          <cell r="G1045" t="str">
            <v>EWSD</v>
          </cell>
          <cell r="H1045" t="str">
            <v>A</v>
          </cell>
          <cell r="I1045" t="str">
            <v>BOGOTA</v>
          </cell>
        </row>
        <row r="1046">
          <cell r="A1046" t="str">
            <v>3170</v>
          </cell>
          <cell r="B1046" t="str">
            <v>ACHI</v>
          </cell>
          <cell r="C1046" t="str">
            <v>AC02</v>
          </cell>
          <cell r="D1046" t="str">
            <v>AC02</v>
          </cell>
          <cell r="E1046">
            <v>37</v>
          </cell>
          <cell r="F1046" t="str">
            <v>LN</v>
          </cell>
          <cell r="G1046" t="str">
            <v>EWSD</v>
          </cell>
          <cell r="H1046" t="str">
            <v>A</v>
          </cell>
          <cell r="I1046" t="str">
            <v>BOGOTA</v>
          </cell>
        </row>
        <row r="1047">
          <cell r="A1047" t="str">
            <v>3171</v>
          </cell>
          <cell r="B1047" t="str">
            <v>ACHI</v>
          </cell>
          <cell r="C1047" t="str">
            <v>AC02</v>
          </cell>
          <cell r="D1047" t="str">
            <v>AC02</v>
          </cell>
          <cell r="E1047">
            <v>37</v>
          </cell>
          <cell r="F1047" t="str">
            <v>LN</v>
          </cell>
          <cell r="G1047" t="str">
            <v>EWSD</v>
          </cell>
          <cell r="H1047" t="str">
            <v>A</v>
          </cell>
          <cell r="I1047" t="str">
            <v>BOGOTA</v>
          </cell>
        </row>
        <row r="1048">
          <cell r="A1048" t="str">
            <v>3172</v>
          </cell>
          <cell r="B1048" t="str">
            <v>ACHI</v>
          </cell>
          <cell r="C1048" t="str">
            <v>AC02</v>
          </cell>
          <cell r="D1048" t="str">
            <v>AC02</v>
          </cell>
          <cell r="E1048">
            <v>37</v>
          </cell>
          <cell r="F1048" t="str">
            <v>LN</v>
          </cell>
          <cell r="G1048" t="str">
            <v>EWSD</v>
          </cell>
          <cell r="H1048" t="str">
            <v>A</v>
          </cell>
          <cell r="I1048" t="str">
            <v>BOGOTA</v>
          </cell>
        </row>
        <row r="1049">
          <cell r="A1049" t="str">
            <v>3173</v>
          </cell>
          <cell r="B1049" t="str">
            <v>ACHI</v>
          </cell>
          <cell r="C1049" t="str">
            <v>AC02</v>
          </cell>
          <cell r="D1049" t="str">
            <v>AC02</v>
          </cell>
          <cell r="E1049">
            <v>37</v>
          </cell>
          <cell r="F1049" t="str">
            <v>LN</v>
          </cell>
          <cell r="G1049" t="str">
            <v>EWSD</v>
          </cell>
          <cell r="H1049" t="str">
            <v>A</v>
          </cell>
          <cell r="I1049" t="str">
            <v>BOGOTA</v>
          </cell>
        </row>
        <row r="1050">
          <cell r="A1050" t="str">
            <v>3174</v>
          </cell>
          <cell r="B1050" t="str">
            <v>ACHI</v>
          </cell>
          <cell r="C1050" t="str">
            <v>AC02</v>
          </cell>
          <cell r="D1050" t="str">
            <v>AC02</v>
          </cell>
          <cell r="E1050">
            <v>37</v>
          </cell>
          <cell r="F1050" t="str">
            <v>LN</v>
          </cell>
          <cell r="G1050" t="str">
            <v>EWSD</v>
          </cell>
          <cell r="H1050" t="str">
            <v>A</v>
          </cell>
          <cell r="I1050" t="str">
            <v>BOGOTA</v>
          </cell>
        </row>
        <row r="1051">
          <cell r="A1051" t="str">
            <v>3175</v>
          </cell>
          <cell r="B1051" t="str">
            <v>ACHI</v>
          </cell>
          <cell r="C1051" t="str">
            <v>AC02</v>
          </cell>
          <cell r="D1051" t="str">
            <v>AC02</v>
          </cell>
          <cell r="E1051">
            <v>37</v>
          </cell>
          <cell r="F1051" t="str">
            <v>LN</v>
          </cell>
          <cell r="G1051" t="str">
            <v>EWSD</v>
          </cell>
          <cell r="H1051" t="str">
            <v>A</v>
          </cell>
          <cell r="I1051" t="str">
            <v>BOGOTA</v>
          </cell>
        </row>
        <row r="1052">
          <cell r="A1052" t="str">
            <v>3176</v>
          </cell>
          <cell r="B1052" t="str">
            <v>ACHI</v>
          </cell>
          <cell r="C1052" t="str">
            <v>AC02</v>
          </cell>
          <cell r="D1052" t="str">
            <v>AC02</v>
          </cell>
          <cell r="E1052">
            <v>37</v>
          </cell>
          <cell r="F1052" t="str">
            <v>LN</v>
          </cell>
          <cell r="G1052" t="str">
            <v>EWSD</v>
          </cell>
          <cell r="H1052" t="str">
            <v>A</v>
          </cell>
          <cell r="I1052" t="str">
            <v>BOGOTA</v>
          </cell>
        </row>
        <row r="1053">
          <cell r="A1053" t="str">
            <v>3177</v>
          </cell>
          <cell r="B1053" t="str">
            <v>ACHI</v>
          </cell>
          <cell r="C1053" t="str">
            <v>AC02</v>
          </cell>
          <cell r="D1053" t="str">
            <v>AC02</v>
          </cell>
          <cell r="E1053">
            <v>37</v>
          </cell>
          <cell r="F1053" t="str">
            <v>LN</v>
          </cell>
          <cell r="G1053" t="str">
            <v>EWSD</v>
          </cell>
          <cell r="H1053" t="str">
            <v>A</v>
          </cell>
          <cell r="I1053" t="str">
            <v>BOGOTA</v>
          </cell>
        </row>
        <row r="1054">
          <cell r="A1054" t="str">
            <v>3178</v>
          </cell>
          <cell r="B1054" t="str">
            <v>ACHI</v>
          </cell>
          <cell r="C1054" t="str">
            <v>AC02</v>
          </cell>
          <cell r="D1054" t="str">
            <v>AC02</v>
          </cell>
          <cell r="E1054">
            <v>37</v>
          </cell>
          <cell r="F1054" t="str">
            <v>LN</v>
          </cell>
          <cell r="G1054" t="str">
            <v>EWSD</v>
          </cell>
          <cell r="H1054" t="str">
            <v>A</v>
          </cell>
          <cell r="I1054" t="str">
            <v>BOGOTA</v>
          </cell>
        </row>
        <row r="1055">
          <cell r="A1055" t="str">
            <v>3179</v>
          </cell>
          <cell r="B1055" t="str">
            <v>ACHI</v>
          </cell>
          <cell r="C1055" t="str">
            <v>AC02</v>
          </cell>
          <cell r="D1055" t="str">
            <v>AC02</v>
          </cell>
          <cell r="E1055">
            <v>37</v>
          </cell>
          <cell r="F1055" t="str">
            <v>LN</v>
          </cell>
          <cell r="G1055" t="str">
            <v>EWSD</v>
          </cell>
          <cell r="H1055" t="str">
            <v>A</v>
          </cell>
          <cell r="I1055" t="str">
            <v>BOGOTA</v>
          </cell>
        </row>
        <row r="1056">
          <cell r="A1056" t="str">
            <v>3180</v>
          </cell>
          <cell r="B1056" t="str">
            <v>CENT</v>
          </cell>
          <cell r="C1056" t="str">
            <v>CE01</v>
          </cell>
          <cell r="D1056" t="str">
            <v>CE01</v>
          </cell>
          <cell r="E1056">
            <v>20</v>
          </cell>
          <cell r="F1056" t="str">
            <v>RB</v>
          </cell>
          <cell r="G1056" t="str">
            <v>EWSD</v>
          </cell>
          <cell r="H1056" t="str">
            <v>A</v>
          </cell>
          <cell r="I1056" t="str">
            <v>BOGOTA</v>
          </cell>
        </row>
        <row r="1057">
          <cell r="A1057" t="str">
            <v>3181</v>
          </cell>
          <cell r="B1057" t="str">
            <v>CENT</v>
          </cell>
          <cell r="C1057" t="str">
            <v>CE01</v>
          </cell>
          <cell r="D1057" t="str">
            <v>CE01</v>
          </cell>
          <cell r="E1057">
            <v>20</v>
          </cell>
          <cell r="F1057" t="str">
            <v>RB</v>
          </cell>
          <cell r="G1057" t="str">
            <v>EWSD</v>
          </cell>
          <cell r="H1057" t="str">
            <v>A</v>
          </cell>
          <cell r="I1057" t="str">
            <v>BOGOTA</v>
          </cell>
        </row>
        <row r="1058">
          <cell r="A1058" t="str">
            <v>3182</v>
          </cell>
          <cell r="B1058" t="str">
            <v>CENT</v>
          </cell>
          <cell r="C1058" t="str">
            <v>CE01</v>
          </cell>
          <cell r="D1058" t="str">
            <v>CE01</v>
          </cell>
          <cell r="E1058">
            <v>20</v>
          </cell>
          <cell r="F1058" t="str">
            <v>RB</v>
          </cell>
          <cell r="G1058" t="str">
            <v>EWSD</v>
          </cell>
          <cell r="H1058" t="str">
            <v>A</v>
          </cell>
          <cell r="I1058" t="str">
            <v>BOGOTA</v>
          </cell>
        </row>
        <row r="1059">
          <cell r="A1059" t="str">
            <v>3183</v>
          </cell>
          <cell r="B1059" t="str">
            <v>CENT</v>
          </cell>
          <cell r="C1059" t="str">
            <v>CE01</v>
          </cell>
          <cell r="D1059" t="str">
            <v>CE01</v>
          </cell>
          <cell r="E1059">
            <v>20</v>
          </cell>
          <cell r="F1059" t="str">
            <v>RB</v>
          </cell>
          <cell r="G1059" t="str">
            <v>EWSD</v>
          </cell>
          <cell r="H1059" t="str">
            <v>A</v>
          </cell>
          <cell r="I1059" t="str">
            <v>BOGOTA</v>
          </cell>
        </row>
        <row r="1060">
          <cell r="A1060" t="str">
            <v>3184</v>
          </cell>
          <cell r="B1060" t="str">
            <v>CENT</v>
          </cell>
          <cell r="C1060" t="str">
            <v>CE01</v>
          </cell>
          <cell r="D1060" t="str">
            <v>CE01</v>
          </cell>
          <cell r="E1060">
            <v>20</v>
          </cell>
          <cell r="F1060" t="str">
            <v>RB</v>
          </cell>
          <cell r="G1060" t="str">
            <v>EWSD</v>
          </cell>
          <cell r="H1060" t="str">
            <v>A</v>
          </cell>
          <cell r="I1060" t="str">
            <v>BOGOTA</v>
          </cell>
        </row>
        <row r="1061">
          <cell r="A1061" t="str">
            <v>3185</v>
          </cell>
          <cell r="B1061" t="str">
            <v>CENT</v>
          </cell>
          <cell r="C1061" t="str">
            <v>CE01</v>
          </cell>
          <cell r="D1061" t="str">
            <v>CE01</v>
          </cell>
          <cell r="E1061">
            <v>20</v>
          </cell>
          <cell r="F1061" t="str">
            <v>RB</v>
          </cell>
          <cell r="G1061" t="str">
            <v>EWSD</v>
          </cell>
          <cell r="H1061" t="str">
            <v>A</v>
          </cell>
          <cell r="I1061" t="str">
            <v>BOGOTA</v>
          </cell>
        </row>
        <row r="1062">
          <cell r="A1062" t="str">
            <v>3186</v>
          </cell>
          <cell r="B1062" t="str">
            <v>CENT</v>
          </cell>
          <cell r="C1062" t="str">
            <v>CE01</v>
          </cell>
          <cell r="D1062" t="str">
            <v>CE01</v>
          </cell>
          <cell r="E1062">
            <v>20</v>
          </cell>
          <cell r="F1062" t="str">
            <v>RB</v>
          </cell>
          <cell r="G1062" t="str">
            <v>EWSD</v>
          </cell>
          <cell r="H1062" t="str">
            <v>A</v>
          </cell>
          <cell r="I1062" t="str">
            <v>BOGOTA</v>
          </cell>
        </row>
        <row r="1063">
          <cell r="A1063" t="str">
            <v>3187</v>
          </cell>
          <cell r="B1063" t="str">
            <v>CENT</v>
          </cell>
          <cell r="C1063" t="str">
            <v>CE01</v>
          </cell>
          <cell r="D1063" t="str">
            <v>CE01</v>
          </cell>
          <cell r="E1063">
            <v>20</v>
          </cell>
          <cell r="F1063" t="str">
            <v>RB</v>
          </cell>
          <cell r="G1063" t="str">
            <v>EWSD</v>
          </cell>
          <cell r="H1063" t="str">
            <v>A</v>
          </cell>
          <cell r="I1063" t="str">
            <v>BOGOTA</v>
          </cell>
        </row>
        <row r="1064">
          <cell r="A1064" t="str">
            <v>3188</v>
          </cell>
          <cell r="B1064" t="str">
            <v>TEUS</v>
          </cell>
          <cell r="C1064" t="str">
            <v>TE08</v>
          </cell>
          <cell r="D1064" t="str">
            <v>CE01</v>
          </cell>
          <cell r="E1064">
            <v>88</v>
          </cell>
          <cell r="F1064" t="str">
            <v>RB</v>
          </cell>
          <cell r="G1064" t="str">
            <v>EWSD</v>
          </cell>
          <cell r="H1064" t="str">
            <v>A</v>
          </cell>
          <cell r="I1064" t="str">
            <v>BOGOTA</v>
          </cell>
        </row>
        <row r="1065">
          <cell r="A1065" t="str">
            <v>3189</v>
          </cell>
          <cell r="B1065" t="str">
            <v>CENT</v>
          </cell>
          <cell r="C1065" t="str">
            <v>CE01</v>
          </cell>
          <cell r="D1065" t="str">
            <v>CE01</v>
          </cell>
          <cell r="E1065">
            <v>20</v>
          </cell>
          <cell r="F1065" t="str">
            <v>RB</v>
          </cell>
          <cell r="G1065" t="str">
            <v>EWSD</v>
          </cell>
          <cell r="H1065" t="str">
            <v>A</v>
          </cell>
          <cell r="I1065" t="str">
            <v>BOGOTA</v>
          </cell>
        </row>
        <row r="1066">
          <cell r="A1066" t="str">
            <v>3190</v>
          </cell>
          <cell r="B1066" t="str">
            <v>ACHI</v>
          </cell>
          <cell r="C1066" t="str">
            <v>AC02</v>
          </cell>
          <cell r="D1066" t="str">
            <v>AC02</v>
          </cell>
          <cell r="E1066">
            <v>37</v>
          </cell>
          <cell r="F1066" t="str">
            <v>E1</v>
          </cell>
          <cell r="G1066" t="str">
            <v>EWSD</v>
          </cell>
          <cell r="H1066" t="str">
            <v>A</v>
          </cell>
          <cell r="I1066" t="str">
            <v>BOGOTA</v>
          </cell>
        </row>
        <row r="1067">
          <cell r="A1067" t="str">
            <v>3191</v>
          </cell>
          <cell r="B1067" t="str">
            <v>ACHI</v>
          </cell>
          <cell r="C1067" t="str">
            <v>AC02</v>
          </cell>
          <cell r="D1067" t="str">
            <v>AC02</v>
          </cell>
          <cell r="E1067">
            <v>37</v>
          </cell>
          <cell r="F1067" t="str">
            <v>E1</v>
          </cell>
          <cell r="G1067" t="str">
            <v>EWSD</v>
          </cell>
          <cell r="H1067" t="str">
            <v>A</v>
          </cell>
          <cell r="I1067" t="str">
            <v>BOGOTA</v>
          </cell>
        </row>
        <row r="1068">
          <cell r="A1068" t="str">
            <v>3192</v>
          </cell>
          <cell r="B1068" t="str">
            <v>ACHI</v>
          </cell>
          <cell r="C1068" t="str">
            <v>AC02</v>
          </cell>
          <cell r="D1068" t="str">
            <v>AC02</v>
          </cell>
          <cell r="E1068">
            <v>37</v>
          </cell>
          <cell r="F1068" t="str">
            <v>E1</v>
          </cell>
          <cell r="G1068" t="str">
            <v>EWSD</v>
          </cell>
          <cell r="H1068" t="str">
            <v>A</v>
          </cell>
          <cell r="I1068" t="str">
            <v>BOGOTA</v>
          </cell>
        </row>
        <row r="1069">
          <cell r="A1069" t="str">
            <v>3193</v>
          </cell>
          <cell r="B1069" t="str">
            <v>ACHI</v>
          </cell>
          <cell r="C1069" t="str">
            <v>AC02</v>
          </cell>
          <cell r="D1069" t="str">
            <v>AC02</v>
          </cell>
          <cell r="E1069">
            <v>37</v>
          </cell>
          <cell r="F1069" t="str">
            <v>E1</v>
          </cell>
          <cell r="G1069" t="str">
            <v>EWSD</v>
          </cell>
          <cell r="H1069" t="str">
            <v>A</v>
          </cell>
          <cell r="I1069" t="str">
            <v>BOGOTA</v>
          </cell>
        </row>
        <row r="1070">
          <cell r="A1070" t="str">
            <v>3194</v>
          </cell>
          <cell r="B1070" t="str">
            <v>ACHI</v>
          </cell>
          <cell r="C1070" t="str">
            <v>AC02</v>
          </cell>
          <cell r="D1070" t="str">
            <v>AC02</v>
          </cell>
          <cell r="E1070">
            <v>37</v>
          </cell>
          <cell r="F1070" t="str">
            <v>E1</v>
          </cell>
          <cell r="G1070" t="str">
            <v>EWSD</v>
          </cell>
          <cell r="H1070" t="str">
            <v>A</v>
          </cell>
          <cell r="I1070" t="str">
            <v>BOGOTA</v>
          </cell>
        </row>
        <row r="1071">
          <cell r="A1071" t="str">
            <v>3195</v>
          </cell>
          <cell r="B1071" t="str">
            <v>ACHI</v>
          </cell>
          <cell r="C1071" t="str">
            <v>AC02</v>
          </cell>
          <cell r="D1071" t="str">
            <v>AC02</v>
          </cell>
          <cell r="E1071">
            <v>37</v>
          </cell>
          <cell r="F1071" t="str">
            <v>E1</v>
          </cell>
          <cell r="G1071" t="str">
            <v>EWSD</v>
          </cell>
          <cell r="H1071" t="str">
            <v>A</v>
          </cell>
          <cell r="I1071" t="str">
            <v>BOGOTA</v>
          </cell>
        </row>
        <row r="1072">
          <cell r="A1072" t="str">
            <v>3196</v>
          </cell>
          <cell r="B1072" t="str">
            <v>ACHI</v>
          </cell>
          <cell r="C1072" t="str">
            <v>AC02</v>
          </cell>
          <cell r="D1072" t="str">
            <v>AC02</v>
          </cell>
          <cell r="E1072">
            <v>37</v>
          </cell>
          <cell r="F1072" t="str">
            <v>E1</v>
          </cell>
          <cell r="G1072" t="str">
            <v>EWSD</v>
          </cell>
          <cell r="H1072" t="str">
            <v>A</v>
          </cell>
          <cell r="I1072" t="str">
            <v>BOGOTA</v>
          </cell>
        </row>
        <row r="1073">
          <cell r="A1073" t="str">
            <v>3197</v>
          </cell>
          <cell r="B1073" t="str">
            <v>ACHI</v>
          </cell>
          <cell r="C1073" t="str">
            <v>AC02</v>
          </cell>
          <cell r="D1073" t="str">
            <v>AC02</v>
          </cell>
          <cell r="E1073">
            <v>37</v>
          </cell>
          <cell r="F1073" t="str">
            <v>E1</v>
          </cell>
          <cell r="G1073" t="str">
            <v>EWSD</v>
          </cell>
          <cell r="H1073" t="str">
            <v>A</v>
          </cell>
          <cell r="I1073" t="str">
            <v>BOGOTA</v>
          </cell>
        </row>
        <row r="1074">
          <cell r="A1074" t="str">
            <v>3198</v>
          </cell>
          <cell r="B1074" t="str">
            <v>ACHI</v>
          </cell>
          <cell r="C1074" t="str">
            <v>AC02</v>
          </cell>
          <cell r="D1074" t="str">
            <v>AC02</v>
          </cell>
          <cell r="E1074">
            <v>37</v>
          </cell>
          <cell r="F1074" t="str">
            <v>RP</v>
          </cell>
          <cell r="G1074" t="str">
            <v>EWSD</v>
          </cell>
          <cell r="H1074" t="str">
            <v>A</v>
          </cell>
          <cell r="I1074" t="str">
            <v>BOGOTA</v>
          </cell>
        </row>
        <row r="1075">
          <cell r="A1075" t="str">
            <v>3199</v>
          </cell>
          <cell r="B1075" t="str">
            <v>ACHI</v>
          </cell>
          <cell r="C1075" t="str">
            <v>AC02</v>
          </cell>
          <cell r="D1075" t="str">
            <v>AC02</v>
          </cell>
          <cell r="E1075">
            <v>37</v>
          </cell>
          <cell r="F1075" t="str">
            <v>RP</v>
          </cell>
          <cell r="G1075" t="str">
            <v>EWSD</v>
          </cell>
          <cell r="H1075" t="str">
            <v>A</v>
          </cell>
          <cell r="I1075" t="str">
            <v>BOGOTA</v>
          </cell>
        </row>
        <row r="1076">
          <cell r="A1076" t="str">
            <v>3200</v>
          </cell>
          <cell r="B1076" t="str">
            <v>TEUS</v>
          </cell>
          <cell r="C1076" t="str">
            <v>TE05</v>
          </cell>
          <cell r="D1076" t="str">
            <v>TE05</v>
          </cell>
          <cell r="E1076">
            <v>88</v>
          </cell>
          <cell r="F1076" t="str">
            <v>LN</v>
          </cell>
          <cell r="G1076" t="str">
            <v>AXE</v>
          </cell>
          <cell r="H1076" t="str">
            <v>A</v>
          </cell>
          <cell r="I1076" t="str">
            <v>BOGOTA</v>
          </cell>
        </row>
        <row r="1077">
          <cell r="A1077" t="str">
            <v>3201</v>
          </cell>
          <cell r="B1077" t="str">
            <v>TEUS</v>
          </cell>
          <cell r="C1077" t="str">
            <v>TE05</v>
          </cell>
          <cell r="D1077" t="str">
            <v>TE05</v>
          </cell>
          <cell r="E1077">
            <v>88</v>
          </cell>
          <cell r="F1077" t="str">
            <v>LN</v>
          </cell>
          <cell r="G1077" t="str">
            <v>AXE</v>
          </cell>
          <cell r="H1077" t="str">
            <v>A</v>
          </cell>
          <cell r="I1077" t="str">
            <v>BOGOTA</v>
          </cell>
        </row>
        <row r="1078">
          <cell r="A1078" t="str">
            <v>3202</v>
          </cell>
          <cell r="B1078" t="str">
            <v>TEUS</v>
          </cell>
          <cell r="C1078" t="str">
            <v>TE05</v>
          </cell>
          <cell r="D1078" t="str">
            <v>TE05</v>
          </cell>
          <cell r="E1078">
            <v>88</v>
          </cell>
          <cell r="F1078" t="str">
            <v>LN</v>
          </cell>
          <cell r="G1078" t="str">
            <v>AXE</v>
          </cell>
          <cell r="H1078" t="str">
            <v>A</v>
          </cell>
          <cell r="I1078" t="str">
            <v>BOGOTA</v>
          </cell>
        </row>
        <row r="1079">
          <cell r="A1079" t="str">
            <v>3203</v>
          </cell>
          <cell r="B1079" t="str">
            <v>TEUS</v>
          </cell>
          <cell r="C1079" t="str">
            <v>TE05</v>
          </cell>
          <cell r="D1079" t="str">
            <v>TE05</v>
          </cell>
          <cell r="E1079">
            <v>88</v>
          </cell>
          <cell r="F1079" t="str">
            <v>LN</v>
          </cell>
          <cell r="G1079" t="str">
            <v>AXE</v>
          </cell>
          <cell r="H1079" t="str">
            <v>A</v>
          </cell>
          <cell r="I1079" t="str">
            <v>BOGOTA</v>
          </cell>
        </row>
        <row r="1080">
          <cell r="A1080" t="str">
            <v>3204</v>
          </cell>
          <cell r="B1080" t="str">
            <v>TEUS</v>
          </cell>
          <cell r="C1080" t="str">
            <v>TE05</v>
          </cell>
          <cell r="D1080" t="str">
            <v>TE05</v>
          </cell>
          <cell r="E1080">
            <v>88</v>
          </cell>
          <cell r="F1080" t="str">
            <v>LN</v>
          </cell>
          <cell r="G1080" t="str">
            <v>AXE</v>
          </cell>
          <cell r="H1080" t="str">
            <v>A</v>
          </cell>
          <cell r="I1080" t="str">
            <v>BOGOTA</v>
          </cell>
        </row>
        <row r="1081">
          <cell r="A1081" t="str">
            <v>3205</v>
          </cell>
          <cell r="B1081" t="str">
            <v>TEUS</v>
          </cell>
          <cell r="C1081" t="str">
            <v>TE05</v>
          </cell>
          <cell r="D1081" t="str">
            <v>TE05</v>
          </cell>
          <cell r="E1081">
            <v>88</v>
          </cell>
          <cell r="F1081" t="str">
            <v>LN</v>
          </cell>
          <cell r="G1081" t="str">
            <v>AXE</v>
          </cell>
          <cell r="H1081" t="str">
            <v>A</v>
          </cell>
          <cell r="I1081" t="str">
            <v>BOGOTA</v>
          </cell>
        </row>
        <row r="1082">
          <cell r="A1082" t="str">
            <v>3206</v>
          </cell>
          <cell r="B1082" t="str">
            <v>TEUS</v>
          </cell>
          <cell r="C1082" t="str">
            <v>TE05</v>
          </cell>
          <cell r="D1082" t="str">
            <v>TE05</v>
          </cell>
          <cell r="E1082">
            <v>88</v>
          </cell>
          <cell r="F1082" t="str">
            <v>LN</v>
          </cell>
          <cell r="G1082" t="str">
            <v>AXE</v>
          </cell>
          <cell r="H1082" t="str">
            <v>A</v>
          </cell>
          <cell r="I1082" t="str">
            <v>BOGOTA</v>
          </cell>
        </row>
        <row r="1083">
          <cell r="A1083" t="str">
            <v>3207</v>
          </cell>
          <cell r="B1083" t="str">
            <v>TEUS</v>
          </cell>
          <cell r="C1083" t="str">
            <v>TE05</v>
          </cell>
          <cell r="D1083" t="str">
            <v>TE05</v>
          </cell>
          <cell r="E1083">
            <v>88</v>
          </cell>
          <cell r="F1083" t="str">
            <v>LNC</v>
          </cell>
          <cell r="G1083" t="str">
            <v>AXE</v>
          </cell>
          <cell r="H1083" t="str">
            <v>A</v>
          </cell>
          <cell r="I1083" t="str">
            <v>BOGOTA</v>
          </cell>
        </row>
        <row r="1084">
          <cell r="A1084" t="str">
            <v>3208</v>
          </cell>
          <cell r="B1084" t="str">
            <v>TEUS</v>
          </cell>
          <cell r="C1084" t="str">
            <v>TE05</v>
          </cell>
          <cell r="D1084" t="str">
            <v>TE05</v>
          </cell>
          <cell r="E1084">
            <v>88</v>
          </cell>
          <cell r="F1084" t="str">
            <v>E1</v>
          </cell>
          <cell r="G1084" t="str">
            <v>AXE</v>
          </cell>
          <cell r="H1084" t="str">
            <v>A</v>
          </cell>
          <cell r="I1084" t="str">
            <v>BOGOTA</v>
          </cell>
        </row>
        <row r="1085">
          <cell r="A1085" t="str">
            <v>3209</v>
          </cell>
          <cell r="B1085" t="str">
            <v>TEUS</v>
          </cell>
          <cell r="C1085" t="str">
            <v>TE05</v>
          </cell>
          <cell r="D1085" t="str">
            <v>TE05</v>
          </cell>
          <cell r="E1085">
            <v>88</v>
          </cell>
          <cell r="F1085" t="str">
            <v>MD</v>
          </cell>
          <cell r="G1085" t="str">
            <v>AXE</v>
          </cell>
          <cell r="H1085" t="str">
            <v>A</v>
          </cell>
          <cell r="I1085" t="str">
            <v>BOGOTA</v>
          </cell>
        </row>
        <row r="1086">
          <cell r="A1086" t="str">
            <v>3210</v>
          </cell>
          <cell r="B1086" t="str">
            <v>ACHI</v>
          </cell>
          <cell r="C1086" t="str">
            <v>AC02</v>
          </cell>
          <cell r="D1086" t="str">
            <v>AC02</v>
          </cell>
          <cell r="E1086">
            <v>37</v>
          </cell>
          <cell r="F1086" t="str">
            <v>LN</v>
          </cell>
          <cell r="G1086" t="str">
            <v>EWSD</v>
          </cell>
          <cell r="H1086" t="str">
            <v>A</v>
          </cell>
          <cell r="I1086" t="str">
            <v>BOGOTA</v>
          </cell>
        </row>
        <row r="1087">
          <cell r="A1087" t="str">
            <v>3211</v>
          </cell>
          <cell r="B1087" t="str">
            <v>ACHI</v>
          </cell>
          <cell r="C1087" t="str">
            <v>AC02</v>
          </cell>
          <cell r="D1087" t="str">
            <v>AC02</v>
          </cell>
          <cell r="E1087">
            <v>37</v>
          </cell>
          <cell r="F1087" t="str">
            <v>LN</v>
          </cell>
          <cell r="G1087" t="str">
            <v>EWSD</v>
          </cell>
          <cell r="H1087" t="str">
            <v>A</v>
          </cell>
          <cell r="I1087" t="str">
            <v>BOGOTA</v>
          </cell>
        </row>
        <row r="1088">
          <cell r="A1088" t="str">
            <v>3212</v>
          </cell>
          <cell r="B1088" t="str">
            <v>ACHI</v>
          </cell>
          <cell r="C1088" t="str">
            <v>AC02</v>
          </cell>
          <cell r="D1088" t="str">
            <v>AC02</v>
          </cell>
          <cell r="E1088">
            <v>37</v>
          </cell>
          <cell r="F1088" t="str">
            <v>LN</v>
          </cell>
          <cell r="G1088" t="str">
            <v>EWSD</v>
          </cell>
          <cell r="H1088" t="str">
            <v>A</v>
          </cell>
          <cell r="I1088" t="str">
            <v>BOGOTA</v>
          </cell>
        </row>
        <row r="1089">
          <cell r="A1089" t="str">
            <v>3213</v>
          </cell>
          <cell r="B1089" t="str">
            <v>ACHI</v>
          </cell>
          <cell r="C1089" t="str">
            <v>AC02</v>
          </cell>
          <cell r="D1089" t="str">
            <v>AC02</v>
          </cell>
          <cell r="E1089">
            <v>37</v>
          </cell>
          <cell r="F1089" t="str">
            <v>LN</v>
          </cell>
          <cell r="G1089" t="str">
            <v>EWSD</v>
          </cell>
          <cell r="H1089" t="str">
            <v>A</v>
          </cell>
          <cell r="I1089" t="str">
            <v>BOGOTA</v>
          </cell>
        </row>
        <row r="1090">
          <cell r="A1090" t="str">
            <v>3214</v>
          </cell>
          <cell r="B1090" t="str">
            <v>ACHI</v>
          </cell>
          <cell r="C1090" t="str">
            <v>AC02</v>
          </cell>
          <cell r="D1090" t="str">
            <v>AC02</v>
          </cell>
          <cell r="E1090">
            <v>37</v>
          </cell>
          <cell r="F1090" t="str">
            <v>LN</v>
          </cell>
          <cell r="G1090" t="str">
            <v>EWSD</v>
          </cell>
          <cell r="H1090" t="str">
            <v>A</v>
          </cell>
          <cell r="I1090" t="str">
            <v>BOGOTA</v>
          </cell>
        </row>
        <row r="1091">
          <cell r="A1091" t="str">
            <v>3215</v>
          </cell>
          <cell r="B1091" t="str">
            <v>ACHI</v>
          </cell>
          <cell r="C1091" t="str">
            <v>AC02</v>
          </cell>
          <cell r="D1091" t="str">
            <v>AC02</v>
          </cell>
          <cell r="E1091">
            <v>37</v>
          </cell>
          <cell r="F1091" t="str">
            <v>LN</v>
          </cell>
          <cell r="G1091" t="str">
            <v>EWSD</v>
          </cell>
          <cell r="H1091" t="str">
            <v>A</v>
          </cell>
          <cell r="I1091" t="str">
            <v>BOGOTA</v>
          </cell>
        </row>
        <row r="1092">
          <cell r="A1092" t="str">
            <v>3216</v>
          </cell>
          <cell r="B1092" t="str">
            <v>ACHI</v>
          </cell>
          <cell r="C1092" t="str">
            <v>AC02</v>
          </cell>
          <cell r="D1092" t="str">
            <v>AC02</v>
          </cell>
          <cell r="E1092">
            <v>37</v>
          </cell>
          <cell r="F1092" t="str">
            <v>LN</v>
          </cell>
          <cell r="G1092" t="str">
            <v>EWSD</v>
          </cell>
          <cell r="H1092" t="str">
            <v>A</v>
          </cell>
          <cell r="I1092" t="str">
            <v>BOGOTA</v>
          </cell>
        </row>
        <row r="1093">
          <cell r="A1093" t="str">
            <v>3217</v>
          </cell>
          <cell r="B1093" t="str">
            <v>ACHI</v>
          </cell>
          <cell r="C1093" t="str">
            <v>AC02</v>
          </cell>
          <cell r="D1093" t="str">
            <v>AC02</v>
          </cell>
          <cell r="E1093">
            <v>37</v>
          </cell>
          <cell r="F1093" t="str">
            <v>LN</v>
          </cell>
          <cell r="G1093" t="str">
            <v>EWSD</v>
          </cell>
          <cell r="H1093" t="str">
            <v>A</v>
          </cell>
          <cell r="I1093" t="str">
            <v>BOGOTA</v>
          </cell>
        </row>
        <row r="1094">
          <cell r="A1094" t="str">
            <v>3218</v>
          </cell>
          <cell r="B1094" t="str">
            <v>ACHI</v>
          </cell>
          <cell r="C1094" t="str">
            <v>AC02</v>
          </cell>
          <cell r="D1094" t="str">
            <v>AC02</v>
          </cell>
          <cell r="E1094">
            <v>37</v>
          </cell>
          <cell r="F1094" t="str">
            <v>LN</v>
          </cell>
          <cell r="G1094" t="str">
            <v>EWSD</v>
          </cell>
          <cell r="H1094" t="str">
            <v>A</v>
          </cell>
          <cell r="I1094" t="str">
            <v>BOGOTA</v>
          </cell>
        </row>
        <row r="1095">
          <cell r="A1095" t="str">
            <v>3219</v>
          </cell>
          <cell r="B1095" t="str">
            <v>ACHI</v>
          </cell>
          <cell r="C1095" t="str">
            <v>AC02</v>
          </cell>
          <cell r="D1095" t="str">
            <v>AC02</v>
          </cell>
          <cell r="E1095">
            <v>37</v>
          </cell>
          <cell r="F1095" t="str">
            <v>LN</v>
          </cell>
          <cell r="G1095" t="str">
            <v>EWSD</v>
          </cell>
          <cell r="H1095" t="str">
            <v>A</v>
          </cell>
          <cell r="I1095" t="str">
            <v>BOGOTA</v>
          </cell>
        </row>
        <row r="1096">
          <cell r="A1096" t="str">
            <v>3220</v>
          </cell>
          <cell r="B1096" t="str">
            <v>ACHI</v>
          </cell>
          <cell r="C1096" t="str">
            <v>AC02</v>
          </cell>
          <cell r="D1096" t="str">
            <v>AC02</v>
          </cell>
          <cell r="E1096">
            <v>37</v>
          </cell>
          <cell r="F1096" t="str">
            <v>LN</v>
          </cell>
          <cell r="G1096" t="str">
            <v>EWSD</v>
          </cell>
          <cell r="H1096" t="str">
            <v>A</v>
          </cell>
          <cell r="I1096" t="str">
            <v>BOGOTA</v>
          </cell>
        </row>
        <row r="1097">
          <cell r="A1097" t="str">
            <v>3221</v>
          </cell>
          <cell r="B1097" t="str">
            <v>ACHI</v>
          </cell>
          <cell r="C1097" t="str">
            <v>AC02</v>
          </cell>
          <cell r="D1097" t="str">
            <v>AC02</v>
          </cell>
          <cell r="E1097">
            <v>37</v>
          </cell>
          <cell r="F1097" t="str">
            <v>LN</v>
          </cell>
          <cell r="G1097" t="str">
            <v>EWSD</v>
          </cell>
          <cell r="H1097" t="str">
            <v>A</v>
          </cell>
          <cell r="I1097" t="str">
            <v>BOGOTA</v>
          </cell>
        </row>
        <row r="1098">
          <cell r="A1098" t="str">
            <v>3230</v>
          </cell>
          <cell r="B1098" t="str">
            <v>TEUS</v>
          </cell>
          <cell r="C1098" t="str">
            <v>TE05</v>
          </cell>
          <cell r="D1098" t="str">
            <v>TE05</v>
          </cell>
          <cell r="E1098">
            <v>88</v>
          </cell>
          <cell r="F1098" t="str">
            <v>LN</v>
          </cell>
          <cell r="G1098" t="str">
            <v>AXE</v>
          </cell>
          <cell r="H1098" t="str">
            <v>A</v>
          </cell>
          <cell r="I1098" t="str">
            <v>BOGOTA</v>
          </cell>
        </row>
        <row r="1099">
          <cell r="A1099" t="str">
            <v>3231</v>
          </cell>
          <cell r="B1099" t="str">
            <v>TEUS</v>
          </cell>
          <cell r="C1099" t="str">
            <v>TE05</v>
          </cell>
          <cell r="D1099" t="str">
            <v>TE05</v>
          </cell>
          <cell r="E1099">
            <v>88</v>
          </cell>
          <cell r="F1099" t="str">
            <v>LN</v>
          </cell>
          <cell r="G1099" t="str">
            <v>AXE</v>
          </cell>
          <cell r="H1099" t="str">
            <v>A</v>
          </cell>
          <cell r="I1099" t="str">
            <v>BOGOTA</v>
          </cell>
        </row>
        <row r="1100">
          <cell r="A1100" t="str">
            <v>3232</v>
          </cell>
          <cell r="B1100" t="str">
            <v>TEUS</v>
          </cell>
          <cell r="C1100" t="str">
            <v>TE05</v>
          </cell>
          <cell r="D1100" t="str">
            <v>TE05</v>
          </cell>
          <cell r="E1100">
            <v>88</v>
          </cell>
          <cell r="F1100" t="str">
            <v>LN</v>
          </cell>
          <cell r="G1100" t="str">
            <v>AXE</v>
          </cell>
          <cell r="H1100" t="str">
            <v>A</v>
          </cell>
          <cell r="I1100" t="str">
            <v>BOGOTA</v>
          </cell>
        </row>
        <row r="1101">
          <cell r="A1101" t="str">
            <v>3233</v>
          </cell>
          <cell r="B1101" t="str">
            <v>TEUS</v>
          </cell>
          <cell r="C1101" t="str">
            <v>TE05</v>
          </cell>
          <cell r="D1101" t="str">
            <v>TE05</v>
          </cell>
          <cell r="E1101">
            <v>88</v>
          </cell>
          <cell r="F1101" t="str">
            <v>LN</v>
          </cell>
          <cell r="G1101" t="str">
            <v>AXE</v>
          </cell>
          <cell r="H1101" t="str">
            <v>A</v>
          </cell>
          <cell r="I1101" t="str">
            <v>BOGOTA</v>
          </cell>
        </row>
        <row r="1102">
          <cell r="A1102" t="str">
            <v>3234</v>
          </cell>
          <cell r="B1102" t="str">
            <v>TEUS</v>
          </cell>
          <cell r="C1102" t="str">
            <v>TE05</v>
          </cell>
          <cell r="D1102" t="str">
            <v>TE05</v>
          </cell>
          <cell r="E1102">
            <v>88</v>
          </cell>
          <cell r="F1102" t="str">
            <v>LN</v>
          </cell>
          <cell r="G1102" t="str">
            <v>AXE</v>
          </cell>
          <cell r="H1102" t="str">
            <v>A</v>
          </cell>
          <cell r="I1102" t="str">
            <v>BOGOTA</v>
          </cell>
        </row>
        <row r="1103">
          <cell r="A1103" t="str">
            <v>3235</v>
          </cell>
          <cell r="B1103" t="str">
            <v>TEUS</v>
          </cell>
          <cell r="C1103" t="str">
            <v>TE05</v>
          </cell>
          <cell r="D1103" t="str">
            <v>TE05</v>
          </cell>
          <cell r="E1103">
            <v>88</v>
          </cell>
          <cell r="F1103" t="str">
            <v>LN</v>
          </cell>
          <cell r="G1103" t="str">
            <v>AXE</v>
          </cell>
          <cell r="H1103" t="str">
            <v>A</v>
          </cell>
          <cell r="I1103" t="str">
            <v>BOGOTA</v>
          </cell>
        </row>
        <row r="1104">
          <cell r="A1104" t="str">
            <v>3236</v>
          </cell>
          <cell r="B1104" t="str">
            <v>TEUS</v>
          </cell>
          <cell r="C1104" t="str">
            <v>TE05</v>
          </cell>
          <cell r="D1104" t="str">
            <v>TE05</v>
          </cell>
          <cell r="E1104">
            <v>88</v>
          </cell>
          <cell r="F1104" t="str">
            <v>RB</v>
          </cell>
          <cell r="G1104" t="str">
            <v>AXE</v>
          </cell>
          <cell r="H1104" t="str">
            <v>A</v>
          </cell>
          <cell r="I1104" t="str">
            <v>BOGOTA</v>
          </cell>
        </row>
        <row r="1105">
          <cell r="A1105" t="str">
            <v>3237</v>
          </cell>
          <cell r="B1105" t="str">
            <v>TEUS</v>
          </cell>
          <cell r="C1105" t="str">
            <v>TE05</v>
          </cell>
          <cell r="D1105" t="str">
            <v>TE05</v>
          </cell>
          <cell r="E1105">
            <v>88</v>
          </cell>
          <cell r="F1105" t="str">
            <v>RB</v>
          </cell>
          <cell r="G1105" t="str">
            <v>AXE</v>
          </cell>
          <cell r="H1105" t="str">
            <v>A</v>
          </cell>
          <cell r="I1105" t="str">
            <v>BOGOTA</v>
          </cell>
        </row>
        <row r="1106">
          <cell r="A1106" t="str">
            <v>3238</v>
          </cell>
          <cell r="B1106" t="str">
            <v>TEUS</v>
          </cell>
          <cell r="C1106" t="str">
            <v>TE05</v>
          </cell>
          <cell r="D1106" t="str">
            <v>TE05</v>
          </cell>
          <cell r="E1106">
            <v>88</v>
          </cell>
          <cell r="F1106" t="str">
            <v>RP</v>
          </cell>
          <cell r="G1106" t="str">
            <v>AXE</v>
          </cell>
          <cell r="H1106" t="str">
            <v>A</v>
          </cell>
          <cell r="I1106" t="str">
            <v>BOGOTA</v>
          </cell>
        </row>
        <row r="1107">
          <cell r="A1107" t="str">
            <v>3239</v>
          </cell>
          <cell r="B1107" t="str">
            <v>TEUS</v>
          </cell>
          <cell r="C1107" t="str">
            <v>TE05</v>
          </cell>
          <cell r="D1107" t="str">
            <v>TE05</v>
          </cell>
          <cell r="E1107">
            <v>88</v>
          </cell>
          <cell r="F1107" t="str">
            <v>RP</v>
          </cell>
          <cell r="G1107" t="str">
            <v>AXE</v>
          </cell>
          <cell r="H1107" t="str">
            <v>A</v>
          </cell>
          <cell r="I1107" t="str">
            <v>BOGOTA</v>
          </cell>
        </row>
        <row r="1108">
          <cell r="A1108" t="str">
            <v>3240</v>
          </cell>
          <cell r="B1108" t="str">
            <v>SALI</v>
          </cell>
          <cell r="C1108" t="str">
            <v>SA03</v>
          </cell>
          <cell r="D1108" t="str">
            <v>SA03</v>
          </cell>
          <cell r="E1108">
            <v>66</v>
          </cell>
          <cell r="F1108" t="str">
            <v>E1</v>
          </cell>
          <cell r="G1108" t="str">
            <v>EWSD</v>
          </cell>
          <cell r="H1108" t="str">
            <v>A</v>
          </cell>
          <cell r="I1108" t="str">
            <v>BOGOTA</v>
          </cell>
        </row>
        <row r="1109">
          <cell r="A1109" t="str">
            <v>3241</v>
          </cell>
          <cell r="B1109" t="str">
            <v>SALI</v>
          </cell>
          <cell r="C1109" t="str">
            <v>SA03</v>
          </cell>
          <cell r="D1109" t="str">
            <v>SA03</v>
          </cell>
          <cell r="E1109">
            <v>66</v>
          </cell>
          <cell r="F1109" t="str">
            <v>E1</v>
          </cell>
          <cell r="G1109" t="str">
            <v>EWSD</v>
          </cell>
          <cell r="H1109" t="str">
            <v>A</v>
          </cell>
          <cell r="I1109" t="str">
            <v>BOGOTA</v>
          </cell>
        </row>
        <row r="1110">
          <cell r="A1110" t="str">
            <v>3242</v>
          </cell>
          <cell r="B1110" t="str">
            <v>SALI</v>
          </cell>
          <cell r="C1110" t="str">
            <v>SA03</v>
          </cell>
          <cell r="D1110" t="str">
            <v>SA03</v>
          </cell>
          <cell r="E1110">
            <v>66</v>
          </cell>
          <cell r="F1110" t="str">
            <v>LN</v>
          </cell>
          <cell r="G1110" t="str">
            <v>EWSD</v>
          </cell>
          <cell r="H1110" t="str">
            <v>A</v>
          </cell>
          <cell r="I1110" t="str">
            <v>BOGOTA</v>
          </cell>
        </row>
        <row r="1111">
          <cell r="A1111" t="str">
            <v>3243</v>
          </cell>
          <cell r="B1111" t="str">
            <v>SALI</v>
          </cell>
          <cell r="C1111" t="str">
            <v>SA03</v>
          </cell>
          <cell r="D1111" t="str">
            <v>SA03</v>
          </cell>
          <cell r="E1111">
            <v>66</v>
          </cell>
          <cell r="F1111" t="str">
            <v>LN</v>
          </cell>
          <cell r="G1111" t="str">
            <v>EWSD</v>
          </cell>
          <cell r="H1111" t="str">
            <v>A</v>
          </cell>
          <cell r="I1111" t="str">
            <v>BOGOTA</v>
          </cell>
        </row>
        <row r="1112">
          <cell r="A1112" t="str">
            <v>3244</v>
          </cell>
          <cell r="B1112" t="str">
            <v>SALI</v>
          </cell>
          <cell r="C1112" t="str">
            <v>SA03</v>
          </cell>
          <cell r="D1112" t="str">
            <v>SA03</v>
          </cell>
          <cell r="E1112">
            <v>66</v>
          </cell>
          <cell r="F1112" t="str">
            <v>LN</v>
          </cell>
          <cell r="G1112" t="str">
            <v>EWSD</v>
          </cell>
          <cell r="H1112" t="str">
            <v>A</v>
          </cell>
          <cell r="I1112" t="str">
            <v>BOGOTA</v>
          </cell>
        </row>
        <row r="1113">
          <cell r="A1113" t="str">
            <v>3245</v>
          </cell>
          <cell r="B1113" t="str">
            <v>SALI</v>
          </cell>
          <cell r="C1113" t="str">
            <v>SA03</v>
          </cell>
          <cell r="D1113" t="str">
            <v>SA03</v>
          </cell>
          <cell r="E1113">
            <v>66</v>
          </cell>
          <cell r="F1113" t="str">
            <v>LNC</v>
          </cell>
          <cell r="G1113" t="str">
            <v>EWSD</v>
          </cell>
          <cell r="H1113" t="str">
            <v>A</v>
          </cell>
          <cell r="I1113" t="str">
            <v>BOGOTA</v>
          </cell>
        </row>
        <row r="1114">
          <cell r="A1114" t="str">
            <v>3246</v>
          </cell>
          <cell r="B1114" t="str">
            <v>SALI</v>
          </cell>
          <cell r="C1114" t="str">
            <v>SA03</v>
          </cell>
          <cell r="D1114" t="str">
            <v>SA03</v>
          </cell>
          <cell r="E1114">
            <v>66</v>
          </cell>
          <cell r="F1114" t="str">
            <v>LNC</v>
          </cell>
          <cell r="G1114" t="str">
            <v>EWSD</v>
          </cell>
          <cell r="H1114" t="str">
            <v>P</v>
          </cell>
          <cell r="I1114" t="str">
            <v>BOGOTA</v>
          </cell>
        </row>
        <row r="1115">
          <cell r="A1115" t="str">
            <v>3248</v>
          </cell>
          <cell r="B1115" t="str">
            <v>SALI</v>
          </cell>
          <cell r="C1115" t="str">
            <v>SA03</v>
          </cell>
          <cell r="D1115" t="str">
            <v>SA03</v>
          </cell>
          <cell r="E1115">
            <v>66</v>
          </cell>
          <cell r="F1115" t="str">
            <v>RB</v>
          </cell>
          <cell r="G1115" t="str">
            <v>EWSD</v>
          </cell>
          <cell r="H1115" t="str">
            <v>A</v>
          </cell>
          <cell r="I1115" t="str">
            <v>BOGOTA</v>
          </cell>
        </row>
        <row r="1116">
          <cell r="A1116" t="str">
            <v>3249</v>
          </cell>
          <cell r="B1116" t="str">
            <v>SALI</v>
          </cell>
          <cell r="C1116" t="str">
            <v>SA03</v>
          </cell>
          <cell r="D1116" t="str">
            <v>SA03</v>
          </cell>
          <cell r="E1116">
            <v>66</v>
          </cell>
          <cell r="F1116" t="str">
            <v>RB</v>
          </cell>
          <cell r="G1116" t="str">
            <v>EWSD</v>
          </cell>
          <cell r="H1116" t="str">
            <v>A</v>
          </cell>
          <cell r="I1116" t="str">
            <v>BOGOTA</v>
          </cell>
        </row>
        <row r="1117">
          <cell r="A1117" t="str">
            <v>3250</v>
          </cell>
          <cell r="B1117" t="str">
            <v>ACHI</v>
          </cell>
          <cell r="C1117" t="str">
            <v>AC02</v>
          </cell>
          <cell r="D1117" t="str">
            <v>AC02</v>
          </cell>
          <cell r="E1117">
            <v>37</v>
          </cell>
          <cell r="F1117" t="str">
            <v>E1</v>
          </cell>
          <cell r="G1117" t="str">
            <v>EWSD</v>
          </cell>
          <cell r="H1117" t="str">
            <v>A</v>
          </cell>
          <cell r="I1117" t="str">
            <v>BOGOTA</v>
          </cell>
        </row>
        <row r="1118">
          <cell r="A1118" t="str">
            <v>3251</v>
          </cell>
          <cell r="B1118" t="str">
            <v>ACHI</v>
          </cell>
          <cell r="C1118" t="str">
            <v>AC02</v>
          </cell>
          <cell r="D1118" t="str">
            <v>AC02</v>
          </cell>
          <cell r="E1118">
            <v>37</v>
          </cell>
          <cell r="F1118" t="str">
            <v>MD</v>
          </cell>
          <cell r="G1118" t="str">
            <v>EWSD</v>
          </cell>
          <cell r="H1118" t="str">
            <v>A</v>
          </cell>
          <cell r="I1118" t="str">
            <v>BOGOTA</v>
          </cell>
        </row>
        <row r="1119">
          <cell r="A1119" t="str">
            <v>3252</v>
          </cell>
          <cell r="B1119" t="str">
            <v>ACHI</v>
          </cell>
          <cell r="C1119" t="str">
            <v>AC02</v>
          </cell>
          <cell r="D1119" t="str">
            <v>AC02</v>
          </cell>
          <cell r="E1119">
            <v>37</v>
          </cell>
          <cell r="F1119" t="str">
            <v>RB</v>
          </cell>
          <cell r="G1119" t="str">
            <v>EWSD</v>
          </cell>
          <cell r="H1119" t="str">
            <v>A</v>
          </cell>
          <cell r="I1119" t="str">
            <v>BOGOTA</v>
          </cell>
        </row>
        <row r="1120">
          <cell r="A1120" t="str">
            <v>3253</v>
          </cell>
          <cell r="B1120" t="str">
            <v>ACHI</v>
          </cell>
          <cell r="C1120" t="str">
            <v>AC02</v>
          </cell>
          <cell r="D1120" t="str">
            <v>AC02</v>
          </cell>
          <cell r="E1120">
            <v>37</v>
          </cell>
          <cell r="F1120" t="str">
            <v>RB</v>
          </cell>
          <cell r="G1120" t="str">
            <v>EWSD</v>
          </cell>
          <cell r="H1120" t="str">
            <v>P</v>
          </cell>
          <cell r="I1120" t="str">
            <v>BOGOTA</v>
          </cell>
        </row>
        <row r="1121">
          <cell r="A1121" t="str">
            <v>3254</v>
          </cell>
          <cell r="B1121" t="str">
            <v>ACHI</v>
          </cell>
          <cell r="C1121" t="str">
            <v>AC02</v>
          </cell>
          <cell r="D1121" t="str">
            <v>AC02</v>
          </cell>
          <cell r="E1121">
            <v>37</v>
          </cell>
          <cell r="F1121" t="str">
            <v>RB</v>
          </cell>
          <cell r="G1121" t="str">
            <v>EWSD</v>
          </cell>
          <cell r="H1121" t="str">
            <v>A</v>
          </cell>
          <cell r="I1121" t="str">
            <v>BOGOTA</v>
          </cell>
        </row>
        <row r="1122">
          <cell r="A1122" t="str">
            <v>3255</v>
          </cell>
          <cell r="B1122" t="str">
            <v>ACHI</v>
          </cell>
          <cell r="C1122" t="str">
            <v>AC02</v>
          </cell>
          <cell r="D1122" t="str">
            <v>AC02</v>
          </cell>
          <cell r="E1122">
            <v>37</v>
          </cell>
          <cell r="F1122" t="str">
            <v>E1</v>
          </cell>
          <cell r="G1122" t="str">
            <v>EWSD</v>
          </cell>
          <cell r="H1122" t="str">
            <v>A</v>
          </cell>
          <cell r="I1122" t="str">
            <v>BOGOTA</v>
          </cell>
        </row>
        <row r="1123">
          <cell r="A1123" t="str">
            <v>3256</v>
          </cell>
          <cell r="B1123" t="str">
            <v>ACHI</v>
          </cell>
          <cell r="C1123" t="str">
            <v>AC02</v>
          </cell>
          <cell r="D1123" t="str">
            <v>AC02</v>
          </cell>
          <cell r="E1123">
            <v>37</v>
          </cell>
          <cell r="F1123" t="str">
            <v>RP</v>
          </cell>
          <cell r="G1123" t="str">
            <v>EWSD</v>
          </cell>
          <cell r="H1123" t="str">
            <v>A</v>
          </cell>
          <cell r="I1123" t="str">
            <v>BOGOTA</v>
          </cell>
        </row>
        <row r="1124">
          <cell r="A1124" t="str">
            <v>3257</v>
          </cell>
          <cell r="B1124" t="str">
            <v>ACHI</v>
          </cell>
          <cell r="C1124" t="str">
            <v>AC02</v>
          </cell>
          <cell r="D1124" t="str">
            <v>AC02</v>
          </cell>
          <cell r="E1124">
            <v>37</v>
          </cell>
          <cell r="F1124" t="str">
            <v>RP</v>
          </cell>
          <cell r="G1124" t="str">
            <v>EWSD</v>
          </cell>
          <cell r="H1124" t="str">
            <v>A</v>
          </cell>
          <cell r="I1124" t="str">
            <v>BOGOTA</v>
          </cell>
        </row>
        <row r="1125">
          <cell r="A1125" t="str">
            <v>3258</v>
          </cell>
          <cell r="B1125" t="str">
            <v>ACHI</v>
          </cell>
          <cell r="C1125" t="str">
            <v>AC02</v>
          </cell>
          <cell r="D1125" t="str">
            <v>AC02</v>
          </cell>
          <cell r="E1125">
            <v>37</v>
          </cell>
          <cell r="F1125" t="str">
            <v>RP</v>
          </cell>
          <cell r="G1125" t="str">
            <v>EWSD</v>
          </cell>
          <cell r="H1125" t="str">
            <v>A</v>
          </cell>
          <cell r="I1125" t="str">
            <v>BOGOTA</v>
          </cell>
        </row>
        <row r="1126">
          <cell r="A1126" t="str">
            <v>3259</v>
          </cell>
          <cell r="B1126" t="str">
            <v>ACHI</v>
          </cell>
          <cell r="C1126" t="str">
            <v>AC02</v>
          </cell>
          <cell r="D1126" t="str">
            <v>AC02</v>
          </cell>
          <cell r="E1126">
            <v>37</v>
          </cell>
          <cell r="F1126" t="str">
            <v>RP</v>
          </cell>
          <cell r="G1126" t="str">
            <v>EWSD</v>
          </cell>
          <cell r="H1126" t="str">
            <v>A</v>
          </cell>
          <cell r="I1126" t="str">
            <v>BOGOTA</v>
          </cell>
        </row>
        <row r="1127">
          <cell r="A1127" t="str">
            <v>3260</v>
          </cell>
          <cell r="B1127" t="str">
            <v>ACHI</v>
          </cell>
          <cell r="C1127" t="str">
            <v>AC05</v>
          </cell>
          <cell r="D1127" t="str">
            <v>AC05</v>
          </cell>
          <cell r="E1127">
            <v>37</v>
          </cell>
          <cell r="F1127" t="str">
            <v>RB</v>
          </cell>
          <cell r="G1127" t="str">
            <v>AXE</v>
          </cell>
          <cell r="H1127" t="str">
            <v>A</v>
          </cell>
          <cell r="I1127" t="str">
            <v>BOGOTA</v>
          </cell>
        </row>
        <row r="1128">
          <cell r="A1128" t="str">
            <v>3261</v>
          </cell>
          <cell r="B1128" t="str">
            <v>ACHI</v>
          </cell>
          <cell r="C1128" t="str">
            <v>AC05</v>
          </cell>
          <cell r="D1128" t="str">
            <v>AC05</v>
          </cell>
          <cell r="E1128">
            <v>37</v>
          </cell>
          <cell r="F1128" t="str">
            <v>RB</v>
          </cell>
          <cell r="G1128" t="str">
            <v>AXE</v>
          </cell>
          <cell r="H1128" t="str">
            <v>A</v>
          </cell>
          <cell r="I1128" t="str">
            <v>BOGOTA</v>
          </cell>
        </row>
        <row r="1129">
          <cell r="A1129" t="str">
            <v>3262</v>
          </cell>
          <cell r="B1129" t="str">
            <v>ACHI</v>
          </cell>
          <cell r="C1129" t="str">
            <v>AC05</v>
          </cell>
          <cell r="D1129" t="str">
            <v>AC05</v>
          </cell>
          <cell r="E1129">
            <v>37</v>
          </cell>
          <cell r="F1129" t="str">
            <v>RB</v>
          </cell>
          <cell r="G1129" t="str">
            <v>AXE</v>
          </cell>
          <cell r="H1129" t="str">
            <v>A</v>
          </cell>
          <cell r="I1129" t="str">
            <v>BOGOTA</v>
          </cell>
        </row>
        <row r="1130">
          <cell r="A1130" t="str">
            <v>3263</v>
          </cell>
          <cell r="B1130" t="str">
            <v>ACHI</v>
          </cell>
          <cell r="C1130" t="str">
            <v>AC05</v>
          </cell>
          <cell r="D1130" t="str">
            <v>AC05</v>
          </cell>
          <cell r="E1130">
            <v>37</v>
          </cell>
          <cell r="F1130" t="str">
            <v>RB</v>
          </cell>
          <cell r="G1130" t="str">
            <v>AXE</v>
          </cell>
          <cell r="H1130" t="str">
            <v>A</v>
          </cell>
          <cell r="I1130" t="str">
            <v>BOGOTA</v>
          </cell>
        </row>
        <row r="1131">
          <cell r="A1131" t="str">
            <v>3264</v>
          </cell>
          <cell r="B1131" t="str">
            <v>ACHI</v>
          </cell>
          <cell r="C1131" t="str">
            <v>AC05</v>
          </cell>
          <cell r="D1131" t="str">
            <v>AC05</v>
          </cell>
          <cell r="E1131">
            <v>37</v>
          </cell>
          <cell r="F1131" t="str">
            <v>RP</v>
          </cell>
          <cell r="G1131" t="str">
            <v>AXE</v>
          </cell>
          <cell r="H1131" t="str">
            <v>A</v>
          </cell>
          <cell r="I1131" t="str">
            <v>BOGOTA</v>
          </cell>
        </row>
        <row r="1132">
          <cell r="A1132" t="str">
            <v>3265</v>
          </cell>
          <cell r="B1132" t="str">
            <v>ACHI</v>
          </cell>
          <cell r="C1132" t="str">
            <v>AC05</v>
          </cell>
          <cell r="D1132" t="str">
            <v>AC05</v>
          </cell>
          <cell r="E1132">
            <v>37</v>
          </cell>
          <cell r="F1132" t="str">
            <v>RP</v>
          </cell>
          <cell r="G1132" t="str">
            <v>AXE</v>
          </cell>
          <cell r="H1132" t="str">
            <v>A</v>
          </cell>
          <cell r="I1132" t="str">
            <v>BOGOTA</v>
          </cell>
        </row>
        <row r="1133">
          <cell r="A1133" t="str">
            <v>3266</v>
          </cell>
          <cell r="B1133" t="str">
            <v>ACHI</v>
          </cell>
          <cell r="C1133" t="str">
            <v>AC05</v>
          </cell>
          <cell r="D1133" t="str">
            <v>AC05</v>
          </cell>
          <cell r="E1133">
            <v>37</v>
          </cell>
          <cell r="F1133" t="str">
            <v>RP</v>
          </cell>
          <cell r="G1133" t="str">
            <v>AXE</v>
          </cell>
          <cell r="H1133" t="str">
            <v>A</v>
          </cell>
          <cell r="I1133" t="str">
            <v>BOGOTA</v>
          </cell>
        </row>
        <row r="1134">
          <cell r="A1134" t="str">
            <v>3267</v>
          </cell>
          <cell r="B1134" t="str">
            <v>ACHI</v>
          </cell>
          <cell r="C1134" t="str">
            <v>AC05</v>
          </cell>
          <cell r="D1134" t="str">
            <v>AC05</v>
          </cell>
          <cell r="E1134">
            <v>37</v>
          </cell>
          <cell r="F1134" t="str">
            <v>RP</v>
          </cell>
          <cell r="G1134" t="str">
            <v>AXE</v>
          </cell>
          <cell r="H1134" t="str">
            <v>A</v>
          </cell>
          <cell r="I1134" t="str">
            <v>BOGOTA</v>
          </cell>
        </row>
        <row r="1135">
          <cell r="A1135" t="str">
            <v>3268</v>
          </cell>
          <cell r="B1135" t="str">
            <v>ACHI</v>
          </cell>
          <cell r="C1135" t="str">
            <v>AC05</v>
          </cell>
          <cell r="D1135" t="str">
            <v>AC05</v>
          </cell>
          <cell r="E1135">
            <v>37</v>
          </cell>
          <cell r="F1135" t="str">
            <v>RP</v>
          </cell>
          <cell r="G1135" t="str">
            <v>AXE</v>
          </cell>
          <cell r="H1135" t="str">
            <v>A</v>
          </cell>
          <cell r="I1135" t="str">
            <v>BOGOTA</v>
          </cell>
        </row>
        <row r="1136">
          <cell r="A1136" t="str">
            <v>3269</v>
          </cell>
          <cell r="B1136" t="str">
            <v>ACHI</v>
          </cell>
          <cell r="C1136" t="str">
            <v>AC05</v>
          </cell>
          <cell r="D1136" t="str">
            <v>AC05</v>
          </cell>
          <cell r="E1136">
            <v>37</v>
          </cell>
          <cell r="F1136" t="str">
            <v>RP</v>
          </cell>
          <cell r="G1136" t="str">
            <v>AXE</v>
          </cell>
          <cell r="H1136" t="str">
            <v>A</v>
          </cell>
          <cell r="I1136" t="str">
            <v>BOGOTA</v>
          </cell>
        </row>
        <row r="1137">
          <cell r="A1137" t="str">
            <v>3270</v>
          </cell>
          <cell r="B1137" t="str">
            <v>TEUS</v>
          </cell>
          <cell r="C1137" t="str">
            <v>TE05</v>
          </cell>
          <cell r="D1137" t="str">
            <v>TE05</v>
          </cell>
          <cell r="E1137">
            <v>88</v>
          </cell>
          <cell r="F1137" t="str">
            <v>RB</v>
          </cell>
          <cell r="G1137" t="str">
            <v>AXE</v>
          </cell>
          <cell r="H1137" t="str">
            <v>A</v>
          </cell>
          <cell r="I1137" t="str">
            <v>BOGOTA</v>
          </cell>
        </row>
        <row r="1138">
          <cell r="A1138" t="str">
            <v>3271</v>
          </cell>
          <cell r="B1138" t="str">
            <v>TEUS</v>
          </cell>
          <cell r="C1138" t="str">
            <v>TE05</v>
          </cell>
          <cell r="D1138" t="str">
            <v>TE05</v>
          </cell>
          <cell r="E1138">
            <v>88</v>
          </cell>
          <cell r="F1138" t="str">
            <v>RB</v>
          </cell>
          <cell r="G1138" t="str">
            <v>AXE</v>
          </cell>
          <cell r="H1138" t="str">
            <v>A</v>
          </cell>
          <cell r="I1138" t="str">
            <v>BOGOTA</v>
          </cell>
        </row>
        <row r="1139">
          <cell r="A1139" t="str">
            <v>3272</v>
          </cell>
          <cell r="B1139" t="str">
            <v>TEUS</v>
          </cell>
          <cell r="C1139" t="str">
            <v>TE05</v>
          </cell>
          <cell r="D1139" t="str">
            <v>TE05</v>
          </cell>
          <cell r="E1139">
            <v>88</v>
          </cell>
          <cell r="F1139" t="str">
            <v>RB</v>
          </cell>
          <cell r="G1139" t="str">
            <v>AXE</v>
          </cell>
          <cell r="H1139" t="str">
            <v>A</v>
          </cell>
          <cell r="I1139" t="str">
            <v>BOGOTA</v>
          </cell>
        </row>
        <row r="1140">
          <cell r="A1140" t="str">
            <v>3273</v>
          </cell>
          <cell r="B1140" t="str">
            <v>TEUS</v>
          </cell>
          <cell r="C1140" t="str">
            <v>TE05</v>
          </cell>
          <cell r="D1140" t="str">
            <v>TE05</v>
          </cell>
          <cell r="E1140">
            <v>88</v>
          </cell>
          <cell r="F1140" t="str">
            <v>RB</v>
          </cell>
          <cell r="G1140" t="str">
            <v>AXE</v>
          </cell>
          <cell r="H1140" t="str">
            <v>A</v>
          </cell>
          <cell r="I1140" t="str">
            <v>BOGOTA</v>
          </cell>
        </row>
        <row r="1141">
          <cell r="A1141" t="str">
            <v>3274</v>
          </cell>
          <cell r="B1141" t="str">
            <v>TEUS</v>
          </cell>
          <cell r="C1141" t="str">
            <v>TE05</v>
          </cell>
          <cell r="D1141" t="str">
            <v>TE05</v>
          </cell>
          <cell r="E1141">
            <v>88</v>
          </cell>
          <cell r="F1141" t="str">
            <v>RP</v>
          </cell>
          <cell r="G1141" t="str">
            <v>AXE</v>
          </cell>
          <cell r="H1141" t="str">
            <v>A</v>
          </cell>
          <cell r="I1141" t="str">
            <v>BOGOTA</v>
          </cell>
        </row>
        <row r="1142">
          <cell r="A1142" t="str">
            <v>3275</v>
          </cell>
          <cell r="B1142" t="str">
            <v>TEUS</v>
          </cell>
          <cell r="C1142" t="str">
            <v>TE05</v>
          </cell>
          <cell r="D1142" t="str">
            <v>TE05</v>
          </cell>
          <cell r="E1142">
            <v>88</v>
          </cell>
          <cell r="F1142" t="str">
            <v>RP</v>
          </cell>
          <cell r="G1142" t="str">
            <v>AXE</v>
          </cell>
          <cell r="H1142" t="str">
            <v>A</v>
          </cell>
          <cell r="I1142" t="str">
            <v>BOGOTA</v>
          </cell>
        </row>
        <row r="1143">
          <cell r="A1143" t="str">
            <v>3276</v>
          </cell>
          <cell r="B1143" t="str">
            <v>TEUS</v>
          </cell>
          <cell r="C1143" t="str">
            <v>TE05</v>
          </cell>
          <cell r="D1143" t="str">
            <v>TE05</v>
          </cell>
          <cell r="E1143">
            <v>88</v>
          </cell>
          <cell r="F1143" t="str">
            <v>RP</v>
          </cell>
          <cell r="G1143" t="str">
            <v>AXE</v>
          </cell>
          <cell r="H1143" t="str">
            <v>A</v>
          </cell>
          <cell r="I1143" t="str">
            <v>BOGOTA</v>
          </cell>
        </row>
        <row r="1144">
          <cell r="A1144" t="str">
            <v>3277</v>
          </cell>
          <cell r="B1144" t="str">
            <v>TEUS</v>
          </cell>
          <cell r="C1144" t="str">
            <v>TE05</v>
          </cell>
          <cell r="D1144" t="str">
            <v>TE05</v>
          </cell>
          <cell r="E1144">
            <v>88</v>
          </cell>
          <cell r="F1144" t="str">
            <v>RP</v>
          </cell>
          <cell r="G1144" t="str">
            <v>AXE</v>
          </cell>
          <cell r="H1144" t="str">
            <v>A</v>
          </cell>
          <cell r="I1144" t="str">
            <v>BOGOTA</v>
          </cell>
        </row>
        <row r="1145">
          <cell r="A1145" t="str">
            <v>3280</v>
          </cell>
          <cell r="B1145" t="str">
            <v>CRUC</v>
          </cell>
          <cell r="C1145" t="str">
            <v>CRUR</v>
          </cell>
          <cell r="D1145" t="str">
            <v>CE12</v>
          </cell>
          <cell r="E1145">
            <v>28</v>
          </cell>
          <cell r="F1145" t="str">
            <v>LNC</v>
          </cell>
          <cell r="G1145" t="str">
            <v>AXE</v>
          </cell>
          <cell r="H1145" t="str">
            <v>A</v>
          </cell>
          <cell r="I1145" t="str">
            <v>BOGOTA</v>
          </cell>
        </row>
        <row r="1146">
          <cell r="A1146" t="str">
            <v>3281</v>
          </cell>
          <cell r="B1146" t="str">
            <v>CRUC</v>
          </cell>
          <cell r="C1146" t="str">
            <v>CR01</v>
          </cell>
          <cell r="D1146" t="str">
            <v>CR01</v>
          </cell>
          <cell r="E1146">
            <v>28</v>
          </cell>
          <cell r="F1146" t="str">
            <v>LN</v>
          </cell>
          <cell r="G1146" t="str">
            <v>EWSD</v>
          </cell>
          <cell r="H1146" t="str">
            <v>A</v>
          </cell>
          <cell r="I1146" t="str">
            <v>BOGOTA</v>
          </cell>
        </row>
        <row r="1147">
          <cell r="A1147" t="str">
            <v>3282</v>
          </cell>
          <cell r="B1147" t="str">
            <v>CRUC</v>
          </cell>
          <cell r="C1147" t="str">
            <v>CR01</v>
          </cell>
          <cell r="D1147" t="str">
            <v>CR01</v>
          </cell>
          <cell r="E1147">
            <v>28</v>
          </cell>
          <cell r="F1147" t="str">
            <v>RP</v>
          </cell>
          <cell r="G1147" t="str">
            <v>EWSD</v>
          </cell>
          <cell r="H1147" t="str">
            <v>A</v>
          </cell>
          <cell r="I1147" t="str">
            <v>BOGOTA</v>
          </cell>
        </row>
        <row r="1148">
          <cell r="A1148" t="str">
            <v>3283</v>
          </cell>
          <cell r="B1148" t="str">
            <v>CRUC</v>
          </cell>
          <cell r="C1148" t="str">
            <v>CR01</v>
          </cell>
          <cell r="D1148" t="str">
            <v>CR01</v>
          </cell>
          <cell r="E1148">
            <v>28</v>
          </cell>
          <cell r="F1148" t="str">
            <v>LN</v>
          </cell>
          <cell r="G1148" t="str">
            <v>EWSD</v>
          </cell>
          <cell r="H1148" t="str">
            <v>A</v>
          </cell>
          <cell r="I1148" t="str">
            <v>BOGOTA</v>
          </cell>
        </row>
        <row r="1149">
          <cell r="A1149" t="str">
            <v>3284</v>
          </cell>
          <cell r="B1149" t="str">
            <v>CRUC</v>
          </cell>
          <cell r="C1149" t="str">
            <v>CR01</v>
          </cell>
          <cell r="D1149" t="str">
            <v>CR01</v>
          </cell>
          <cell r="E1149">
            <v>28</v>
          </cell>
          <cell r="F1149" t="str">
            <v>LN</v>
          </cell>
          <cell r="G1149" t="str">
            <v>EWSD</v>
          </cell>
          <cell r="H1149" t="str">
            <v>P</v>
          </cell>
          <cell r="I1149" t="str">
            <v>BOGOTA</v>
          </cell>
        </row>
        <row r="1150">
          <cell r="A1150" t="str">
            <v>3290</v>
          </cell>
          <cell r="B1150" t="str">
            <v>SFER</v>
          </cell>
          <cell r="C1150" t="str">
            <v>SF01</v>
          </cell>
          <cell r="D1150" t="str">
            <v>SF01</v>
          </cell>
          <cell r="E1150">
            <v>72</v>
          </cell>
          <cell r="F1150" t="str">
            <v>LN</v>
          </cell>
          <cell r="G1150" t="str">
            <v>EWSD</v>
          </cell>
          <cell r="H1150" t="str">
            <v>A</v>
          </cell>
          <cell r="I1150" t="str">
            <v>BOGOTA</v>
          </cell>
        </row>
        <row r="1151">
          <cell r="A1151" t="str">
            <v>3291</v>
          </cell>
          <cell r="B1151" t="str">
            <v>SFER</v>
          </cell>
          <cell r="C1151" t="str">
            <v>SF01</v>
          </cell>
          <cell r="D1151" t="str">
            <v>SF01</v>
          </cell>
          <cell r="E1151">
            <v>72</v>
          </cell>
          <cell r="F1151" t="str">
            <v>LN</v>
          </cell>
          <cell r="G1151" t="str">
            <v>EWSD</v>
          </cell>
          <cell r="H1151" t="str">
            <v>A</v>
          </cell>
          <cell r="I1151" t="str">
            <v>BOGOTA</v>
          </cell>
        </row>
        <row r="1152">
          <cell r="A1152" t="str">
            <v>3292</v>
          </cell>
          <cell r="B1152" t="str">
            <v>SFER</v>
          </cell>
          <cell r="C1152" t="str">
            <v>SF01</v>
          </cell>
          <cell r="D1152" t="str">
            <v>SF01</v>
          </cell>
          <cell r="E1152">
            <v>72</v>
          </cell>
          <cell r="F1152" t="str">
            <v>LN</v>
          </cell>
          <cell r="G1152" t="str">
            <v>EWSD</v>
          </cell>
          <cell r="H1152" t="str">
            <v>P</v>
          </cell>
          <cell r="I1152" t="str">
            <v>BOGOTA</v>
          </cell>
        </row>
        <row r="1153">
          <cell r="A1153" t="str">
            <v>3293</v>
          </cell>
          <cell r="B1153" t="str">
            <v>SFER</v>
          </cell>
          <cell r="C1153" t="str">
            <v>SF01</v>
          </cell>
          <cell r="D1153" t="str">
            <v>SF01</v>
          </cell>
          <cell r="E1153">
            <v>72</v>
          </cell>
          <cell r="F1153" t="str">
            <v>LN</v>
          </cell>
          <cell r="G1153" t="str">
            <v>EWSD</v>
          </cell>
          <cell r="H1153" t="str">
            <v>A</v>
          </cell>
          <cell r="I1153" t="str">
            <v>BOGOTA</v>
          </cell>
        </row>
        <row r="1154">
          <cell r="A1154" t="str">
            <v>3294</v>
          </cell>
          <cell r="B1154" t="str">
            <v>SFER</v>
          </cell>
          <cell r="C1154" t="str">
            <v>SF01</v>
          </cell>
          <cell r="D1154" t="str">
            <v>SF01</v>
          </cell>
          <cell r="E1154">
            <v>72</v>
          </cell>
          <cell r="F1154" t="str">
            <v>RB</v>
          </cell>
          <cell r="G1154" t="str">
            <v>EWSD</v>
          </cell>
          <cell r="H1154" t="str">
            <v>A</v>
          </cell>
          <cell r="I1154" t="str">
            <v>BOGOTA</v>
          </cell>
        </row>
        <row r="1155">
          <cell r="A1155" t="str">
            <v>3300</v>
          </cell>
          <cell r="B1155" t="str">
            <v>TEUS</v>
          </cell>
          <cell r="C1155" t="str">
            <v>TE05</v>
          </cell>
          <cell r="D1155" t="str">
            <v>TE05</v>
          </cell>
          <cell r="E1155">
            <v>88</v>
          </cell>
          <cell r="F1155" t="str">
            <v>E1</v>
          </cell>
          <cell r="G1155" t="str">
            <v>AXE</v>
          </cell>
          <cell r="H1155" t="str">
            <v>A</v>
          </cell>
          <cell r="I1155" t="str">
            <v>BOGOTA</v>
          </cell>
        </row>
        <row r="1156">
          <cell r="A1156" t="str">
            <v>3301</v>
          </cell>
          <cell r="B1156" t="str">
            <v>TEUS</v>
          </cell>
          <cell r="C1156" t="str">
            <v>TE05</v>
          </cell>
          <cell r="D1156" t="str">
            <v>TE05</v>
          </cell>
          <cell r="E1156">
            <v>88</v>
          </cell>
          <cell r="F1156" t="str">
            <v>E1</v>
          </cell>
          <cell r="G1156" t="str">
            <v>AXE</v>
          </cell>
          <cell r="H1156" t="str">
            <v>A</v>
          </cell>
          <cell r="I1156" t="str">
            <v>BOGOTA</v>
          </cell>
        </row>
        <row r="1157">
          <cell r="A1157" t="str">
            <v>3302</v>
          </cell>
          <cell r="B1157" t="str">
            <v>TEUS</v>
          </cell>
          <cell r="C1157" t="str">
            <v>TE05</v>
          </cell>
          <cell r="D1157" t="str">
            <v>TE05</v>
          </cell>
          <cell r="E1157">
            <v>88</v>
          </cell>
          <cell r="F1157" t="str">
            <v>E1</v>
          </cell>
          <cell r="G1157" t="str">
            <v>AXE</v>
          </cell>
          <cell r="H1157" t="str">
            <v>A</v>
          </cell>
          <cell r="I1157" t="str">
            <v>BOGOTA</v>
          </cell>
        </row>
        <row r="1158">
          <cell r="A1158" t="str">
            <v>3303</v>
          </cell>
          <cell r="B1158" t="str">
            <v>TEUS</v>
          </cell>
          <cell r="C1158" t="str">
            <v>TE05</v>
          </cell>
          <cell r="D1158" t="str">
            <v>TE05</v>
          </cell>
          <cell r="E1158">
            <v>88</v>
          </cell>
          <cell r="F1158" t="str">
            <v>E1</v>
          </cell>
          <cell r="G1158" t="str">
            <v>AXE</v>
          </cell>
          <cell r="H1158" t="str">
            <v>A</v>
          </cell>
          <cell r="I1158" t="str">
            <v>BOGOTA</v>
          </cell>
        </row>
        <row r="1159">
          <cell r="A1159" t="str">
            <v>3304</v>
          </cell>
          <cell r="B1159" t="str">
            <v>TEUS</v>
          </cell>
          <cell r="C1159" t="str">
            <v>TE05</v>
          </cell>
          <cell r="D1159" t="str">
            <v>TE05</v>
          </cell>
          <cell r="E1159">
            <v>88</v>
          </cell>
          <cell r="F1159" t="str">
            <v>E1</v>
          </cell>
          <cell r="G1159" t="str">
            <v>AXE</v>
          </cell>
          <cell r="H1159" t="str">
            <v>A</v>
          </cell>
          <cell r="I1159" t="str">
            <v>BOGOTA</v>
          </cell>
        </row>
        <row r="1160">
          <cell r="A1160" t="str">
            <v>3305</v>
          </cell>
          <cell r="B1160" t="str">
            <v>TEUS</v>
          </cell>
          <cell r="C1160" t="str">
            <v>TE05</v>
          </cell>
          <cell r="D1160" t="str">
            <v>TE05</v>
          </cell>
          <cell r="E1160">
            <v>88</v>
          </cell>
          <cell r="F1160" t="str">
            <v>E1</v>
          </cell>
          <cell r="G1160" t="str">
            <v>AXE</v>
          </cell>
          <cell r="H1160" t="str">
            <v>A</v>
          </cell>
          <cell r="I1160" t="str">
            <v>BOGOTA</v>
          </cell>
        </row>
        <row r="1161">
          <cell r="A1161" t="str">
            <v>3306</v>
          </cell>
          <cell r="B1161" t="str">
            <v>TEUS</v>
          </cell>
          <cell r="C1161" t="str">
            <v>TE05</v>
          </cell>
          <cell r="D1161" t="str">
            <v>TE05</v>
          </cell>
          <cell r="E1161">
            <v>88</v>
          </cell>
          <cell r="F1161" t="str">
            <v>E1</v>
          </cell>
          <cell r="G1161" t="str">
            <v>AXE</v>
          </cell>
          <cell r="H1161" t="str">
            <v>A</v>
          </cell>
          <cell r="I1161" t="str">
            <v>BOGOTA</v>
          </cell>
        </row>
        <row r="1162">
          <cell r="A1162" t="str">
            <v>3307</v>
          </cell>
          <cell r="B1162" t="str">
            <v>TEUS</v>
          </cell>
          <cell r="C1162" t="str">
            <v>TE05</v>
          </cell>
          <cell r="D1162" t="str">
            <v>TE05</v>
          </cell>
          <cell r="E1162">
            <v>88</v>
          </cell>
          <cell r="F1162" t="str">
            <v>E1</v>
          </cell>
          <cell r="G1162" t="str">
            <v>AXE</v>
          </cell>
          <cell r="H1162" t="str">
            <v>A</v>
          </cell>
          <cell r="I1162" t="str">
            <v>BOGOTA</v>
          </cell>
        </row>
        <row r="1163">
          <cell r="A1163" t="str">
            <v>3308</v>
          </cell>
          <cell r="B1163" t="str">
            <v>TEUS</v>
          </cell>
          <cell r="C1163" t="str">
            <v>TE05</v>
          </cell>
          <cell r="D1163" t="str">
            <v>TE05</v>
          </cell>
          <cell r="E1163">
            <v>88</v>
          </cell>
          <cell r="F1163" t="str">
            <v>E1</v>
          </cell>
          <cell r="G1163" t="str">
            <v>AXE</v>
          </cell>
          <cell r="H1163" t="str">
            <v>A</v>
          </cell>
          <cell r="I1163" t="str">
            <v>BOGOTA</v>
          </cell>
        </row>
        <row r="1164">
          <cell r="A1164" t="str">
            <v>3309</v>
          </cell>
          <cell r="B1164" t="str">
            <v>TEUS</v>
          </cell>
          <cell r="C1164" t="str">
            <v>TE05</v>
          </cell>
          <cell r="D1164" t="str">
            <v>TE05</v>
          </cell>
          <cell r="E1164">
            <v>88</v>
          </cell>
          <cell r="F1164" t="str">
            <v>E1</v>
          </cell>
          <cell r="G1164" t="str">
            <v>AXE</v>
          </cell>
          <cell r="H1164" t="str">
            <v>A</v>
          </cell>
          <cell r="I1164" t="str">
            <v>BOGOTA</v>
          </cell>
        </row>
        <row r="1165">
          <cell r="A1165" t="str">
            <v>3310</v>
          </cell>
          <cell r="B1165" t="str">
            <v>TEUS</v>
          </cell>
          <cell r="C1165" t="str">
            <v>TE05</v>
          </cell>
          <cell r="D1165" t="str">
            <v>TE05</v>
          </cell>
          <cell r="E1165">
            <v>88</v>
          </cell>
          <cell r="F1165" t="str">
            <v>E1</v>
          </cell>
          <cell r="G1165" t="str">
            <v>AXE</v>
          </cell>
          <cell r="H1165" t="str">
            <v>A</v>
          </cell>
          <cell r="I1165" t="str">
            <v>BOGOTA</v>
          </cell>
        </row>
        <row r="1166">
          <cell r="A1166" t="str">
            <v>3311</v>
          </cell>
          <cell r="B1166" t="str">
            <v>TEUS</v>
          </cell>
          <cell r="C1166" t="str">
            <v>TE05</v>
          </cell>
          <cell r="D1166" t="str">
            <v>TE05</v>
          </cell>
          <cell r="E1166">
            <v>88</v>
          </cell>
          <cell r="F1166" t="str">
            <v>E1</v>
          </cell>
          <cell r="G1166" t="str">
            <v>AXE</v>
          </cell>
          <cell r="H1166" t="str">
            <v>A</v>
          </cell>
          <cell r="I1166" t="str">
            <v>BOGOTA</v>
          </cell>
        </row>
        <row r="1167">
          <cell r="A1167" t="str">
            <v>3312</v>
          </cell>
          <cell r="B1167" t="str">
            <v>TEUS</v>
          </cell>
          <cell r="C1167" t="str">
            <v>TE05</v>
          </cell>
          <cell r="D1167" t="str">
            <v>TE05</v>
          </cell>
          <cell r="E1167">
            <v>88</v>
          </cell>
          <cell r="F1167" t="str">
            <v>E1</v>
          </cell>
          <cell r="G1167" t="str">
            <v>AXE</v>
          </cell>
          <cell r="H1167" t="str">
            <v>A</v>
          </cell>
          <cell r="I1167" t="str">
            <v>BOGOTA</v>
          </cell>
        </row>
        <row r="1168">
          <cell r="A1168" t="str">
            <v>3313</v>
          </cell>
          <cell r="B1168" t="str">
            <v>TEUS</v>
          </cell>
          <cell r="C1168" t="str">
            <v>TE05</v>
          </cell>
          <cell r="D1168" t="str">
            <v>TE05</v>
          </cell>
          <cell r="E1168">
            <v>88</v>
          </cell>
          <cell r="F1168" t="str">
            <v>E1</v>
          </cell>
          <cell r="G1168" t="str">
            <v>AXE</v>
          </cell>
          <cell r="H1168" t="str">
            <v>A</v>
          </cell>
          <cell r="I1168" t="str">
            <v>BOGOTA</v>
          </cell>
        </row>
        <row r="1169">
          <cell r="A1169" t="str">
            <v>3314</v>
          </cell>
          <cell r="B1169" t="str">
            <v>TEUS</v>
          </cell>
          <cell r="C1169" t="str">
            <v>TE05</v>
          </cell>
          <cell r="D1169" t="str">
            <v>TE05</v>
          </cell>
          <cell r="E1169">
            <v>88</v>
          </cell>
          <cell r="F1169" t="str">
            <v>E1</v>
          </cell>
          <cell r="G1169" t="str">
            <v>AXE</v>
          </cell>
          <cell r="H1169" t="str">
            <v>A</v>
          </cell>
          <cell r="I1169" t="str">
            <v>BOGOTA</v>
          </cell>
        </row>
        <row r="1170">
          <cell r="A1170" t="str">
            <v>3315</v>
          </cell>
          <cell r="B1170" t="str">
            <v>TEUS</v>
          </cell>
          <cell r="C1170" t="str">
            <v>TE05</v>
          </cell>
          <cell r="D1170" t="str">
            <v>TE05</v>
          </cell>
          <cell r="E1170">
            <v>88</v>
          </cell>
          <cell r="F1170" t="str">
            <v>E1</v>
          </cell>
          <cell r="G1170" t="str">
            <v>AXE</v>
          </cell>
          <cell r="H1170" t="str">
            <v>A</v>
          </cell>
          <cell r="I1170" t="str">
            <v>BOGOTA</v>
          </cell>
        </row>
        <row r="1171">
          <cell r="A1171" t="str">
            <v>3316</v>
          </cell>
          <cell r="B1171" t="str">
            <v>TEUS</v>
          </cell>
          <cell r="C1171" t="str">
            <v>TE05</v>
          </cell>
          <cell r="D1171" t="str">
            <v>TE05</v>
          </cell>
          <cell r="E1171">
            <v>88</v>
          </cell>
          <cell r="F1171" t="str">
            <v>E1</v>
          </cell>
          <cell r="G1171" t="str">
            <v>AXE</v>
          </cell>
          <cell r="H1171" t="str">
            <v>A</v>
          </cell>
          <cell r="I1171" t="str">
            <v>BOGOTA</v>
          </cell>
        </row>
        <row r="1172">
          <cell r="A1172" t="str">
            <v>3317</v>
          </cell>
          <cell r="B1172" t="str">
            <v>TEUS</v>
          </cell>
          <cell r="C1172" t="str">
            <v>TE05</v>
          </cell>
          <cell r="D1172" t="str">
            <v>TE05</v>
          </cell>
          <cell r="E1172">
            <v>88</v>
          </cell>
          <cell r="F1172" t="str">
            <v>E1</v>
          </cell>
          <cell r="G1172" t="str">
            <v>AXE</v>
          </cell>
          <cell r="H1172" t="str">
            <v>A</v>
          </cell>
          <cell r="I1172" t="str">
            <v>BOGOTA</v>
          </cell>
        </row>
        <row r="1173">
          <cell r="A1173" t="str">
            <v>3318</v>
          </cell>
          <cell r="B1173" t="str">
            <v>TEUS</v>
          </cell>
          <cell r="C1173" t="str">
            <v>TE05</v>
          </cell>
          <cell r="D1173" t="str">
            <v>TE05</v>
          </cell>
          <cell r="E1173">
            <v>88</v>
          </cell>
          <cell r="F1173" t="str">
            <v>E1</v>
          </cell>
          <cell r="G1173" t="str">
            <v>AXE</v>
          </cell>
          <cell r="H1173" t="str">
            <v>A</v>
          </cell>
          <cell r="I1173" t="str">
            <v>BOGOTA</v>
          </cell>
        </row>
        <row r="1174">
          <cell r="A1174" t="str">
            <v>3319</v>
          </cell>
          <cell r="B1174" t="str">
            <v>TEUS</v>
          </cell>
          <cell r="C1174" t="str">
            <v>TE05</v>
          </cell>
          <cell r="D1174" t="str">
            <v>TE05</v>
          </cell>
          <cell r="E1174">
            <v>88</v>
          </cell>
          <cell r="F1174" t="str">
            <v>E1</v>
          </cell>
          <cell r="G1174" t="str">
            <v>AXE</v>
          </cell>
          <cell r="H1174" t="str">
            <v>A</v>
          </cell>
          <cell r="I1174" t="str">
            <v>BOGOTA</v>
          </cell>
        </row>
        <row r="1175">
          <cell r="A1175" t="str">
            <v>3320</v>
          </cell>
          <cell r="B1175" t="str">
            <v>TEUS</v>
          </cell>
          <cell r="C1175" t="str">
            <v>TE05</v>
          </cell>
          <cell r="D1175" t="str">
            <v>TE05</v>
          </cell>
          <cell r="E1175">
            <v>88</v>
          </cell>
          <cell r="F1175" t="str">
            <v>E1</v>
          </cell>
          <cell r="G1175" t="str">
            <v>AXE</v>
          </cell>
          <cell r="H1175" t="str">
            <v>A</v>
          </cell>
          <cell r="I1175" t="str">
            <v>BOGOTA</v>
          </cell>
        </row>
        <row r="1176">
          <cell r="A1176" t="str">
            <v>3321</v>
          </cell>
          <cell r="B1176" t="str">
            <v>TEUS</v>
          </cell>
          <cell r="C1176" t="str">
            <v>TE05</v>
          </cell>
          <cell r="D1176" t="str">
            <v>TE05</v>
          </cell>
          <cell r="E1176">
            <v>88</v>
          </cell>
          <cell r="F1176" t="str">
            <v>E1</v>
          </cell>
          <cell r="G1176" t="str">
            <v>AXE</v>
          </cell>
          <cell r="H1176" t="str">
            <v>A</v>
          </cell>
          <cell r="I1176" t="str">
            <v>BOGOTA</v>
          </cell>
        </row>
        <row r="1177">
          <cell r="A1177" t="str">
            <v>3322</v>
          </cell>
          <cell r="B1177" t="str">
            <v>TEUS</v>
          </cell>
          <cell r="C1177" t="str">
            <v>TE05</v>
          </cell>
          <cell r="D1177" t="str">
            <v>TE05</v>
          </cell>
          <cell r="E1177">
            <v>88</v>
          </cell>
          <cell r="F1177" t="str">
            <v>E1</v>
          </cell>
          <cell r="G1177" t="str">
            <v>AXE</v>
          </cell>
          <cell r="H1177" t="str">
            <v>A</v>
          </cell>
          <cell r="I1177" t="str">
            <v>BOGOTA</v>
          </cell>
        </row>
        <row r="1178">
          <cell r="A1178" t="str">
            <v>3323</v>
          </cell>
          <cell r="B1178" t="str">
            <v>TEUS</v>
          </cell>
          <cell r="C1178" t="str">
            <v>TE05</v>
          </cell>
          <cell r="D1178" t="str">
            <v>TE05</v>
          </cell>
          <cell r="E1178">
            <v>88</v>
          </cell>
          <cell r="F1178" t="str">
            <v>E1</v>
          </cell>
          <cell r="G1178" t="str">
            <v>AXE</v>
          </cell>
          <cell r="H1178" t="str">
            <v>A</v>
          </cell>
          <cell r="I1178" t="str">
            <v>BOGOTA</v>
          </cell>
        </row>
        <row r="1179">
          <cell r="A1179" t="str">
            <v>3324</v>
          </cell>
          <cell r="B1179" t="str">
            <v>TEUS</v>
          </cell>
          <cell r="C1179" t="str">
            <v>TE05</v>
          </cell>
          <cell r="D1179" t="str">
            <v>TE05</v>
          </cell>
          <cell r="E1179">
            <v>88</v>
          </cell>
          <cell r="F1179" t="str">
            <v>E1</v>
          </cell>
          <cell r="G1179" t="str">
            <v>AXE</v>
          </cell>
          <cell r="H1179" t="str">
            <v>A</v>
          </cell>
          <cell r="I1179" t="str">
            <v>BOGOTA</v>
          </cell>
        </row>
        <row r="1180">
          <cell r="A1180" t="str">
            <v>3325</v>
          </cell>
          <cell r="B1180" t="str">
            <v>TEUS</v>
          </cell>
          <cell r="C1180" t="str">
            <v>TE05</v>
          </cell>
          <cell r="D1180" t="str">
            <v>TE05</v>
          </cell>
          <cell r="E1180">
            <v>88</v>
          </cell>
          <cell r="F1180" t="str">
            <v>E1</v>
          </cell>
          <cell r="G1180" t="str">
            <v>AXE</v>
          </cell>
          <cell r="H1180" t="str">
            <v>A</v>
          </cell>
          <cell r="I1180" t="str">
            <v>BOGOTA</v>
          </cell>
        </row>
        <row r="1181">
          <cell r="A1181" t="str">
            <v>3326</v>
          </cell>
          <cell r="B1181" t="str">
            <v>TEUS</v>
          </cell>
          <cell r="C1181" t="str">
            <v>TE05</v>
          </cell>
          <cell r="D1181" t="str">
            <v>TE05</v>
          </cell>
          <cell r="E1181">
            <v>88</v>
          </cell>
          <cell r="F1181" t="str">
            <v>E1</v>
          </cell>
          <cell r="G1181" t="str">
            <v>AXE</v>
          </cell>
          <cell r="H1181" t="str">
            <v>A</v>
          </cell>
          <cell r="I1181" t="str">
            <v>BOGOTA</v>
          </cell>
        </row>
        <row r="1182">
          <cell r="A1182" t="str">
            <v>3327</v>
          </cell>
          <cell r="B1182" t="str">
            <v>TEUS</v>
          </cell>
          <cell r="C1182" t="str">
            <v>TE05</v>
          </cell>
          <cell r="D1182" t="str">
            <v>TE05</v>
          </cell>
          <cell r="E1182">
            <v>88</v>
          </cell>
          <cell r="F1182" t="str">
            <v>E1</v>
          </cell>
          <cell r="G1182" t="str">
            <v>AXE</v>
          </cell>
          <cell r="H1182" t="str">
            <v>A</v>
          </cell>
          <cell r="I1182" t="str">
            <v>BOGOTA</v>
          </cell>
        </row>
        <row r="1183">
          <cell r="A1183" t="str">
            <v>3328</v>
          </cell>
          <cell r="B1183" t="str">
            <v>TEUS</v>
          </cell>
          <cell r="C1183" t="str">
            <v>TE05</v>
          </cell>
          <cell r="D1183" t="str">
            <v>TE05</v>
          </cell>
          <cell r="E1183">
            <v>88</v>
          </cell>
          <cell r="F1183" t="str">
            <v>E1</v>
          </cell>
          <cell r="G1183" t="str">
            <v>AXE</v>
          </cell>
          <cell r="H1183" t="str">
            <v>A</v>
          </cell>
          <cell r="I1183" t="str">
            <v>BOGOTA</v>
          </cell>
        </row>
        <row r="1184">
          <cell r="A1184" t="str">
            <v>3329</v>
          </cell>
          <cell r="B1184" t="str">
            <v>TEUS</v>
          </cell>
          <cell r="C1184" t="str">
            <v>TE05</v>
          </cell>
          <cell r="D1184" t="str">
            <v>TE05</v>
          </cell>
          <cell r="E1184">
            <v>88</v>
          </cell>
          <cell r="F1184" t="str">
            <v>E1</v>
          </cell>
          <cell r="G1184" t="str">
            <v>AXE</v>
          </cell>
          <cell r="H1184" t="str">
            <v>A</v>
          </cell>
          <cell r="I1184" t="str">
            <v>BOGOTA</v>
          </cell>
        </row>
        <row r="1185">
          <cell r="A1185" t="str">
            <v>3330</v>
          </cell>
          <cell r="B1185" t="str">
            <v>CRUC</v>
          </cell>
          <cell r="C1185" t="str">
            <v>CR07</v>
          </cell>
          <cell r="D1185" t="str">
            <v>CR07</v>
          </cell>
          <cell r="E1185">
            <v>28</v>
          </cell>
          <cell r="F1185" t="str">
            <v>LN</v>
          </cell>
          <cell r="G1185" t="str">
            <v>FETEX</v>
          </cell>
          <cell r="H1185" t="str">
            <v>A</v>
          </cell>
          <cell r="I1185" t="str">
            <v>BOGOTA</v>
          </cell>
        </row>
        <row r="1186">
          <cell r="A1186" t="str">
            <v>3331</v>
          </cell>
          <cell r="B1186" t="str">
            <v>CRUC</v>
          </cell>
          <cell r="C1186" t="str">
            <v>CR07</v>
          </cell>
          <cell r="D1186" t="str">
            <v>CR07</v>
          </cell>
          <cell r="E1186">
            <v>28</v>
          </cell>
          <cell r="F1186" t="str">
            <v>LN</v>
          </cell>
          <cell r="G1186" t="str">
            <v>FETEX</v>
          </cell>
          <cell r="H1186" t="str">
            <v>A</v>
          </cell>
          <cell r="I1186" t="str">
            <v>BOGOTA</v>
          </cell>
        </row>
        <row r="1187">
          <cell r="A1187" t="str">
            <v>3332</v>
          </cell>
          <cell r="B1187" t="str">
            <v>CRUC</v>
          </cell>
          <cell r="C1187" t="str">
            <v>CR07</v>
          </cell>
          <cell r="D1187" t="str">
            <v>CR07</v>
          </cell>
          <cell r="E1187">
            <v>28</v>
          </cell>
          <cell r="F1187" t="str">
            <v>LN</v>
          </cell>
          <cell r="G1187" t="str">
            <v>FETEX</v>
          </cell>
          <cell r="H1187" t="str">
            <v>A</v>
          </cell>
          <cell r="I1187" t="str">
            <v>BOGOTA</v>
          </cell>
        </row>
        <row r="1188">
          <cell r="A1188" t="str">
            <v>3333</v>
          </cell>
          <cell r="B1188" t="str">
            <v>CRUC</v>
          </cell>
          <cell r="C1188" t="str">
            <v>CR07</v>
          </cell>
          <cell r="D1188" t="str">
            <v>CR07</v>
          </cell>
          <cell r="E1188">
            <v>28</v>
          </cell>
          <cell r="F1188" t="str">
            <v>LN</v>
          </cell>
          <cell r="G1188" t="str">
            <v>FETEX</v>
          </cell>
          <cell r="H1188" t="str">
            <v>A</v>
          </cell>
          <cell r="I1188" t="str">
            <v>BOGOTA</v>
          </cell>
        </row>
        <row r="1189">
          <cell r="A1189" t="str">
            <v>3334</v>
          </cell>
          <cell r="B1189" t="str">
            <v>CRUC</v>
          </cell>
          <cell r="C1189" t="str">
            <v>CR07</v>
          </cell>
          <cell r="D1189" t="str">
            <v>CR07</v>
          </cell>
          <cell r="E1189">
            <v>28</v>
          </cell>
          <cell r="F1189" t="str">
            <v>LN</v>
          </cell>
          <cell r="G1189" t="str">
            <v>FETEX</v>
          </cell>
          <cell r="H1189" t="str">
            <v>A</v>
          </cell>
          <cell r="I1189" t="str">
            <v>BOGOTA</v>
          </cell>
        </row>
        <row r="1190">
          <cell r="A1190" t="str">
            <v>3335</v>
          </cell>
          <cell r="B1190" t="str">
            <v>CRUC</v>
          </cell>
          <cell r="C1190" t="str">
            <v>CR07</v>
          </cell>
          <cell r="D1190" t="str">
            <v>CR07</v>
          </cell>
          <cell r="E1190">
            <v>28</v>
          </cell>
          <cell r="F1190" t="str">
            <v>LN</v>
          </cell>
          <cell r="G1190" t="str">
            <v>FETEX</v>
          </cell>
          <cell r="H1190" t="str">
            <v>A</v>
          </cell>
          <cell r="I1190" t="str">
            <v>BOGOTA</v>
          </cell>
        </row>
        <row r="1191">
          <cell r="A1191" t="str">
            <v>3336</v>
          </cell>
          <cell r="B1191" t="str">
            <v>CRUC</v>
          </cell>
          <cell r="C1191" t="str">
            <v>CR07</v>
          </cell>
          <cell r="D1191" t="str">
            <v>CR07</v>
          </cell>
          <cell r="E1191">
            <v>28</v>
          </cell>
          <cell r="F1191" t="str">
            <v>LN</v>
          </cell>
          <cell r="G1191" t="str">
            <v>FETEX</v>
          </cell>
          <cell r="H1191" t="str">
            <v>A</v>
          </cell>
          <cell r="I1191" t="str">
            <v>BOGOTA</v>
          </cell>
        </row>
        <row r="1192">
          <cell r="A1192" t="str">
            <v>3337</v>
          </cell>
          <cell r="B1192" t="str">
            <v>CRUC</v>
          </cell>
          <cell r="C1192" t="str">
            <v>CR07</v>
          </cell>
          <cell r="D1192" t="str">
            <v>CR07</v>
          </cell>
          <cell r="E1192">
            <v>28</v>
          </cell>
          <cell r="F1192" t="str">
            <v>LN</v>
          </cell>
          <cell r="G1192" t="str">
            <v>FETEX</v>
          </cell>
          <cell r="H1192" t="str">
            <v>A</v>
          </cell>
          <cell r="I1192" t="str">
            <v>BOGOTA</v>
          </cell>
        </row>
        <row r="1193">
          <cell r="A1193" t="str">
            <v>3338</v>
          </cell>
          <cell r="B1193" t="str">
            <v>CRUC</v>
          </cell>
          <cell r="C1193" t="str">
            <v>CR07</v>
          </cell>
          <cell r="D1193" t="str">
            <v>CR07</v>
          </cell>
          <cell r="E1193">
            <v>28</v>
          </cell>
          <cell r="F1193" t="str">
            <v>LN</v>
          </cell>
          <cell r="G1193" t="str">
            <v>FETEX</v>
          </cell>
          <cell r="H1193" t="str">
            <v>A</v>
          </cell>
          <cell r="I1193" t="str">
            <v>BOGOTA</v>
          </cell>
        </row>
        <row r="1194">
          <cell r="A1194" t="str">
            <v>3339</v>
          </cell>
          <cell r="B1194" t="str">
            <v>CRUC</v>
          </cell>
          <cell r="C1194" t="str">
            <v>CR07</v>
          </cell>
          <cell r="D1194" t="str">
            <v>CR07</v>
          </cell>
          <cell r="E1194">
            <v>28</v>
          </cell>
          <cell r="F1194" t="str">
            <v>LN</v>
          </cell>
          <cell r="G1194" t="str">
            <v>FETEX</v>
          </cell>
          <cell r="H1194" t="str">
            <v>A</v>
          </cell>
          <cell r="I1194" t="str">
            <v>BOGOTA</v>
          </cell>
        </row>
        <row r="1195">
          <cell r="A1195" t="str">
            <v>3340</v>
          </cell>
          <cell r="B1195" t="str">
            <v>CENT</v>
          </cell>
          <cell r="C1195" t="str">
            <v>CE01</v>
          </cell>
          <cell r="D1195" t="str">
            <v>CE01</v>
          </cell>
          <cell r="E1195">
            <v>20</v>
          </cell>
          <cell r="F1195" t="str">
            <v>LN</v>
          </cell>
          <cell r="G1195" t="str">
            <v>EWSD</v>
          </cell>
          <cell r="H1195" t="str">
            <v>A</v>
          </cell>
          <cell r="I1195" t="str">
            <v>BOGOTA</v>
          </cell>
        </row>
        <row r="1196">
          <cell r="A1196" t="str">
            <v>3341</v>
          </cell>
          <cell r="B1196" t="str">
            <v>CENT</v>
          </cell>
          <cell r="C1196" t="str">
            <v>CE01</v>
          </cell>
          <cell r="D1196" t="str">
            <v>CE01</v>
          </cell>
          <cell r="E1196">
            <v>20</v>
          </cell>
          <cell r="F1196" t="str">
            <v>LN</v>
          </cell>
          <cell r="G1196" t="str">
            <v>EWSD</v>
          </cell>
          <cell r="H1196" t="str">
            <v>A</v>
          </cell>
          <cell r="I1196" t="str">
            <v>BOGOTA</v>
          </cell>
        </row>
        <row r="1197">
          <cell r="A1197" t="str">
            <v>3342</v>
          </cell>
          <cell r="B1197" t="str">
            <v>CENT</v>
          </cell>
          <cell r="C1197" t="str">
            <v>CE01</v>
          </cell>
          <cell r="D1197" t="str">
            <v>CE01</v>
          </cell>
          <cell r="E1197">
            <v>20</v>
          </cell>
          <cell r="F1197" t="str">
            <v>LN</v>
          </cell>
          <cell r="G1197" t="str">
            <v>EWSD</v>
          </cell>
          <cell r="H1197" t="str">
            <v>A</v>
          </cell>
          <cell r="I1197" t="str">
            <v>BOGOTA</v>
          </cell>
        </row>
        <row r="1198">
          <cell r="A1198" t="str">
            <v>3343</v>
          </cell>
          <cell r="B1198" t="str">
            <v>CENT</v>
          </cell>
          <cell r="C1198" t="str">
            <v>CE01</v>
          </cell>
          <cell r="D1198" t="str">
            <v>CE01</v>
          </cell>
          <cell r="E1198">
            <v>20</v>
          </cell>
          <cell r="F1198" t="str">
            <v>LN</v>
          </cell>
          <cell r="G1198" t="str">
            <v>EWSD</v>
          </cell>
          <cell r="H1198" t="str">
            <v>A</v>
          </cell>
          <cell r="I1198" t="str">
            <v>BOGOTA</v>
          </cell>
        </row>
        <row r="1199">
          <cell r="A1199" t="str">
            <v>3344</v>
          </cell>
          <cell r="B1199" t="str">
            <v>CENT</v>
          </cell>
          <cell r="C1199" t="str">
            <v>CE01</v>
          </cell>
          <cell r="D1199" t="str">
            <v>CE01</v>
          </cell>
          <cell r="E1199">
            <v>20</v>
          </cell>
          <cell r="F1199" t="str">
            <v>LN</v>
          </cell>
          <cell r="G1199" t="str">
            <v>EWSD</v>
          </cell>
          <cell r="H1199" t="str">
            <v>A</v>
          </cell>
          <cell r="I1199" t="str">
            <v>BOGOTA</v>
          </cell>
        </row>
        <row r="1200">
          <cell r="A1200" t="str">
            <v>3345</v>
          </cell>
          <cell r="B1200" t="str">
            <v>CENT</v>
          </cell>
          <cell r="C1200" t="str">
            <v>CE01</v>
          </cell>
          <cell r="D1200" t="str">
            <v>CE01</v>
          </cell>
          <cell r="E1200">
            <v>20</v>
          </cell>
          <cell r="F1200" t="str">
            <v>LN</v>
          </cell>
          <cell r="G1200" t="str">
            <v>EWSD</v>
          </cell>
          <cell r="H1200" t="str">
            <v>A</v>
          </cell>
          <cell r="I1200" t="str">
            <v>BOGOTA</v>
          </cell>
        </row>
        <row r="1201">
          <cell r="A1201" t="str">
            <v>3346</v>
          </cell>
          <cell r="B1201" t="str">
            <v>CENT</v>
          </cell>
          <cell r="C1201" t="str">
            <v>CE01</v>
          </cell>
          <cell r="D1201" t="str">
            <v>CE01</v>
          </cell>
          <cell r="E1201">
            <v>20</v>
          </cell>
          <cell r="F1201" t="str">
            <v>LN</v>
          </cell>
          <cell r="G1201" t="str">
            <v>EWSD</v>
          </cell>
          <cell r="H1201" t="str">
            <v>A</v>
          </cell>
          <cell r="I1201" t="str">
            <v>BOGOTA</v>
          </cell>
        </row>
        <row r="1202">
          <cell r="A1202" t="str">
            <v>3347</v>
          </cell>
          <cell r="B1202" t="str">
            <v>CENT</v>
          </cell>
          <cell r="C1202" t="str">
            <v>CE01</v>
          </cell>
          <cell r="D1202" t="str">
            <v>CE01</v>
          </cell>
          <cell r="E1202">
            <v>20</v>
          </cell>
          <cell r="F1202" t="str">
            <v>LN</v>
          </cell>
          <cell r="G1202" t="str">
            <v>EWSD</v>
          </cell>
          <cell r="H1202" t="str">
            <v>A</v>
          </cell>
          <cell r="I1202" t="str">
            <v>BOGOTA</v>
          </cell>
        </row>
        <row r="1203">
          <cell r="A1203" t="str">
            <v>3348</v>
          </cell>
          <cell r="B1203" t="str">
            <v>CENT</v>
          </cell>
          <cell r="C1203" t="str">
            <v>CE01</v>
          </cell>
          <cell r="D1203" t="str">
            <v>CE01</v>
          </cell>
          <cell r="E1203">
            <v>20</v>
          </cell>
          <cell r="F1203" t="str">
            <v>LN</v>
          </cell>
          <cell r="G1203" t="str">
            <v>EWSD</v>
          </cell>
          <cell r="H1203" t="str">
            <v>A</v>
          </cell>
          <cell r="I1203" t="str">
            <v>BOGOTA</v>
          </cell>
        </row>
        <row r="1204">
          <cell r="A1204" t="str">
            <v>3349</v>
          </cell>
          <cell r="B1204" t="str">
            <v>CENT</v>
          </cell>
          <cell r="C1204" t="str">
            <v>CE01</v>
          </cell>
          <cell r="D1204" t="str">
            <v>CE01</v>
          </cell>
          <cell r="E1204">
            <v>20</v>
          </cell>
          <cell r="F1204" t="str">
            <v>LN</v>
          </cell>
          <cell r="G1204" t="str">
            <v>EWSD</v>
          </cell>
          <cell r="H1204" t="str">
            <v>A</v>
          </cell>
          <cell r="I1204" t="str">
            <v>BOGOTA</v>
          </cell>
        </row>
        <row r="1205">
          <cell r="A1205" t="str">
            <v>3350</v>
          </cell>
          <cell r="B1205" t="str">
            <v>CUNI</v>
          </cell>
          <cell r="C1205" t="str">
            <v>CU01</v>
          </cell>
          <cell r="D1205" t="str">
            <v>CU01</v>
          </cell>
          <cell r="E1205">
            <v>24</v>
          </cell>
          <cell r="F1205" t="str">
            <v>LN</v>
          </cell>
          <cell r="G1205" t="str">
            <v>EWSD</v>
          </cell>
          <cell r="H1205" t="str">
            <v>A</v>
          </cell>
          <cell r="I1205" t="str">
            <v>BOGOTA</v>
          </cell>
        </row>
        <row r="1206">
          <cell r="A1206" t="str">
            <v>3351</v>
          </cell>
          <cell r="B1206" t="str">
            <v>CUNI</v>
          </cell>
          <cell r="C1206" t="str">
            <v>CU01</v>
          </cell>
          <cell r="D1206" t="str">
            <v>CU01</v>
          </cell>
          <cell r="E1206">
            <v>24</v>
          </cell>
          <cell r="F1206" t="str">
            <v>E1</v>
          </cell>
          <cell r="G1206" t="str">
            <v>EWSD</v>
          </cell>
          <cell r="H1206" t="str">
            <v>A</v>
          </cell>
          <cell r="I1206" t="str">
            <v>BOGOTA</v>
          </cell>
        </row>
        <row r="1207">
          <cell r="A1207" t="str">
            <v>3352</v>
          </cell>
          <cell r="B1207" t="str">
            <v>CUNI</v>
          </cell>
          <cell r="C1207" t="str">
            <v>CU01</v>
          </cell>
          <cell r="D1207" t="str">
            <v>CU01</v>
          </cell>
          <cell r="E1207">
            <v>24</v>
          </cell>
          <cell r="F1207" t="str">
            <v>E1</v>
          </cell>
          <cell r="G1207" t="str">
            <v>EWSD</v>
          </cell>
          <cell r="H1207" t="str">
            <v>A</v>
          </cell>
          <cell r="I1207" t="str">
            <v>BOGOTA</v>
          </cell>
        </row>
        <row r="1208">
          <cell r="A1208" t="str">
            <v>3353</v>
          </cell>
          <cell r="B1208" t="str">
            <v>CUNI</v>
          </cell>
          <cell r="C1208" t="str">
            <v>CU01</v>
          </cell>
          <cell r="D1208" t="str">
            <v>CU01</v>
          </cell>
          <cell r="E1208">
            <v>24</v>
          </cell>
          <cell r="F1208" t="str">
            <v>E1</v>
          </cell>
          <cell r="G1208" t="str">
            <v>EWSD</v>
          </cell>
          <cell r="H1208" t="str">
            <v>A</v>
          </cell>
          <cell r="I1208" t="str">
            <v>BOGOTA</v>
          </cell>
        </row>
        <row r="1209">
          <cell r="A1209" t="str">
            <v>3354</v>
          </cell>
          <cell r="B1209" t="str">
            <v>CUNI</v>
          </cell>
          <cell r="C1209" t="str">
            <v>CU01</v>
          </cell>
          <cell r="D1209" t="str">
            <v>CU01</v>
          </cell>
          <cell r="E1209">
            <v>24</v>
          </cell>
          <cell r="F1209" t="str">
            <v>E1</v>
          </cell>
          <cell r="G1209" t="str">
            <v>EWSD</v>
          </cell>
          <cell r="H1209" t="str">
            <v>A</v>
          </cell>
          <cell r="I1209" t="str">
            <v>BOGOTA</v>
          </cell>
        </row>
        <row r="1210">
          <cell r="A1210" t="str">
            <v>3355</v>
          </cell>
          <cell r="B1210" t="str">
            <v>CUNI</v>
          </cell>
          <cell r="C1210" t="str">
            <v>CU01</v>
          </cell>
          <cell r="D1210" t="str">
            <v>CU01</v>
          </cell>
          <cell r="E1210">
            <v>24</v>
          </cell>
          <cell r="F1210" t="str">
            <v>E1</v>
          </cell>
          <cell r="G1210" t="str">
            <v>EWSD</v>
          </cell>
          <cell r="H1210" t="str">
            <v>A</v>
          </cell>
          <cell r="I1210" t="str">
            <v>BOGOTA</v>
          </cell>
        </row>
        <row r="1211">
          <cell r="A1211" t="str">
            <v>3356</v>
          </cell>
          <cell r="B1211" t="str">
            <v>CUNI</v>
          </cell>
          <cell r="C1211" t="str">
            <v>CU01</v>
          </cell>
          <cell r="D1211" t="str">
            <v>CU01</v>
          </cell>
          <cell r="E1211">
            <v>24</v>
          </cell>
          <cell r="F1211" t="str">
            <v>RB</v>
          </cell>
          <cell r="G1211" t="str">
            <v>EWSD</v>
          </cell>
          <cell r="H1211" t="str">
            <v>A</v>
          </cell>
          <cell r="I1211" t="str">
            <v>BOGOTA</v>
          </cell>
        </row>
        <row r="1212">
          <cell r="A1212" t="str">
            <v>3357</v>
          </cell>
          <cell r="B1212" t="str">
            <v>CUNI</v>
          </cell>
          <cell r="C1212" t="str">
            <v>CU01</v>
          </cell>
          <cell r="D1212" t="str">
            <v>CU01</v>
          </cell>
          <cell r="E1212">
            <v>24</v>
          </cell>
          <cell r="F1212" t="str">
            <v>RB</v>
          </cell>
          <cell r="G1212" t="str">
            <v>EWSD</v>
          </cell>
          <cell r="H1212" t="str">
            <v>A</v>
          </cell>
          <cell r="I1212" t="str">
            <v>BOGOTA</v>
          </cell>
        </row>
        <row r="1213">
          <cell r="A1213" t="str">
            <v>3358</v>
          </cell>
          <cell r="B1213" t="str">
            <v>CENT</v>
          </cell>
          <cell r="C1213" t="str">
            <v>CE10</v>
          </cell>
          <cell r="D1213" t="str">
            <v>CE10</v>
          </cell>
          <cell r="E1213">
            <v>20</v>
          </cell>
          <cell r="F1213" t="str">
            <v>E1</v>
          </cell>
          <cell r="G1213" t="str">
            <v>AXE</v>
          </cell>
          <cell r="H1213" t="str">
            <v>A</v>
          </cell>
          <cell r="I1213" t="str">
            <v>BOGOTA</v>
          </cell>
        </row>
        <row r="1214">
          <cell r="A1214" t="str">
            <v>3359</v>
          </cell>
          <cell r="B1214" t="str">
            <v>CENT</v>
          </cell>
          <cell r="C1214" t="str">
            <v>CE12</v>
          </cell>
          <cell r="D1214" t="str">
            <v>CE12</v>
          </cell>
          <cell r="E1214">
            <v>20</v>
          </cell>
          <cell r="F1214" t="str">
            <v>E1</v>
          </cell>
          <cell r="G1214" t="str">
            <v>AXE</v>
          </cell>
          <cell r="H1214" t="str">
            <v>A</v>
          </cell>
          <cell r="I1214" t="str">
            <v>BOGOTA</v>
          </cell>
        </row>
        <row r="1215">
          <cell r="A1215" t="str">
            <v>3360</v>
          </cell>
          <cell r="B1215" t="str">
            <v>CENT</v>
          </cell>
          <cell r="C1215" t="str">
            <v>CE12</v>
          </cell>
          <cell r="D1215" t="str">
            <v>CE12</v>
          </cell>
          <cell r="E1215">
            <v>20</v>
          </cell>
          <cell r="F1215" t="str">
            <v>LN</v>
          </cell>
          <cell r="G1215" t="str">
            <v>AXE</v>
          </cell>
          <cell r="H1215" t="str">
            <v>A</v>
          </cell>
          <cell r="I1215" t="str">
            <v>BOGOTA</v>
          </cell>
        </row>
        <row r="1216">
          <cell r="A1216" t="str">
            <v>3361</v>
          </cell>
          <cell r="B1216" t="str">
            <v>CENT</v>
          </cell>
          <cell r="C1216" t="str">
            <v>CE12</v>
          </cell>
          <cell r="D1216" t="str">
            <v>CE12</v>
          </cell>
          <cell r="E1216">
            <v>20</v>
          </cell>
          <cell r="F1216" t="str">
            <v>LN</v>
          </cell>
          <cell r="G1216" t="str">
            <v>AXE</v>
          </cell>
          <cell r="H1216" t="str">
            <v>A</v>
          </cell>
          <cell r="I1216" t="str">
            <v>BOGOTA</v>
          </cell>
        </row>
        <row r="1217">
          <cell r="A1217" t="str">
            <v>3362</v>
          </cell>
          <cell r="B1217" t="str">
            <v>CENT</v>
          </cell>
          <cell r="C1217" t="str">
            <v>CE12</v>
          </cell>
          <cell r="D1217" t="str">
            <v>CE12</v>
          </cell>
          <cell r="E1217">
            <v>20</v>
          </cell>
          <cell r="F1217" t="str">
            <v>LN</v>
          </cell>
          <cell r="G1217" t="str">
            <v>AXE</v>
          </cell>
          <cell r="H1217" t="str">
            <v>A</v>
          </cell>
          <cell r="I1217" t="str">
            <v>BOGOTA</v>
          </cell>
        </row>
        <row r="1218">
          <cell r="A1218" t="str">
            <v>3363</v>
          </cell>
          <cell r="B1218" t="str">
            <v>CENT</v>
          </cell>
          <cell r="C1218" t="str">
            <v>CE12</v>
          </cell>
          <cell r="D1218" t="str">
            <v>CE12</v>
          </cell>
          <cell r="E1218">
            <v>20</v>
          </cell>
          <cell r="F1218" t="str">
            <v>LN</v>
          </cell>
          <cell r="G1218" t="str">
            <v>AXE</v>
          </cell>
          <cell r="H1218" t="str">
            <v>A</v>
          </cell>
          <cell r="I1218" t="str">
            <v>BOGOTA</v>
          </cell>
        </row>
        <row r="1219">
          <cell r="A1219" t="str">
            <v>3364</v>
          </cell>
          <cell r="B1219" t="str">
            <v>CENT</v>
          </cell>
          <cell r="C1219" t="str">
            <v>CE12</v>
          </cell>
          <cell r="D1219" t="str">
            <v>CE12</v>
          </cell>
          <cell r="E1219">
            <v>20</v>
          </cell>
          <cell r="F1219" t="str">
            <v>LN</v>
          </cell>
          <cell r="G1219" t="str">
            <v>AXE</v>
          </cell>
          <cell r="H1219" t="str">
            <v>A</v>
          </cell>
          <cell r="I1219" t="str">
            <v>BOGOTA</v>
          </cell>
        </row>
        <row r="1220">
          <cell r="A1220" t="str">
            <v>3365</v>
          </cell>
          <cell r="B1220" t="str">
            <v>CENT</v>
          </cell>
          <cell r="C1220" t="str">
            <v>CE12</v>
          </cell>
          <cell r="D1220" t="str">
            <v>CE12</v>
          </cell>
          <cell r="E1220">
            <v>20</v>
          </cell>
          <cell r="F1220" t="str">
            <v>LN</v>
          </cell>
          <cell r="G1220" t="str">
            <v>AXE</v>
          </cell>
          <cell r="H1220" t="str">
            <v>A</v>
          </cell>
          <cell r="I1220" t="str">
            <v>BOGOTA</v>
          </cell>
        </row>
        <row r="1221">
          <cell r="A1221" t="str">
            <v>3366</v>
          </cell>
          <cell r="B1221" t="str">
            <v>CENT</v>
          </cell>
          <cell r="C1221" t="str">
            <v>CE12</v>
          </cell>
          <cell r="D1221" t="str">
            <v>CE12</v>
          </cell>
          <cell r="E1221">
            <v>20</v>
          </cell>
          <cell r="F1221" t="str">
            <v>LN</v>
          </cell>
          <cell r="G1221" t="str">
            <v>AXE</v>
          </cell>
          <cell r="H1221" t="str">
            <v>A</v>
          </cell>
          <cell r="I1221" t="str">
            <v>BOGOTA</v>
          </cell>
        </row>
        <row r="1222">
          <cell r="A1222" t="str">
            <v>3367</v>
          </cell>
          <cell r="B1222" t="str">
            <v>CENT</v>
          </cell>
          <cell r="C1222" t="str">
            <v>CE12</v>
          </cell>
          <cell r="D1222" t="str">
            <v>CE12</v>
          </cell>
          <cell r="E1222">
            <v>20</v>
          </cell>
          <cell r="F1222" t="str">
            <v>LN</v>
          </cell>
          <cell r="G1222" t="str">
            <v>AXE</v>
          </cell>
          <cell r="H1222" t="str">
            <v>A</v>
          </cell>
          <cell r="I1222" t="str">
            <v>BOGOTA</v>
          </cell>
        </row>
        <row r="1223">
          <cell r="A1223" t="str">
            <v>3368</v>
          </cell>
          <cell r="B1223" t="str">
            <v>CENT</v>
          </cell>
          <cell r="C1223" t="str">
            <v>CE12</v>
          </cell>
          <cell r="D1223" t="str">
            <v>CE12</v>
          </cell>
          <cell r="E1223">
            <v>20</v>
          </cell>
          <cell r="F1223" t="str">
            <v>LN</v>
          </cell>
          <cell r="G1223" t="str">
            <v>AXE</v>
          </cell>
          <cell r="H1223" t="str">
            <v>A</v>
          </cell>
          <cell r="I1223" t="str">
            <v>BOGOTA</v>
          </cell>
        </row>
        <row r="1224">
          <cell r="A1224" t="str">
            <v>3369</v>
          </cell>
          <cell r="B1224" t="str">
            <v>CENT</v>
          </cell>
          <cell r="C1224" t="str">
            <v>CE12</v>
          </cell>
          <cell r="D1224" t="str">
            <v>CE12</v>
          </cell>
          <cell r="E1224">
            <v>20</v>
          </cell>
          <cell r="F1224" t="str">
            <v>LN</v>
          </cell>
          <cell r="G1224" t="str">
            <v>AXE</v>
          </cell>
          <cell r="H1224" t="str">
            <v>A</v>
          </cell>
          <cell r="I1224" t="str">
            <v>BOGOTA</v>
          </cell>
        </row>
        <row r="1225">
          <cell r="A1225" t="str">
            <v>3370</v>
          </cell>
          <cell r="B1225" t="str">
            <v>CRUC</v>
          </cell>
          <cell r="C1225" t="str">
            <v>CR01</v>
          </cell>
          <cell r="D1225" t="str">
            <v>CR01</v>
          </cell>
          <cell r="E1225">
            <v>28</v>
          </cell>
          <cell r="F1225" t="str">
            <v>LN</v>
          </cell>
          <cell r="G1225" t="str">
            <v>EWSD</v>
          </cell>
          <cell r="H1225" t="str">
            <v>A</v>
          </cell>
          <cell r="I1225" t="str">
            <v>BOGOTA</v>
          </cell>
        </row>
        <row r="1226">
          <cell r="A1226" t="str">
            <v>3371</v>
          </cell>
          <cell r="B1226" t="str">
            <v>CRUC</v>
          </cell>
          <cell r="C1226" t="str">
            <v>CR01</v>
          </cell>
          <cell r="D1226" t="str">
            <v>CR01</v>
          </cell>
          <cell r="E1226">
            <v>28</v>
          </cell>
          <cell r="F1226" t="str">
            <v>LN</v>
          </cell>
          <cell r="G1226" t="str">
            <v>EWSD</v>
          </cell>
          <cell r="H1226" t="str">
            <v>A</v>
          </cell>
          <cell r="I1226" t="str">
            <v>BOGOTA</v>
          </cell>
        </row>
        <row r="1227">
          <cell r="A1227" t="str">
            <v>3372</v>
          </cell>
          <cell r="B1227" t="str">
            <v>CRUC</v>
          </cell>
          <cell r="C1227" t="str">
            <v>CR01</v>
          </cell>
          <cell r="D1227" t="str">
            <v>CR01</v>
          </cell>
          <cell r="E1227">
            <v>28</v>
          </cell>
          <cell r="F1227" t="str">
            <v>LN</v>
          </cell>
          <cell r="G1227" t="str">
            <v>EWSD</v>
          </cell>
          <cell r="H1227" t="str">
            <v>A</v>
          </cell>
          <cell r="I1227" t="str">
            <v>BOGOTA</v>
          </cell>
        </row>
        <row r="1228">
          <cell r="A1228" t="str">
            <v>3373</v>
          </cell>
          <cell r="B1228" t="str">
            <v>CRUC</v>
          </cell>
          <cell r="C1228" t="str">
            <v>CR01</v>
          </cell>
          <cell r="D1228" t="str">
            <v>CR01</v>
          </cell>
          <cell r="E1228">
            <v>28</v>
          </cell>
          <cell r="F1228" t="str">
            <v>LN</v>
          </cell>
          <cell r="G1228" t="str">
            <v>EWSD</v>
          </cell>
          <cell r="H1228" t="str">
            <v>A</v>
          </cell>
          <cell r="I1228" t="str">
            <v>BOGOTA</v>
          </cell>
        </row>
        <row r="1229">
          <cell r="A1229" t="str">
            <v>3374</v>
          </cell>
          <cell r="B1229" t="str">
            <v>CENT</v>
          </cell>
          <cell r="C1229" t="str">
            <v>CE01</v>
          </cell>
          <cell r="D1229" t="str">
            <v>CE01</v>
          </cell>
          <cell r="E1229">
            <v>20</v>
          </cell>
          <cell r="F1229" t="str">
            <v>LN</v>
          </cell>
          <cell r="G1229" t="str">
            <v>EWSD</v>
          </cell>
          <cell r="H1229" t="str">
            <v>A</v>
          </cell>
          <cell r="I1229" t="str">
            <v>BOGOTA</v>
          </cell>
        </row>
        <row r="1230">
          <cell r="A1230" t="str">
            <v>3375</v>
          </cell>
          <cell r="B1230" t="str">
            <v>CENT</v>
          </cell>
          <cell r="C1230" t="str">
            <v>CE01</v>
          </cell>
          <cell r="D1230" t="str">
            <v>CE01</v>
          </cell>
          <cell r="E1230">
            <v>20</v>
          </cell>
          <cell r="F1230" t="str">
            <v>LN</v>
          </cell>
          <cell r="G1230" t="str">
            <v>EWSD</v>
          </cell>
          <cell r="H1230" t="str">
            <v>A</v>
          </cell>
          <cell r="I1230" t="str">
            <v>BOGOTA</v>
          </cell>
        </row>
        <row r="1231">
          <cell r="A1231" t="str">
            <v>3376</v>
          </cell>
          <cell r="B1231" t="str">
            <v>CENT</v>
          </cell>
          <cell r="C1231" t="str">
            <v>CE01</v>
          </cell>
          <cell r="D1231" t="str">
            <v>CE01</v>
          </cell>
          <cell r="E1231">
            <v>20</v>
          </cell>
          <cell r="F1231" t="str">
            <v>LN</v>
          </cell>
          <cell r="G1231" t="str">
            <v>EWSD</v>
          </cell>
          <cell r="H1231" t="str">
            <v>A</v>
          </cell>
          <cell r="I1231" t="str">
            <v>BOGOTA</v>
          </cell>
        </row>
        <row r="1232">
          <cell r="A1232" t="str">
            <v>3377</v>
          </cell>
          <cell r="B1232" t="str">
            <v>CUNI</v>
          </cell>
          <cell r="C1232" t="str">
            <v>CU01</v>
          </cell>
          <cell r="D1232" t="str">
            <v>CU01</v>
          </cell>
          <cell r="E1232">
            <v>24</v>
          </cell>
          <cell r="F1232" t="str">
            <v>LN</v>
          </cell>
          <cell r="G1232" t="str">
            <v>EWSD</v>
          </cell>
          <cell r="H1232" t="str">
            <v>A</v>
          </cell>
          <cell r="I1232" t="str">
            <v>BOGOTA</v>
          </cell>
        </row>
        <row r="1233">
          <cell r="A1233" t="str">
            <v>3378</v>
          </cell>
          <cell r="B1233" t="str">
            <v>CUNI</v>
          </cell>
          <cell r="C1233" t="str">
            <v>CU01</v>
          </cell>
          <cell r="D1233" t="str">
            <v>CU01</v>
          </cell>
          <cell r="E1233">
            <v>24</v>
          </cell>
          <cell r="F1233" t="str">
            <v>LN</v>
          </cell>
          <cell r="G1233" t="str">
            <v>EWSD</v>
          </cell>
          <cell r="H1233" t="str">
            <v>A</v>
          </cell>
          <cell r="I1233" t="str">
            <v>BOGOTA</v>
          </cell>
        </row>
        <row r="1234">
          <cell r="A1234" t="str">
            <v>3379</v>
          </cell>
          <cell r="B1234" t="str">
            <v>CUNI</v>
          </cell>
          <cell r="C1234" t="str">
            <v>CU01</v>
          </cell>
          <cell r="D1234" t="str">
            <v>CU01</v>
          </cell>
          <cell r="E1234">
            <v>24</v>
          </cell>
          <cell r="F1234" t="str">
            <v>LN</v>
          </cell>
          <cell r="G1234" t="str">
            <v>EWSD</v>
          </cell>
          <cell r="H1234" t="str">
            <v>A</v>
          </cell>
          <cell r="I1234" t="str">
            <v>BOGOTA</v>
          </cell>
        </row>
        <row r="1235">
          <cell r="A1235" t="str">
            <v>3380</v>
          </cell>
          <cell r="B1235" t="str">
            <v>TEUS</v>
          </cell>
          <cell r="C1235" t="str">
            <v>TE05</v>
          </cell>
          <cell r="D1235" t="str">
            <v>TE05</v>
          </cell>
          <cell r="E1235">
            <v>88</v>
          </cell>
          <cell r="F1235" t="str">
            <v>LN</v>
          </cell>
          <cell r="G1235" t="str">
            <v>AXE</v>
          </cell>
          <cell r="H1235" t="str">
            <v>A</v>
          </cell>
          <cell r="I1235" t="str">
            <v>BOGOTA</v>
          </cell>
        </row>
        <row r="1236">
          <cell r="A1236" t="str">
            <v>3381</v>
          </cell>
          <cell r="B1236" t="str">
            <v>TEUS</v>
          </cell>
          <cell r="C1236" t="str">
            <v>TE05</v>
          </cell>
          <cell r="D1236" t="str">
            <v>TE05</v>
          </cell>
          <cell r="E1236">
            <v>88</v>
          </cell>
          <cell r="F1236" t="str">
            <v>LN</v>
          </cell>
          <cell r="G1236" t="str">
            <v>AXE</v>
          </cell>
          <cell r="H1236" t="str">
            <v>A</v>
          </cell>
          <cell r="I1236" t="str">
            <v>BOGOTA</v>
          </cell>
        </row>
        <row r="1237">
          <cell r="A1237" t="str">
            <v>3382</v>
          </cell>
          <cell r="B1237" t="str">
            <v>TEUS</v>
          </cell>
          <cell r="C1237" t="str">
            <v>TE05</v>
          </cell>
          <cell r="D1237" t="str">
            <v>TE05</v>
          </cell>
          <cell r="E1237">
            <v>88</v>
          </cell>
          <cell r="F1237" t="str">
            <v>LN</v>
          </cell>
          <cell r="G1237" t="str">
            <v>AXE</v>
          </cell>
          <cell r="H1237" t="str">
            <v>A</v>
          </cell>
          <cell r="I1237" t="str">
            <v>BOGOTA</v>
          </cell>
        </row>
        <row r="1238">
          <cell r="A1238" t="str">
            <v>3383</v>
          </cell>
          <cell r="B1238" t="str">
            <v>TEUS</v>
          </cell>
          <cell r="C1238" t="str">
            <v>TE05</v>
          </cell>
          <cell r="D1238" t="str">
            <v>TE05</v>
          </cell>
          <cell r="E1238">
            <v>88</v>
          </cell>
          <cell r="F1238" t="str">
            <v>LN</v>
          </cell>
          <cell r="G1238" t="str">
            <v>AXE</v>
          </cell>
          <cell r="H1238" t="str">
            <v>A</v>
          </cell>
          <cell r="I1238" t="str">
            <v>BOGOTA</v>
          </cell>
        </row>
        <row r="1239">
          <cell r="A1239" t="str">
            <v>3384</v>
          </cell>
          <cell r="B1239" t="str">
            <v>TEUS</v>
          </cell>
          <cell r="C1239" t="str">
            <v>TE05</v>
          </cell>
          <cell r="D1239" t="str">
            <v>TE05</v>
          </cell>
          <cell r="E1239">
            <v>88</v>
          </cell>
          <cell r="F1239" t="str">
            <v>LN</v>
          </cell>
          <cell r="G1239" t="str">
            <v>AXE</v>
          </cell>
          <cell r="H1239" t="str">
            <v>A</v>
          </cell>
          <cell r="I1239" t="str">
            <v>BOGOTA</v>
          </cell>
        </row>
        <row r="1240">
          <cell r="A1240" t="str">
            <v>3385</v>
          </cell>
          <cell r="B1240" t="str">
            <v>CENT</v>
          </cell>
          <cell r="C1240" t="str">
            <v>CE12</v>
          </cell>
          <cell r="D1240" t="str">
            <v>CE12</v>
          </cell>
          <cell r="E1240">
            <v>20</v>
          </cell>
          <cell r="F1240" t="str">
            <v>E1</v>
          </cell>
          <cell r="G1240" t="str">
            <v>AXE</v>
          </cell>
          <cell r="H1240" t="str">
            <v>A</v>
          </cell>
          <cell r="I1240" t="str">
            <v>BOGOTA</v>
          </cell>
        </row>
        <row r="1241">
          <cell r="A1241" t="str">
            <v>3386</v>
          </cell>
          <cell r="B1241" t="str">
            <v>CENT</v>
          </cell>
          <cell r="C1241" t="str">
            <v>CE12</v>
          </cell>
          <cell r="D1241" t="str">
            <v>CE12</v>
          </cell>
          <cell r="E1241">
            <v>20</v>
          </cell>
          <cell r="F1241" t="str">
            <v>E1</v>
          </cell>
          <cell r="G1241" t="str">
            <v>AXE</v>
          </cell>
          <cell r="H1241" t="str">
            <v>A</v>
          </cell>
          <cell r="I1241" t="str">
            <v>BOGOTA</v>
          </cell>
        </row>
        <row r="1242">
          <cell r="A1242" t="str">
            <v>3387</v>
          </cell>
          <cell r="B1242" t="str">
            <v>CENT</v>
          </cell>
          <cell r="C1242" t="str">
            <v>CE12</v>
          </cell>
          <cell r="D1242" t="str">
            <v>CE12</v>
          </cell>
          <cell r="E1242">
            <v>20</v>
          </cell>
          <cell r="F1242" t="str">
            <v>E1</v>
          </cell>
          <cell r="G1242" t="str">
            <v>AXE</v>
          </cell>
          <cell r="H1242" t="str">
            <v>A</v>
          </cell>
          <cell r="I1242" t="str">
            <v>BOGOTA</v>
          </cell>
        </row>
        <row r="1243">
          <cell r="A1243" t="str">
            <v>3388</v>
          </cell>
          <cell r="B1243" t="str">
            <v>CENT</v>
          </cell>
          <cell r="C1243" t="str">
            <v>CE12</v>
          </cell>
          <cell r="D1243" t="str">
            <v>CE12</v>
          </cell>
          <cell r="E1243">
            <v>20</v>
          </cell>
          <cell r="F1243" t="str">
            <v>E1</v>
          </cell>
          <cell r="G1243" t="str">
            <v>AXE</v>
          </cell>
          <cell r="H1243" t="str">
            <v>A</v>
          </cell>
          <cell r="I1243" t="str">
            <v>BOGOTA</v>
          </cell>
        </row>
        <row r="1244">
          <cell r="A1244" t="str">
            <v>3389</v>
          </cell>
          <cell r="B1244" t="str">
            <v>TEUS</v>
          </cell>
          <cell r="C1244" t="str">
            <v>TE05</v>
          </cell>
          <cell r="D1244" t="str">
            <v>TE05</v>
          </cell>
          <cell r="E1244">
            <v>88</v>
          </cell>
          <cell r="F1244" t="str">
            <v>MD</v>
          </cell>
          <cell r="G1244" t="str">
            <v>AXE</v>
          </cell>
          <cell r="H1244" t="str">
            <v>A</v>
          </cell>
          <cell r="I1244" t="str">
            <v>BOGOTA</v>
          </cell>
        </row>
        <row r="1245">
          <cell r="A1245" t="str">
            <v>3390</v>
          </cell>
          <cell r="B1245" t="str">
            <v>TEUS</v>
          </cell>
          <cell r="C1245" t="str">
            <v>TE05</v>
          </cell>
          <cell r="D1245" t="str">
            <v>TE05</v>
          </cell>
          <cell r="E1245">
            <v>88</v>
          </cell>
          <cell r="F1245" t="str">
            <v>E1</v>
          </cell>
          <cell r="G1245" t="str">
            <v>AXE</v>
          </cell>
          <cell r="H1245" t="str">
            <v>A</v>
          </cell>
          <cell r="I1245" t="str">
            <v>BOGOTA</v>
          </cell>
        </row>
        <row r="1246">
          <cell r="A1246" t="str">
            <v>3391</v>
          </cell>
          <cell r="B1246" t="str">
            <v>TEUS</v>
          </cell>
          <cell r="C1246" t="str">
            <v>TE05</v>
          </cell>
          <cell r="D1246" t="str">
            <v>TE05</v>
          </cell>
          <cell r="E1246">
            <v>88</v>
          </cell>
          <cell r="F1246" t="str">
            <v>E1</v>
          </cell>
          <cell r="G1246" t="str">
            <v>AXE</v>
          </cell>
          <cell r="H1246" t="str">
            <v>A</v>
          </cell>
          <cell r="I1246" t="str">
            <v>BOGOTA</v>
          </cell>
        </row>
        <row r="1247">
          <cell r="A1247" t="str">
            <v>3392</v>
          </cell>
          <cell r="B1247" t="str">
            <v>TEUS</v>
          </cell>
          <cell r="C1247" t="str">
            <v>TE05</v>
          </cell>
          <cell r="D1247" t="str">
            <v>TE05</v>
          </cell>
          <cell r="E1247">
            <v>88</v>
          </cell>
          <cell r="F1247" t="str">
            <v>E1</v>
          </cell>
          <cell r="G1247" t="str">
            <v>AXE</v>
          </cell>
          <cell r="H1247" t="str">
            <v>A</v>
          </cell>
          <cell r="I1247" t="str">
            <v>BOGOTA</v>
          </cell>
        </row>
        <row r="1248">
          <cell r="A1248" t="str">
            <v>3393</v>
          </cell>
          <cell r="B1248" t="str">
            <v>TEUS</v>
          </cell>
          <cell r="C1248" t="str">
            <v>TE05</v>
          </cell>
          <cell r="D1248" t="str">
            <v>TE05</v>
          </cell>
          <cell r="E1248">
            <v>88</v>
          </cell>
          <cell r="F1248" t="str">
            <v>E1</v>
          </cell>
          <cell r="G1248" t="str">
            <v>AXE</v>
          </cell>
          <cell r="H1248" t="str">
            <v>A</v>
          </cell>
          <cell r="I1248" t="str">
            <v>BOGOTA</v>
          </cell>
        </row>
        <row r="1249">
          <cell r="A1249" t="str">
            <v>3394</v>
          </cell>
          <cell r="B1249" t="str">
            <v>TEUS</v>
          </cell>
          <cell r="C1249" t="str">
            <v>TE05</v>
          </cell>
          <cell r="D1249" t="str">
            <v>TE05</v>
          </cell>
          <cell r="E1249">
            <v>88</v>
          </cell>
          <cell r="F1249" t="str">
            <v>E1</v>
          </cell>
          <cell r="G1249" t="str">
            <v>AXE</v>
          </cell>
          <cell r="H1249" t="str">
            <v>A</v>
          </cell>
          <cell r="I1249" t="str">
            <v>BOGOTA</v>
          </cell>
        </row>
        <row r="1250">
          <cell r="A1250" t="str">
            <v>3395</v>
          </cell>
          <cell r="B1250" t="str">
            <v>TEUS</v>
          </cell>
          <cell r="C1250" t="str">
            <v>TE05</v>
          </cell>
          <cell r="D1250" t="str">
            <v>TE05</v>
          </cell>
          <cell r="E1250">
            <v>88</v>
          </cell>
          <cell r="F1250" t="str">
            <v>E1</v>
          </cell>
          <cell r="G1250" t="str">
            <v>AXE</v>
          </cell>
          <cell r="H1250" t="str">
            <v>A</v>
          </cell>
          <cell r="I1250" t="str">
            <v>BOGOTA</v>
          </cell>
        </row>
        <row r="1251">
          <cell r="A1251" t="str">
            <v>3396</v>
          </cell>
          <cell r="B1251" t="str">
            <v>TEUS</v>
          </cell>
          <cell r="C1251" t="str">
            <v>TE05</v>
          </cell>
          <cell r="D1251" t="str">
            <v>TE05</v>
          </cell>
          <cell r="E1251">
            <v>88</v>
          </cell>
          <cell r="F1251" t="str">
            <v>E1</v>
          </cell>
          <cell r="G1251" t="str">
            <v>AXE</v>
          </cell>
          <cell r="H1251" t="str">
            <v>A</v>
          </cell>
          <cell r="I1251" t="str">
            <v>BOGOTA</v>
          </cell>
        </row>
        <row r="1252">
          <cell r="A1252" t="str">
            <v>3397</v>
          </cell>
          <cell r="B1252" t="str">
            <v>TEUS</v>
          </cell>
          <cell r="C1252" t="str">
            <v>TE05</v>
          </cell>
          <cell r="D1252" t="str">
            <v>TE05</v>
          </cell>
          <cell r="E1252">
            <v>88</v>
          </cell>
          <cell r="F1252" t="str">
            <v>E1</v>
          </cell>
          <cell r="G1252" t="str">
            <v>AXE</v>
          </cell>
          <cell r="H1252" t="str">
            <v>A</v>
          </cell>
          <cell r="I1252" t="str">
            <v>BOGOTA</v>
          </cell>
        </row>
        <row r="1253">
          <cell r="A1253" t="str">
            <v>3398</v>
          </cell>
          <cell r="B1253" t="str">
            <v>TEUS</v>
          </cell>
          <cell r="C1253" t="str">
            <v>TE05</v>
          </cell>
          <cell r="D1253" t="str">
            <v>TE05</v>
          </cell>
          <cell r="E1253">
            <v>88</v>
          </cell>
          <cell r="F1253" t="str">
            <v>E1</v>
          </cell>
          <cell r="G1253" t="str">
            <v>AXE</v>
          </cell>
          <cell r="H1253" t="str">
            <v>A</v>
          </cell>
          <cell r="I1253" t="str">
            <v>BOGOTA</v>
          </cell>
        </row>
        <row r="1254">
          <cell r="A1254" t="str">
            <v>3399</v>
          </cell>
          <cell r="B1254" t="str">
            <v>CRUC</v>
          </cell>
          <cell r="C1254" t="str">
            <v>CR07</v>
          </cell>
          <cell r="D1254" t="str">
            <v>CR07</v>
          </cell>
          <cell r="E1254">
            <v>28</v>
          </cell>
          <cell r="F1254" t="str">
            <v>MD</v>
          </cell>
          <cell r="G1254" t="str">
            <v>FETEX</v>
          </cell>
          <cell r="H1254" t="str">
            <v>A</v>
          </cell>
          <cell r="I1254" t="str">
            <v>BOGOTA</v>
          </cell>
        </row>
        <row r="1255">
          <cell r="A1255" t="str">
            <v>3400</v>
          </cell>
          <cell r="B1255" t="str">
            <v>TEUS</v>
          </cell>
          <cell r="C1255" t="str">
            <v>TE08</v>
          </cell>
          <cell r="D1255" t="str">
            <v>CE01</v>
          </cell>
          <cell r="E1255">
            <v>88</v>
          </cell>
          <cell r="F1255" t="str">
            <v>LN</v>
          </cell>
          <cell r="G1255" t="str">
            <v>EWSD</v>
          </cell>
          <cell r="H1255" t="str">
            <v>A</v>
          </cell>
          <cell r="I1255" t="str">
            <v>BOGOTA</v>
          </cell>
        </row>
        <row r="1256">
          <cell r="A1256" t="str">
            <v>3401</v>
          </cell>
          <cell r="B1256" t="str">
            <v>TEUS</v>
          </cell>
          <cell r="C1256" t="str">
            <v>TE08</v>
          </cell>
          <cell r="D1256" t="str">
            <v>CE01</v>
          </cell>
          <cell r="E1256">
            <v>88</v>
          </cell>
          <cell r="F1256" t="str">
            <v>LN</v>
          </cell>
          <cell r="G1256" t="str">
            <v>EWSD</v>
          </cell>
          <cell r="H1256" t="str">
            <v>A</v>
          </cell>
          <cell r="I1256" t="str">
            <v>BOGOTA</v>
          </cell>
        </row>
        <row r="1257">
          <cell r="A1257" t="str">
            <v>3402</v>
          </cell>
          <cell r="B1257" t="str">
            <v>TEUS</v>
          </cell>
          <cell r="C1257" t="str">
            <v>TE08</v>
          </cell>
          <cell r="D1257" t="str">
            <v>CE01</v>
          </cell>
          <cell r="E1257">
            <v>88</v>
          </cell>
          <cell r="F1257" t="str">
            <v>LN</v>
          </cell>
          <cell r="G1257" t="str">
            <v>EWSD</v>
          </cell>
          <cell r="H1257" t="str">
            <v>A</v>
          </cell>
          <cell r="I1257" t="str">
            <v>BOGOTA</v>
          </cell>
        </row>
        <row r="1258">
          <cell r="A1258" t="str">
            <v>3403</v>
          </cell>
          <cell r="B1258" t="str">
            <v>TEUS</v>
          </cell>
          <cell r="C1258" t="str">
            <v>TE08</v>
          </cell>
          <cell r="D1258" t="str">
            <v>CE01</v>
          </cell>
          <cell r="E1258">
            <v>88</v>
          </cell>
          <cell r="F1258" t="str">
            <v>LN</v>
          </cell>
          <cell r="G1258" t="str">
            <v>EWSD</v>
          </cell>
          <cell r="H1258" t="str">
            <v>A</v>
          </cell>
          <cell r="I1258" t="str">
            <v>BOGOTA</v>
          </cell>
        </row>
        <row r="1259">
          <cell r="A1259" t="str">
            <v>3404</v>
          </cell>
          <cell r="B1259" t="str">
            <v>TEUS</v>
          </cell>
          <cell r="C1259" t="str">
            <v>TE08</v>
          </cell>
          <cell r="D1259" t="str">
            <v>CE01</v>
          </cell>
          <cell r="E1259">
            <v>88</v>
          </cell>
          <cell r="F1259" t="str">
            <v>LN</v>
          </cell>
          <cell r="G1259" t="str">
            <v>EWSD</v>
          </cell>
          <cell r="H1259" t="str">
            <v>A</v>
          </cell>
          <cell r="I1259" t="str">
            <v>BOGOTA</v>
          </cell>
        </row>
        <row r="1260">
          <cell r="A1260" t="str">
            <v>3405</v>
          </cell>
          <cell r="B1260" t="str">
            <v>TEUS</v>
          </cell>
          <cell r="C1260" t="str">
            <v>TE08</v>
          </cell>
          <cell r="D1260" t="str">
            <v>CE01</v>
          </cell>
          <cell r="E1260">
            <v>88</v>
          </cell>
          <cell r="F1260" t="str">
            <v>LN</v>
          </cell>
          <cell r="G1260" t="str">
            <v>EWSD</v>
          </cell>
          <cell r="H1260" t="str">
            <v>A</v>
          </cell>
          <cell r="I1260" t="str">
            <v>BOGOTA</v>
          </cell>
        </row>
        <row r="1261">
          <cell r="A1261" t="str">
            <v>3406</v>
          </cell>
          <cell r="B1261" t="str">
            <v>TEUS</v>
          </cell>
          <cell r="C1261" t="str">
            <v>TE08</v>
          </cell>
          <cell r="D1261" t="str">
            <v>CE01</v>
          </cell>
          <cell r="E1261">
            <v>88</v>
          </cell>
          <cell r="F1261" t="str">
            <v>LN</v>
          </cell>
          <cell r="G1261" t="str">
            <v>EWSD</v>
          </cell>
          <cell r="H1261" t="str">
            <v>A</v>
          </cell>
          <cell r="I1261" t="str">
            <v>BOGOTA</v>
          </cell>
        </row>
        <row r="1262">
          <cell r="A1262" t="str">
            <v>3407</v>
          </cell>
          <cell r="B1262" t="str">
            <v>CUNI</v>
          </cell>
          <cell r="C1262" t="str">
            <v>CU01</v>
          </cell>
          <cell r="D1262" t="str">
            <v>CU01</v>
          </cell>
          <cell r="E1262">
            <v>24</v>
          </cell>
          <cell r="F1262" t="str">
            <v>LN</v>
          </cell>
          <cell r="G1262" t="str">
            <v>EWSD</v>
          </cell>
          <cell r="H1262" t="str">
            <v>A</v>
          </cell>
          <cell r="I1262" t="str">
            <v>BOGOTA</v>
          </cell>
        </row>
        <row r="1263">
          <cell r="A1263" t="str">
            <v>3408</v>
          </cell>
          <cell r="B1263" t="str">
            <v>CUNI</v>
          </cell>
          <cell r="C1263" t="str">
            <v>CU01</v>
          </cell>
          <cell r="D1263" t="str">
            <v>CU01</v>
          </cell>
          <cell r="E1263">
            <v>24</v>
          </cell>
          <cell r="F1263" t="str">
            <v>LN</v>
          </cell>
          <cell r="G1263" t="str">
            <v>EWSD</v>
          </cell>
          <cell r="H1263" t="str">
            <v>A</v>
          </cell>
          <cell r="I1263" t="str">
            <v>BOGOTA</v>
          </cell>
        </row>
        <row r="1264">
          <cell r="A1264" t="str">
            <v>3409</v>
          </cell>
          <cell r="B1264" t="str">
            <v>CUNI</v>
          </cell>
          <cell r="C1264" t="str">
            <v>CU01</v>
          </cell>
          <cell r="D1264" t="str">
            <v>CU01</v>
          </cell>
          <cell r="E1264">
            <v>24</v>
          </cell>
          <cell r="F1264" t="str">
            <v>LN</v>
          </cell>
          <cell r="G1264" t="str">
            <v>EWSD</v>
          </cell>
          <cell r="H1264" t="str">
            <v>A</v>
          </cell>
          <cell r="I1264" t="str">
            <v>BOGOTA</v>
          </cell>
        </row>
        <row r="1265">
          <cell r="A1265" t="str">
            <v>3410</v>
          </cell>
          <cell r="B1265" t="str">
            <v>CENT</v>
          </cell>
          <cell r="C1265" t="str">
            <v>CE01</v>
          </cell>
          <cell r="D1265" t="str">
            <v>CE01</v>
          </cell>
          <cell r="E1265">
            <v>20</v>
          </cell>
          <cell r="F1265" t="str">
            <v>LN</v>
          </cell>
          <cell r="G1265" t="str">
            <v>EWSD</v>
          </cell>
          <cell r="H1265" t="str">
            <v>A</v>
          </cell>
          <cell r="I1265" t="str">
            <v>BOGOTA</v>
          </cell>
        </row>
        <row r="1266">
          <cell r="A1266" t="str">
            <v>3411</v>
          </cell>
          <cell r="B1266" t="str">
            <v>CENT</v>
          </cell>
          <cell r="C1266" t="str">
            <v>CE01</v>
          </cell>
          <cell r="D1266" t="str">
            <v>CE01</v>
          </cell>
          <cell r="E1266">
            <v>20</v>
          </cell>
          <cell r="F1266" t="str">
            <v>LN</v>
          </cell>
          <cell r="G1266" t="str">
            <v>EWSD</v>
          </cell>
          <cell r="H1266" t="str">
            <v>A</v>
          </cell>
          <cell r="I1266" t="str">
            <v>BOGOTA</v>
          </cell>
        </row>
        <row r="1267">
          <cell r="A1267" t="str">
            <v>3412</v>
          </cell>
          <cell r="B1267" t="str">
            <v>CENT</v>
          </cell>
          <cell r="C1267" t="str">
            <v>CE01</v>
          </cell>
          <cell r="D1267" t="str">
            <v>CE01</v>
          </cell>
          <cell r="E1267">
            <v>20</v>
          </cell>
          <cell r="F1267" t="str">
            <v>LN</v>
          </cell>
          <cell r="G1267" t="str">
            <v>EWSD</v>
          </cell>
          <cell r="H1267" t="str">
            <v>A</v>
          </cell>
          <cell r="I1267" t="str">
            <v>BOGOTA</v>
          </cell>
        </row>
        <row r="1268">
          <cell r="A1268" t="str">
            <v>3413</v>
          </cell>
          <cell r="B1268" t="str">
            <v>CENT</v>
          </cell>
          <cell r="C1268" t="str">
            <v>CE01</v>
          </cell>
          <cell r="D1268" t="str">
            <v>CE01</v>
          </cell>
          <cell r="E1268">
            <v>20</v>
          </cell>
          <cell r="F1268" t="str">
            <v>LN</v>
          </cell>
          <cell r="G1268" t="str">
            <v>EWSD</v>
          </cell>
          <cell r="H1268" t="str">
            <v>A</v>
          </cell>
          <cell r="I1268" t="str">
            <v>BOGOTA</v>
          </cell>
        </row>
        <row r="1269">
          <cell r="A1269" t="str">
            <v>3414</v>
          </cell>
          <cell r="B1269" t="str">
            <v>CENT</v>
          </cell>
          <cell r="C1269" t="str">
            <v>CE01</v>
          </cell>
          <cell r="D1269" t="str">
            <v>CE01</v>
          </cell>
          <cell r="E1269">
            <v>20</v>
          </cell>
          <cell r="F1269" t="str">
            <v>LN</v>
          </cell>
          <cell r="G1269" t="str">
            <v>EWSD</v>
          </cell>
          <cell r="H1269" t="str">
            <v>A</v>
          </cell>
          <cell r="I1269" t="str">
            <v>BOGOTA</v>
          </cell>
        </row>
        <row r="1270">
          <cell r="A1270" t="str">
            <v>3415</v>
          </cell>
          <cell r="B1270" t="str">
            <v>CENT</v>
          </cell>
          <cell r="C1270" t="str">
            <v>CE01</v>
          </cell>
          <cell r="D1270" t="str">
            <v>CE01</v>
          </cell>
          <cell r="E1270">
            <v>20</v>
          </cell>
          <cell r="F1270" t="str">
            <v>LN</v>
          </cell>
          <cell r="G1270" t="str">
            <v>EWSD</v>
          </cell>
          <cell r="H1270" t="str">
            <v>A</v>
          </cell>
          <cell r="I1270" t="str">
            <v>BOGOTA</v>
          </cell>
        </row>
        <row r="1271">
          <cell r="A1271" t="str">
            <v>3416</v>
          </cell>
          <cell r="B1271" t="str">
            <v>CENT</v>
          </cell>
          <cell r="C1271" t="str">
            <v>CE01</v>
          </cell>
          <cell r="D1271" t="str">
            <v>CE01</v>
          </cell>
          <cell r="E1271">
            <v>20</v>
          </cell>
          <cell r="F1271" t="str">
            <v>LN</v>
          </cell>
          <cell r="G1271" t="str">
            <v>EWSD</v>
          </cell>
          <cell r="H1271" t="str">
            <v>A</v>
          </cell>
          <cell r="I1271" t="str">
            <v>BOGOTA</v>
          </cell>
        </row>
        <row r="1272">
          <cell r="A1272" t="str">
            <v>3417</v>
          </cell>
          <cell r="B1272" t="str">
            <v>CENT</v>
          </cell>
          <cell r="C1272" t="str">
            <v>CE01</v>
          </cell>
          <cell r="D1272" t="str">
            <v>CE01</v>
          </cell>
          <cell r="E1272">
            <v>20</v>
          </cell>
          <cell r="F1272" t="str">
            <v>LN</v>
          </cell>
          <cell r="G1272" t="str">
            <v>EWSD</v>
          </cell>
          <cell r="H1272" t="str">
            <v>A</v>
          </cell>
          <cell r="I1272" t="str">
            <v>BOGOTA</v>
          </cell>
        </row>
        <row r="1273">
          <cell r="A1273" t="str">
            <v>3418</v>
          </cell>
          <cell r="B1273" t="str">
            <v>CENT</v>
          </cell>
          <cell r="C1273" t="str">
            <v>CE01</v>
          </cell>
          <cell r="D1273" t="str">
            <v>CE01</v>
          </cell>
          <cell r="E1273">
            <v>20</v>
          </cell>
          <cell r="F1273" t="str">
            <v>LN</v>
          </cell>
          <cell r="G1273" t="str">
            <v>EWSD</v>
          </cell>
          <cell r="H1273" t="str">
            <v>A</v>
          </cell>
          <cell r="I1273" t="str">
            <v>BOGOTA</v>
          </cell>
        </row>
        <row r="1274">
          <cell r="A1274" t="str">
            <v>3419</v>
          </cell>
          <cell r="B1274" t="str">
            <v>CENT</v>
          </cell>
          <cell r="C1274" t="str">
            <v>CE01</v>
          </cell>
          <cell r="D1274" t="str">
            <v>CE01</v>
          </cell>
          <cell r="E1274">
            <v>20</v>
          </cell>
          <cell r="F1274" t="str">
            <v>LN</v>
          </cell>
          <cell r="G1274" t="str">
            <v>EWSD</v>
          </cell>
          <cell r="H1274" t="str">
            <v>A</v>
          </cell>
          <cell r="I1274" t="str">
            <v>BOGOTA</v>
          </cell>
        </row>
        <row r="1275">
          <cell r="A1275" t="str">
            <v>3420</v>
          </cell>
          <cell r="B1275" t="str">
            <v>CENT</v>
          </cell>
          <cell r="C1275" t="str">
            <v>CE01</v>
          </cell>
          <cell r="D1275" t="str">
            <v>CE01</v>
          </cell>
          <cell r="E1275">
            <v>20</v>
          </cell>
          <cell r="F1275" t="str">
            <v>LN</v>
          </cell>
          <cell r="G1275" t="str">
            <v>EWSD</v>
          </cell>
          <cell r="H1275" t="str">
            <v>A</v>
          </cell>
          <cell r="I1275" t="str">
            <v>BOGOTA</v>
          </cell>
        </row>
        <row r="1276">
          <cell r="A1276" t="str">
            <v>3421</v>
          </cell>
          <cell r="B1276" t="str">
            <v>CENT</v>
          </cell>
          <cell r="C1276" t="str">
            <v>CE01</v>
          </cell>
          <cell r="D1276" t="str">
            <v>CE01</v>
          </cell>
          <cell r="E1276">
            <v>20</v>
          </cell>
          <cell r="F1276" t="str">
            <v>LN</v>
          </cell>
          <cell r="G1276" t="str">
            <v>EWSD</v>
          </cell>
          <cell r="H1276" t="str">
            <v>A</v>
          </cell>
          <cell r="I1276" t="str">
            <v>BOGOTA</v>
          </cell>
        </row>
        <row r="1277">
          <cell r="A1277" t="str">
            <v>3422</v>
          </cell>
          <cell r="B1277" t="str">
            <v>CENT</v>
          </cell>
          <cell r="C1277" t="str">
            <v>CE01</v>
          </cell>
          <cell r="D1277" t="str">
            <v>CE01</v>
          </cell>
          <cell r="E1277">
            <v>20</v>
          </cell>
          <cell r="F1277" t="str">
            <v>LN</v>
          </cell>
          <cell r="G1277" t="str">
            <v>EWSD</v>
          </cell>
          <cell r="H1277" t="str">
            <v>A</v>
          </cell>
          <cell r="I1277" t="str">
            <v>BOGOTA</v>
          </cell>
        </row>
        <row r="1278">
          <cell r="A1278" t="str">
            <v>3423</v>
          </cell>
          <cell r="B1278" t="str">
            <v>CENT</v>
          </cell>
          <cell r="C1278" t="str">
            <v>CE01</v>
          </cell>
          <cell r="D1278" t="str">
            <v>CE01</v>
          </cell>
          <cell r="E1278">
            <v>20</v>
          </cell>
          <cell r="F1278" t="str">
            <v>LN</v>
          </cell>
          <cell r="G1278" t="str">
            <v>EWSD</v>
          </cell>
          <cell r="H1278" t="str">
            <v>A</v>
          </cell>
          <cell r="I1278" t="str">
            <v>BOGOTA</v>
          </cell>
        </row>
        <row r="1279">
          <cell r="A1279" t="str">
            <v>3424</v>
          </cell>
          <cell r="B1279" t="str">
            <v>CENT</v>
          </cell>
          <cell r="C1279" t="str">
            <v>CE01</v>
          </cell>
          <cell r="D1279" t="str">
            <v>CE01</v>
          </cell>
          <cell r="E1279">
            <v>20</v>
          </cell>
          <cell r="F1279" t="str">
            <v>LN</v>
          </cell>
          <cell r="G1279" t="str">
            <v>EWSD</v>
          </cell>
          <cell r="H1279" t="str">
            <v>A</v>
          </cell>
          <cell r="I1279" t="str">
            <v>BOGOTA</v>
          </cell>
        </row>
        <row r="1280">
          <cell r="A1280" t="str">
            <v>3425</v>
          </cell>
          <cell r="B1280" t="str">
            <v>CENT</v>
          </cell>
          <cell r="C1280" t="str">
            <v>CE01</v>
          </cell>
          <cell r="D1280" t="str">
            <v>CE01</v>
          </cell>
          <cell r="E1280">
            <v>20</v>
          </cell>
          <cell r="F1280" t="str">
            <v>LN</v>
          </cell>
          <cell r="G1280" t="str">
            <v>EWSD</v>
          </cell>
          <cell r="H1280" t="str">
            <v>A</v>
          </cell>
          <cell r="I1280" t="str">
            <v>BOGOTA</v>
          </cell>
        </row>
        <row r="1281">
          <cell r="A1281" t="str">
            <v>3426</v>
          </cell>
          <cell r="B1281" t="str">
            <v>CENT</v>
          </cell>
          <cell r="C1281" t="str">
            <v>CE01</v>
          </cell>
          <cell r="D1281" t="str">
            <v>CE01</v>
          </cell>
          <cell r="E1281">
            <v>20</v>
          </cell>
          <cell r="F1281" t="str">
            <v>LN</v>
          </cell>
          <cell r="G1281" t="str">
            <v>EWSD</v>
          </cell>
          <cell r="H1281" t="str">
            <v>A</v>
          </cell>
          <cell r="I1281" t="str">
            <v>BOGOTA</v>
          </cell>
        </row>
        <row r="1282">
          <cell r="A1282" t="str">
            <v>3427</v>
          </cell>
          <cell r="B1282" t="str">
            <v>CENT</v>
          </cell>
          <cell r="C1282" t="str">
            <v>CE01</v>
          </cell>
          <cell r="D1282" t="str">
            <v>CE01</v>
          </cell>
          <cell r="E1282">
            <v>20</v>
          </cell>
          <cell r="F1282" t="str">
            <v>LN</v>
          </cell>
          <cell r="G1282" t="str">
            <v>EWSD</v>
          </cell>
          <cell r="H1282" t="str">
            <v>A</v>
          </cell>
          <cell r="I1282" t="str">
            <v>BOGOTA</v>
          </cell>
        </row>
        <row r="1283">
          <cell r="A1283" t="str">
            <v>3428</v>
          </cell>
          <cell r="B1283" t="str">
            <v>CENT</v>
          </cell>
          <cell r="C1283" t="str">
            <v>CE01</v>
          </cell>
          <cell r="D1283" t="str">
            <v>CE01</v>
          </cell>
          <cell r="E1283">
            <v>20</v>
          </cell>
          <cell r="F1283" t="str">
            <v>LN</v>
          </cell>
          <cell r="G1283" t="str">
            <v>EWSD</v>
          </cell>
          <cell r="H1283" t="str">
            <v>A</v>
          </cell>
          <cell r="I1283" t="str">
            <v>BOGOTA</v>
          </cell>
        </row>
        <row r="1284">
          <cell r="A1284" t="str">
            <v>3429</v>
          </cell>
          <cell r="B1284" t="str">
            <v>CENT</v>
          </cell>
          <cell r="C1284" t="str">
            <v>CE01</v>
          </cell>
          <cell r="D1284" t="str">
            <v>CE01</v>
          </cell>
          <cell r="E1284">
            <v>20</v>
          </cell>
          <cell r="F1284" t="str">
            <v>LN</v>
          </cell>
          <cell r="G1284" t="str">
            <v>EWSD</v>
          </cell>
          <cell r="H1284" t="str">
            <v>A</v>
          </cell>
          <cell r="I1284" t="str">
            <v>BOGOTA</v>
          </cell>
        </row>
        <row r="1285">
          <cell r="A1285" t="str">
            <v>3430</v>
          </cell>
          <cell r="B1285" t="str">
            <v>CENT</v>
          </cell>
          <cell r="C1285" t="str">
            <v>CE12</v>
          </cell>
          <cell r="D1285" t="str">
            <v>CE12</v>
          </cell>
          <cell r="E1285">
            <v>20</v>
          </cell>
          <cell r="F1285" t="str">
            <v>E1</v>
          </cell>
          <cell r="G1285" t="str">
            <v>AXE</v>
          </cell>
          <cell r="H1285" t="str">
            <v>A</v>
          </cell>
          <cell r="I1285" t="str">
            <v>BOGOTA</v>
          </cell>
        </row>
        <row r="1286">
          <cell r="A1286" t="str">
            <v>3431</v>
          </cell>
          <cell r="B1286" t="str">
            <v>CENT</v>
          </cell>
          <cell r="C1286" t="str">
            <v>CE12</v>
          </cell>
          <cell r="D1286" t="str">
            <v>CE12</v>
          </cell>
          <cell r="E1286">
            <v>20</v>
          </cell>
          <cell r="F1286" t="str">
            <v>E1</v>
          </cell>
          <cell r="G1286" t="str">
            <v>AXE</v>
          </cell>
          <cell r="H1286" t="str">
            <v>A</v>
          </cell>
          <cell r="I1286" t="str">
            <v>BOGOTA</v>
          </cell>
        </row>
        <row r="1287">
          <cell r="A1287" t="str">
            <v>3432</v>
          </cell>
          <cell r="B1287" t="str">
            <v>CENT</v>
          </cell>
          <cell r="C1287" t="str">
            <v>CE12</v>
          </cell>
          <cell r="D1287" t="str">
            <v>CE12</v>
          </cell>
          <cell r="E1287">
            <v>20</v>
          </cell>
          <cell r="F1287" t="str">
            <v>E1</v>
          </cell>
          <cell r="G1287" t="str">
            <v>AXE</v>
          </cell>
          <cell r="H1287" t="str">
            <v>A</v>
          </cell>
          <cell r="I1287" t="str">
            <v>BOGOTA</v>
          </cell>
        </row>
        <row r="1288">
          <cell r="A1288" t="str">
            <v>3433</v>
          </cell>
          <cell r="B1288" t="str">
            <v>CENT</v>
          </cell>
          <cell r="C1288" t="str">
            <v>CE12</v>
          </cell>
          <cell r="D1288" t="str">
            <v>CE12</v>
          </cell>
          <cell r="E1288">
            <v>20</v>
          </cell>
          <cell r="F1288" t="str">
            <v>E1</v>
          </cell>
          <cell r="G1288" t="str">
            <v>AXE</v>
          </cell>
          <cell r="H1288" t="str">
            <v>A</v>
          </cell>
          <cell r="I1288" t="str">
            <v>BOGOTA</v>
          </cell>
        </row>
        <row r="1289">
          <cell r="A1289" t="str">
            <v>3434</v>
          </cell>
          <cell r="B1289" t="str">
            <v>CHAP</v>
          </cell>
          <cell r="C1289" t="str">
            <v>CH12</v>
          </cell>
          <cell r="D1289" t="str">
            <v>CH12</v>
          </cell>
          <cell r="E1289">
            <v>32</v>
          </cell>
          <cell r="F1289" t="str">
            <v>RB</v>
          </cell>
          <cell r="G1289" t="str">
            <v>AXE</v>
          </cell>
          <cell r="H1289" t="str">
            <v>A</v>
          </cell>
          <cell r="I1289" t="str">
            <v>BOGOTA</v>
          </cell>
        </row>
        <row r="1290">
          <cell r="A1290" t="str">
            <v>3435</v>
          </cell>
          <cell r="B1290" t="str">
            <v>CHAP</v>
          </cell>
          <cell r="C1290" t="str">
            <v>CH12</v>
          </cell>
          <cell r="D1290" t="str">
            <v>CH12</v>
          </cell>
          <cell r="E1290">
            <v>32</v>
          </cell>
          <cell r="F1290" t="str">
            <v>RB</v>
          </cell>
          <cell r="G1290" t="str">
            <v>AXE</v>
          </cell>
          <cell r="H1290" t="str">
            <v>A</v>
          </cell>
          <cell r="I1290" t="str">
            <v>BOGOTA</v>
          </cell>
        </row>
        <row r="1291">
          <cell r="A1291" t="str">
            <v>3436</v>
          </cell>
          <cell r="B1291" t="str">
            <v>CHAP</v>
          </cell>
          <cell r="C1291" t="str">
            <v>CH12</v>
          </cell>
          <cell r="D1291" t="str">
            <v>CH12</v>
          </cell>
          <cell r="E1291">
            <v>32</v>
          </cell>
          <cell r="F1291" t="str">
            <v>RP</v>
          </cell>
          <cell r="G1291" t="str">
            <v>AXE</v>
          </cell>
          <cell r="H1291" t="str">
            <v>A</v>
          </cell>
          <cell r="I1291" t="str">
            <v>BOGOTA</v>
          </cell>
        </row>
        <row r="1292">
          <cell r="A1292" t="str">
            <v>3437</v>
          </cell>
          <cell r="B1292" t="str">
            <v>CHAP</v>
          </cell>
          <cell r="C1292" t="str">
            <v>CH12</v>
          </cell>
          <cell r="D1292" t="str">
            <v>CH12</v>
          </cell>
          <cell r="E1292">
            <v>32</v>
          </cell>
          <cell r="F1292" t="str">
            <v>RP</v>
          </cell>
          <cell r="G1292" t="str">
            <v>AXE</v>
          </cell>
          <cell r="H1292" t="str">
            <v>A</v>
          </cell>
          <cell r="I1292" t="str">
            <v>BOGOTA</v>
          </cell>
        </row>
        <row r="1293">
          <cell r="A1293" t="str">
            <v>3438</v>
          </cell>
          <cell r="B1293" t="str">
            <v>CHAP</v>
          </cell>
          <cell r="C1293" t="str">
            <v>CH12</v>
          </cell>
          <cell r="D1293" t="str">
            <v>CH12</v>
          </cell>
          <cell r="E1293">
            <v>32</v>
          </cell>
          <cell r="F1293" t="str">
            <v>E1</v>
          </cell>
          <cell r="G1293" t="str">
            <v>AXE</v>
          </cell>
          <cell r="H1293" t="str">
            <v>A</v>
          </cell>
          <cell r="I1293" t="str">
            <v>BOGOTA</v>
          </cell>
        </row>
        <row r="1294">
          <cell r="A1294" t="str">
            <v>3439</v>
          </cell>
          <cell r="B1294" t="str">
            <v>CHAP</v>
          </cell>
          <cell r="C1294" t="str">
            <v>CH12</v>
          </cell>
          <cell r="D1294" t="str">
            <v>CH12</v>
          </cell>
          <cell r="E1294">
            <v>32</v>
          </cell>
          <cell r="F1294" t="str">
            <v>E1</v>
          </cell>
          <cell r="G1294" t="str">
            <v>AXE</v>
          </cell>
          <cell r="H1294" t="str">
            <v>A</v>
          </cell>
          <cell r="I1294" t="str">
            <v>BOGOTA</v>
          </cell>
        </row>
        <row r="1295">
          <cell r="A1295" t="str">
            <v>3440</v>
          </cell>
          <cell r="B1295" t="str">
            <v>CUNI</v>
          </cell>
          <cell r="C1295" t="str">
            <v>CU01</v>
          </cell>
          <cell r="D1295" t="str">
            <v>CU01</v>
          </cell>
          <cell r="E1295">
            <v>24</v>
          </cell>
          <cell r="F1295" t="str">
            <v>LN</v>
          </cell>
          <cell r="G1295" t="str">
            <v>EWSD</v>
          </cell>
          <cell r="H1295" t="str">
            <v>A</v>
          </cell>
          <cell r="I1295" t="str">
            <v>BOGOTA</v>
          </cell>
        </row>
        <row r="1296">
          <cell r="A1296" t="str">
            <v>3441</v>
          </cell>
          <cell r="B1296" t="str">
            <v>CENT</v>
          </cell>
          <cell r="C1296" t="str">
            <v>CE01</v>
          </cell>
          <cell r="D1296" t="str">
            <v>CE01</v>
          </cell>
          <cell r="E1296">
            <v>20</v>
          </cell>
          <cell r="F1296" t="str">
            <v>RP</v>
          </cell>
          <cell r="G1296" t="str">
            <v>EWSD</v>
          </cell>
          <cell r="H1296" t="str">
            <v>A</v>
          </cell>
          <cell r="I1296" t="str">
            <v>BOGOTA</v>
          </cell>
        </row>
        <row r="1297">
          <cell r="A1297" t="str">
            <v>3442</v>
          </cell>
          <cell r="B1297" t="str">
            <v>CENT</v>
          </cell>
          <cell r="C1297" t="str">
            <v>CE01</v>
          </cell>
          <cell r="D1297" t="str">
            <v>CE01</v>
          </cell>
          <cell r="E1297">
            <v>20</v>
          </cell>
          <cell r="F1297" t="str">
            <v>RP</v>
          </cell>
          <cell r="G1297" t="str">
            <v>EWSD</v>
          </cell>
          <cell r="H1297" t="str">
            <v>A</v>
          </cell>
          <cell r="I1297" t="str">
            <v>BOGOTA</v>
          </cell>
        </row>
        <row r="1298">
          <cell r="A1298" t="str">
            <v>3443</v>
          </cell>
          <cell r="B1298" t="str">
            <v>CENT</v>
          </cell>
          <cell r="C1298" t="str">
            <v>CE01</v>
          </cell>
          <cell r="D1298" t="str">
            <v>CE01</v>
          </cell>
          <cell r="E1298">
            <v>20</v>
          </cell>
          <cell r="F1298" t="str">
            <v>RP</v>
          </cell>
          <cell r="G1298" t="str">
            <v>EWSD</v>
          </cell>
          <cell r="H1298" t="str">
            <v>A</v>
          </cell>
          <cell r="I1298" t="str">
            <v>BOGOTA</v>
          </cell>
        </row>
        <row r="1299">
          <cell r="A1299" t="str">
            <v>3444</v>
          </cell>
          <cell r="B1299" t="str">
            <v>CENT</v>
          </cell>
          <cell r="C1299" t="str">
            <v>CE01</v>
          </cell>
          <cell r="D1299" t="str">
            <v>CE01</v>
          </cell>
          <cell r="E1299">
            <v>20</v>
          </cell>
          <cell r="F1299" t="str">
            <v>RP</v>
          </cell>
          <cell r="G1299" t="str">
            <v>EWSD</v>
          </cell>
          <cell r="H1299" t="str">
            <v>A</v>
          </cell>
          <cell r="I1299" t="str">
            <v>BOGOTA</v>
          </cell>
        </row>
        <row r="1300">
          <cell r="A1300" t="str">
            <v>3445</v>
          </cell>
          <cell r="B1300" t="str">
            <v>CENT</v>
          </cell>
          <cell r="C1300" t="str">
            <v>CE01</v>
          </cell>
          <cell r="D1300" t="str">
            <v>CE01</v>
          </cell>
          <cell r="E1300">
            <v>20</v>
          </cell>
          <cell r="F1300" t="str">
            <v>RP</v>
          </cell>
          <cell r="G1300" t="str">
            <v>EWSD</v>
          </cell>
          <cell r="H1300" t="str">
            <v>A</v>
          </cell>
          <cell r="I1300" t="str">
            <v>BOGOTA</v>
          </cell>
        </row>
        <row r="1301">
          <cell r="A1301" t="str">
            <v>3446</v>
          </cell>
          <cell r="B1301" t="str">
            <v>CENT</v>
          </cell>
          <cell r="C1301" t="str">
            <v>CE01</v>
          </cell>
          <cell r="D1301" t="str">
            <v>CE01</v>
          </cell>
          <cell r="E1301">
            <v>20</v>
          </cell>
          <cell r="F1301" t="str">
            <v>RP</v>
          </cell>
          <cell r="G1301" t="str">
            <v>EWSD</v>
          </cell>
          <cell r="H1301" t="str">
            <v>A</v>
          </cell>
          <cell r="I1301" t="str">
            <v>BOGOTA</v>
          </cell>
        </row>
        <row r="1302">
          <cell r="A1302" t="str">
            <v>3447</v>
          </cell>
          <cell r="B1302" t="str">
            <v>CENT</v>
          </cell>
          <cell r="C1302" t="str">
            <v>CE01</v>
          </cell>
          <cell r="D1302" t="str">
            <v>CE01</v>
          </cell>
          <cell r="E1302">
            <v>20</v>
          </cell>
          <cell r="F1302" t="str">
            <v>RP</v>
          </cell>
          <cell r="G1302" t="str">
            <v>EWSD</v>
          </cell>
          <cell r="H1302" t="str">
            <v>A</v>
          </cell>
          <cell r="I1302" t="str">
            <v>BOGOTA</v>
          </cell>
        </row>
        <row r="1303">
          <cell r="A1303" t="str">
            <v>3448</v>
          </cell>
          <cell r="B1303" t="str">
            <v>CUNI</v>
          </cell>
          <cell r="C1303" t="str">
            <v>CU01</v>
          </cell>
          <cell r="D1303" t="str">
            <v>CU01</v>
          </cell>
          <cell r="E1303">
            <v>24</v>
          </cell>
          <cell r="F1303" t="str">
            <v>RB</v>
          </cell>
          <cell r="G1303" t="str">
            <v>EWSD</v>
          </cell>
          <cell r="H1303" t="str">
            <v>A</v>
          </cell>
          <cell r="I1303" t="str">
            <v>BOGOTA</v>
          </cell>
        </row>
        <row r="1304">
          <cell r="A1304" t="str">
            <v>3449</v>
          </cell>
          <cell r="B1304" t="str">
            <v>CUNI</v>
          </cell>
          <cell r="C1304" t="str">
            <v>CU01</v>
          </cell>
          <cell r="D1304" t="str">
            <v>CU01</v>
          </cell>
          <cell r="E1304">
            <v>24</v>
          </cell>
          <cell r="F1304" t="str">
            <v>MD</v>
          </cell>
          <cell r="G1304" t="str">
            <v>EWSD</v>
          </cell>
          <cell r="H1304" t="str">
            <v>A</v>
          </cell>
          <cell r="I1304" t="str">
            <v>BOGOTA</v>
          </cell>
        </row>
        <row r="1305">
          <cell r="A1305" t="str">
            <v>3450</v>
          </cell>
          <cell r="B1305" t="str">
            <v>CHAP</v>
          </cell>
          <cell r="C1305" t="str">
            <v>CH12</v>
          </cell>
          <cell r="D1305" t="str">
            <v>CH12</v>
          </cell>
          <cell r="E1305">
            <v>32</v>
          </cell>
          <cell r="F1305" t="str">
            <v>LN</v>
          </cell>
          <cell r="G1305" t="str">
            <v>AXE</v>
          </cell>
          <cell r="H1305" t="str">
            <v>A</v>
          </cell>
          <cell r="I1305" t="str">
            <v>BOGOTA</v>
          </cell>
        </row>
        <row r="1306">
          <cell r="A1306" t="str">
            <v>3451</v>
          </cell>
          <cell r="B1306" t="str">
            <v>CHAP</v>
          </cell>
          <cell r="C1306" t="str">
            <v>CH12</v>
          </cell>
          <cell r="D1306" t="str">
            <v>CH12</v>
          </cell>
          <cell r="E1306">
            <v>32</v>
          </cell>
          <cell r="F1306" t="str">
            <v>LN</v>
          </cell>
          <cell r="G1306" t="str">
            <v>AXE</v>
          </cell>
          <cell r="H1306" t="str">
            <v>A</v>
          </cell>
          <cell r="I1306" t="str">
            <v>BOGOTA</v>
          </cell>
        </row>
        <row r="1307">
          <cell r="A1307" t="str">
            <v>3452</v>
          </cell>
          <cell r="B1307" t="str">
            <v>CHAP</v>
          </cell>
          <cell r="C1307" t="str">
            <v>CH12</v>
          </cell>
          <cell r="D1307" t="str">
            <v>CH12</v>
          </cell>
          <cell r="E1307">
            <v>32</v>
          </cell>
          <cell r="F1307" t="str">
            <v>LN</v>
          </cell>
          <cell r="G1307" t="str">
            <v>AXE</v>
          </cell>
          <cell r="H1307" t="str">
            <v>A</v>
          </cell>
          <cell r="I1307" t="str">
            <v>BOGOTA</v>
          </cell>
        </row>
        <row r="1308">
          <cell r="A1308" t="str">
            <v>3453</v>
          </cell>
          <cell r="B1308" t="str">
            <v>CHAP</v>
          </cell>
          <cell r="C1308" t="str">
            <v>CH12</v>
          </cell>
          <cell r="D1308" t="str">
            <v>CH12</v>
          </cell>
          <cell r="E1308">
            <v>32</v>
          </cell>
          <cell r="F1308" t="str">
            <v>LN</v>
          </cell>
          <cell r="G1308" t="str">
            <v>AXE</v>
          </cell>
          <cell r="H1308" t="str">
            <v>A</v>
          </cell>
          <cell r="I1308" t="str">
            <v>BOGOTA</v>
          </cell>
        </row>
        <row r="1309">
          <cell r="A1309" t="str">
            <v>3454</v>
          </cell>
          <cell r="B1309" t="str">
            <v>CHAP</v>
          </cell>
          <cell r="C1309" t="str">
            <v>CH12</v>
          </cell>
          <cell r="D1309" t="str">
            <v>CH12</v>
          </cell>
          <cell r="E1309">
            <v>32</v>
          </cell>
          <cell r="F1309" t="str">
            <v>LN</v>
          </cell>
          <cell r="G1309" t="str">
            <v>AXE</v>
          </cell>
          <cell r="H1309" t="str">
            <v>A</v>
          </cell>
          <cell r="I1309" t="str">
            <v>BOGOTA</v>
          </cell>
        </row>
        <row r="1310">
          <cell r="A1310" t="str">
            <v>3455</v>
          </cell>
          <cell r="B1310" t="str">
            <v>CHAP</v>
          </cell>
          <cell r="C1310" t="str">
            <v>CH12</v>
          </cell>
          <cell r="D1310" t="str">
            <v>CH12</v>
          </cell>
          <cell r="E1310">
            <v>32</v>
          </cell>
          <cell r="F1310" t="str">
            <v>LN</v>
          </cell>
          <cell r="G1310" t="str">
            <v>AXE</v>
          </cell>
          <cell r="H1310" t="str">
            <v>A</v>
          </cell>
          <cell r="I1310" t="str">
            <v>BOGOTA</v>
          </cell>
        </row>
        <row r="1311">
          <cell r="A1311" t="str">
            <v>3456</v>
          </cell>
          <cell r="B1311" t="str">
            <v>CHAP</v>
          </cell>
          <cell r="C1311" t="str">
            <v>CH12</v>
          </cell>
          <cell r="D1311" t="str">
            <v>CH12</v>
          </cell>
          <cell r="E1311">
            <v>32</v>
          </cell>
          <cell r="F1311" t="str">
            <v>LN</v>
          </cell>
          <cell r="G1311" t="str">
            <v>AXE</v>
          </cell>
          <cell r="H1311" t="str">
            <v>A</v>
          </cell>
          <cell r="I1311" t="str">
            <v>BOGOTA</v>
          </cell>
        </row>
        <row r="1312">
          <cell r="A1312" t="str">
            <v>3457</v>
          </cell>
          <cell r="B1312" t="str">
            <v>CHAP</v>
          </cell>
          <cell r="C1312" t="str">
            <v>CH12</v>
          </cell>
          <cell r="D1312" t="str">
            <v>CH12</v>
          </cell>
          <cell r="E1312">
            <v>32</v>
          </cell>
          <cell r="F1312" t="str">
            <v>LN</v>
          </cell>
          <cell r="G1312" t="str">
            <v>AXE</v>
          </cell>
          <cell r="H1312" t="str">
            <v>A</v>
          </cell>
          <cell r="I1312" t="str">
            <v>BOGOTA</v>
          </cell>
        </row>
        <row r="1313">
          <cell r="A1313" t="str">
            <v>3458</v>
          </cell>
          <cell r="B1313" t="str">
            <v>CHAP</v>
          </cell>
          <cell r="C1313" t="str">
            <v>CH12</v>
          </cell>
          <cell r="D1313" t="str">
            <v>CH12</v>
          </cell>
          <cell r="E1313">
            <v>32</v>
          </cell>
          <cell r="F1313" t="str">
            <v>LN</v>
          </cell>
          <cell r="G1313" t="str">
            <v>AXE</v>
          </cell>
          <cell r="H1313" t="str">
            <v>A</v>
          </cell>
          <cell r="I1313" t="str">
            <v>BOGOTA</v>
          </cell>
        </row>
        <row r="1314">
          <cell r="A1314" t="str">
            <v>3459</v>
          </cell>
          <cell r="B1314" t="str">
            <v>CHAP</v>
          </cell>
          <cell r="C1314" t="str">
            <v>CH12</v>
          </cell>
          <cell r="D1314" t="str">
            <v>CH12</v>
          </cell>
          <cell r="E1314">
            <v>32</v>
          </cell>
          <cell r="F1314" t="str">
            <v>LN</v>
          </cell>
          <cell r="G1314" t="str">
            <v>AXE</v>
          </cell>
          <cell r="H1314" t="str">
            <v>A</v>
          </cell>
          <cell r="I1314" t="str">
            <v>BOGOTA</v>
          </cell>
        </row>
        <row r="1315">
          <cell r="A1315" t="str">
            <v>3460</v>
          </cell>
          <cell r="B1315" t="str">
            <v>CHAP</v>
          </cell>
          <cell r="C1315" t="str">
            <v>CH12</v>
          </cell>
          <cell r="D1315" t="str">
            <v>CH12</v>
          </cell>
          <cell r="E1315">
            <v>32</v>
          </cell>
          <cell r="F1315" t="str">
            <v>LN</v>
          </cell>
          <cell r="G1315" t="str">
            <v>AXE</v>
          </cell>
          <cell r="H1315" t="str">
            <v>A</v>
          </cell>
          <cell r="I1315" t="str">
            <v>BOGOTA</v>
          </cell>
        </row>
        <row r="1316">
          <cell r="A1316" t="str">
            <v>3461</v>
          </cell>
          <cell r="B1316" t="str">
            <v>CHAP</v>
          </cell>
          <cell r="C1316" t="str">
            <v>CH12</v>
          </cell>
          <cell r="D1316" t="str">
            <v>CH12</v>
          </cell>
          <cell r="E1316">
            <v>32</v>
          </cell>
          <cell r="F1316" t="str">
            <v>LN</v>
          </cell>
          <cell r="G1316" t="str">
            <v>AXE</v>
          </cell>
          <cell r="H1316" t="str">
            <v>A</v>
          </cell>
          <cell r="I1316" t="str">
            <v>BOGOTA</v>
          </cell>
        </row>
        <row r="1317">
          <cell r="A1317" t="str">
            <v>3462</v>
          </cell>
          <cell r="B1317" t="str">
            <v>CHAP</v>
          </cell>
          <cell r="C1317" t="str">
            <v>CH12</v>
          </cell>
          <cell r="D1317" t="str">
            <v>CH12</v>
          </cell>
          <cell r="E1317">
            <v>32</v>
          </cell>
          <cell r="F1317" t="str">
            <v>LN</v>
          </cell>
          <cell r="G1317" t="str">
            <v>AXE</v>
          </cell>
          <cell r="H1317" t="str">
            <v>A</v>
          </cell>
          <cell r="I1317" t="str">
            <v>BOGOTA</v>
          </cell>
        </row>
        <row r="1318">
          <cell r="A1318" t="str">
            <v>3463</v>
          </cell>
          <cell r="B1318" t="str">
            <v>CHAP</v>
          </cell>
          <cell r="C1318" t="str">
            <v>CH12</v>
          </cell>
          <cell r="D1318" t="str">
            <v>CH12</v>
          </cell>
          <cell r="E1318">
            <v>32</v>
          </cell>
          <cell r="F1318" t="str">
            <v>LN</v>
          </cell>
          <cell r="G1318" t="str">
            <v>AXE</v>
          </cell>
          <cell r="H1318" t="str">
            <v>A</v>
          </cell>
          <cell r="I1318" t="str">
            <v>BOGOTA</v>
          </cell>
        </row>
        <row r="1319">
          <cell r="A1319" t="str">
            <v>3464</v>
          </cell>
          <cell r="B1319" t="str">
            <v>CHAP</v>
          </cell>
          <cell r="C1319" t="str">
            <v>CH12</v>
          </cell>
          <cell r="D1319" t="str">
            <v>CH12</v>
          </cell>
          <cell r="E1319">
            <v>32</v>
          </cell>
          <cell r="F1319" t="str">
            <v>LN</v>
          </cell>
          <cell r="G1319" t="str">
            <v>AXE</v>
          </cell>
          <cell r="H1319" t="str">
            <v>A</v>
          </cell>
          <cell r="I1319" t="str">
            <v>BOGOTA</v>
          </cell>
        </row>
        <row r="1320">
          <cell r="A1320" t="str">
            <v>3465</v>
          </cell>
          <cell r="B1320" t="str">
            <v>CHAP</v>
          </cell>
          <cell r="C1320" t="str">
            <v>CH12</v>
          </cell>
          <cell r="D1320" t="str">
            <v>CH12</v>
          </cell>
          <cell r="E1320">
            <v>32</v>
          </cell>
          <cell r="F1320" t="str">
            <v>LN</v>
          </cell>
          <cell r="G1320" t="str">
            <v>AXE</v>
          </cell>
          <cell r="H1320" t="str">
            <v>A</v>
          </cell>
          <cell r="I1320" t="str">
            <v>BOGOTA</v>
          </cell>
        </row>
        <row r="1321">
          <cell r="A1321" t="str">
            <v>3466</v>
          </cell>
          <cell r="B1321" t="str">
            <v>CHAP</v>
          </cell>
          <cell r="C1321" t="str">
            <v>CH12</v>
          </cell>
          <cell r="D1321" t="str">
            <v>CH12</v>
          </cell>
          <cell r="E1321">
            <v>32</v>
          </cell>
          <cell r="F1321" t="str">
            <v>LN</v>
          </cell>
          <cell r="G1321" t="str">
            <v>AXE</v>
          </cell>
          <cell r="H1321" t="str">
            <v>A</v>
          </cell>
          <cell r="I1321" t="str">
            <v>BOGOTA</v>
          </cell>
        </row>
        <row r="1322">
          <cell r="A1322" t="str">
            <v>3467</v>
          </cell>
          <cell r="B1322" t="str">
            <v>CHAP</v>
          </cell>
          <cell r="C1322" t="str">
            <v>CH12</v>
          </cell>
          <cell r="D1322" t="str">
            <v>CH12</v>
          </cell>
          <cell r="E1322">
            <v>32</v>
          </cell>
          <cell r="F1322" t="str">
            <v>LNC</v>
          </cell>
          <cell r="G1322" t="str">
            <v>AXE</v>
          </cell>
          <cell r="H1322" t="str">
            <v>A</v>
          </cell>
          <cell r="I1322" t="str">
            <v>BOGOTA</v>
          </cell>
        </row>
        <row r="1323">
          <cell r="A1323" t="str">
            <v>3468</v>
          </cell>
          <cell r="B1323" t="str">
            <v>CHAP</v>
          </cell>
          <cell r="C1323" t="str">
            <v>CH12</v>
          </cell>
          <cell r="D1323" t="str">
            <v>CH12</v>
          </cell>
          <cell r="E1323">
            <v>32</v>
          </cell>
          <cell r="F1323" t="str">
            <v>E1</v>
          </cell>
          <cell r="G1323" t="str">
            <v>AXE</v>
          </cell>
          <cell r="H1323" t="str">
            <v>A</v>
          </cell>
          <cell r="I1323" t="str">
            <v>BOGOTA</v>
          </cell>
        </row>
        <row r="1324">
          <cell r="A1324" t="str">
            <v>3469</v>
          </cell>
          <cell r="B1324" t="str">
            <v>CHAP</v>
          </cell>
          <cell r="C1324" t="str">
            <v>CH12</v>
          </cell>
          <cell r="D1324" t="str">
            <v>CH12</v>
          </cell>
          <cell r="E1324">
            <v>32</v>
          </cell>
          <cell r="F1324" t="str">
            <v>E1</v>
          </cell>
          <cell r="G1324" t="str">
            <v>AXE</v>
          </cell>
          <cell r="H1324" t="str">
            <v>A</v>
          </cell>
          <cell r="I1324" t="str">
            <v>BOGOTA</v>
          </cell>
        </row>
        <row r="1325">
          <cell r="A1325" t="str">
            <v>3470</v>
          </cell>
          <cell r="B1325" t="str">
            <v>CHAP</v>
          </cell>
          <cell r="C1325" t="str">
            <v>CH12</v>
          </cell>
          <cell r="D1325" t="str">
            <v>CH12</v>
          </cell>
          <cell r="E1325">
            <v>32</v>
          </cell>
          <cell r="F1325" t="str">
            <v>LN</v>
          </cell>
          <cell r="G1325" t="str">
            <v>AXE</v>
          </cell>
          <cell r="H1325" t="str">
            <v>A</v>
          </cell>
          <cell r="I1325" t="str">
            <v>BOGOTA</v>
          </cell>
        </row>
        <row r="1326">
          <cell r="A1326" t="str">
            <v>3471</v>
          </cell>
          <cell r="B1326" t="str">
            <v>CHAP</v>
          </cell>
          <cell r="C1326" t="str">
            <v>CH12</v>
          </cell>
          <cell r="D1326" t="str">
            <v>CH12</v>
          </cell>
          <cell r="E1326">
            <v>32</v>
          </cell>
          <cell r="F1326" t="str">
            <v>LN</v>
          </cell>
          <cell r="G1326" t="str">
            <v>AXE</v>
          </cell>
          <cell r="H1326" t="str">
            <v>A</v>
          </cell>
          <cell r="I1326" t="str">
            <v>BOGOTA</v>
          </cell>
        </row>
        <row r="1327">
          <cell r="A1327" t="str">
            <v>3472</v>
          </cell>
          <cell r="B1327" t="str">
            <v>CHAP</v>
          </cell>
          <cell r="C1327" t="str">
            <v>CH12</v>
          </cell>
          <cell r="D1327" t="str">
            <v>CH12</v>
          </cell>
          <cell r="E1327">
            <v>32</v>
          </cell>
          <cell r="F1327" t="str">
            <v>LN</v>
          </cell>
          <cell r="G1327" t="str">
            <v>AXE</v>
          </cell>
          <cell r="H1327" t="str">
            <v>A</v>
          </cell>
          <cell r="I1327" t="str">
            <v>BOGOTA</v>
          </cell>
        </row>
        <row r="1328">
          <cell r="A1328" t="str">
            <v>3473</v>
          </cell>
          <cell r="B1328" t="str">
            <v>CHAP</v>
          </cell>
          <cell r="C1328" t="str">
            <v>CH12</v>
          </cell>
          <cell r="D1328" t="str">
            <v>CH12</v>
          </cell>
          <cell r="E1328">
            <v>32</v>
          </cell>
          <cell r="F1328" t="str">
            <v>LN</v>
          </cell>
          <cell r="G1328" t="str">
            <v>AXE</v>
          </cell>
          <cell r="H1328" t="str">
            <v>A</v>
          </cell>
          <cell r="I1328" t="str">
            <v>BOGOTA</v>
          </cell>
        </row>
        <row r="1329">
          <cell r="A1329" t="str">
            <v>3474</v>
          </cell>
          <cell r="B1329" t="str">
            <v>CHAP</v>
          </cell>
          <cell r="C1329" t="str">
            <v>CH12</v>
          </cell>
          <cell r="D1329" t="str">
            <v>CH12</v>
          </cell>
          <cell r="E1329">
            <v>32</v>
          </cell>
          <cell r="F1329" t="str">
            <v>LN</v>
          </cell>
          <cell r="G1329" t="str">
            <v>AXE</v>
          </cell>
          <cell r="H1329" t="str">
            <v>A</v>
          </cell>
          <cell r="I1329" t="str">
            <v>BOGOTA</v>
          </cell>
        </row>
        <row r="1330">
          <cell r="A1330" t="str">
            <v>3475</v>
          </cell>
          <cell r="B1330" t="str">
            <v>CHAP</v>
          </cell>
          <cell r="C1330" t="str">
            <v>CH12</v>
          </cell>
          <cell r="D1330" t="str">
            <v>CH12</v>
          </cell>
          <cell r="E1330">
            <v>32</v>
          </cell>
          <cell r="F1330" t="str">
            <v>LN</v>
          </cell>
          <cell r="G1330" t="str">
            <v>AXE</v>
          </cell>
          <cell r="H1330" t="str">
            <v>A</v>
          </cell>
          <cell r="I1330" t="str">
            <v>BOGOTA</v>
          </cell>
        </row>
        <row r="1331">
          <cell r="A1331" t="str">
            <v>3476</v>
          </cell>
          <cell r="B1331" t="str">
            <v>CHAP</v>
          </cell>
          <cell r="C1331" t="str">
            <v>CH12</v>
          </cell>
          <cell r="D1331" t="str">
            <v>CH12</v>
          </cell>
          <cell r="E1331">
            <v>32</v>
          </cell>
          <cell r="F1331" t="str">
            <v>LN</v>
          </cell>
          <cell r="G1331" t="str">
            <v>AXE</v>
          </cell>
          <cell r="H1331" t="str">
            <v>A</v>
          </cell>
          <cell r="I1331" t="str">
            <v>BOGOTA</v>
          </cell>
        </row>
        <row r="1332">
          <cell r="A1332" t="str">
            <v>3477</v>
          </cell>
          <cell r="B1332" t="str">
            <v>CHAP</v>
          </cell>
          <cell r="C1332" t="str">
            <v>CH12</v>
          </cell>
          <cell r="D1332" t="str">
            <v>CH12</v>
          </cell>
          <cell r="E1332">
            <v>32</v>
          </cell>
          <cell r="F1332" t="str">
            <v>LN</v>
          </cell>
          <cell r="G1332" t="str">
            <v>AXE</v>
          </cell>
          <cell r="H1332" t="str">
            <v>A</v>
          </cell>
          <cell r="I1332" t="str">
            <v>BOGOTA</v>
          </cell>
        </row>
        <row r="1333">
          <cell r="A1333" t="str">
            <v>3478</v>
          </cell>
          <cell r="B1333" t="str">
            <v>CHAP</v>
          </cell>
          <cell r="C1333" t="str">
            <v>CH12</v>
          </cell>
          <cell r="D1333" t="str">
            <v>CH12</v>
          </cell>
          <cell r="E1333">
            <v>32</v>
          </cell>
          <cell r="F1333" t="str">
            <v>LN</v>
          </cell>
          <cell r="G1333" t="str">
            <v>AXE</v>
          </cell>
          <cell r="H1333" t="str">
            <v>A</v>
          </cell>
          <cell r="I1333" t="str">
            <v>BOGOTA</v>
          </cell>
        </row>
        <row r="1334">
          <cell r="A1334" t="str">
            <v>3479</v>
          </cell>
          <cell r="B1334" t="str">
            <v>CHAP</v>
          </cell>
          <cell r="C1334" t="str">
            <v>CH12</v>
          </cell>
          <cell r="D1334" t="str">
            <v>CH12</v>
          </cell>
          <cell r="E1334">
            <v>32</v>
          </cell>
          <cell r="F1334" t="str">
            <v>LN</v>
          </cell>
          <cell r="G1334" t="str">
            <v>AXE</v>
          </cell>
          <cell r="H1334" t="str">
            <v>A</v>
          </cell>
          <cell r="I1334" t="str">
            <v>BOGOTA</v>
          </cell>
        </row>
        <row r="1335">
          <cell r="A1335" t="str">
            <v>3480</v>
          </cell>
          <cell r="B1335" t="str">
            <v>CHAP</v>
          </cell>
          <cell r="C1335" t="str">
            <v>CH10</v>
          </cell>
          <cell r="D1335" t="str">
            <v>CH10</v>
          </cell>
          <cell r="E1335">
            <v>32</v>
          </cell>
          <cell r="F1335" t="str">
            <v>LN</v>
          </cell>
          <cell r="G1335" t="str">
            <v>EWSD</v>
          </cell>
          <cell r="H1335" t="str">
            <v>A</v>
          </cell>
          <cell r="I1335" t="str">
            <v>BOGOTA</v>
          </cell>
        </row>
        <row r="1336">
          <cell r="A1336" t="str">
            <v>3481</v>
          </cell>
          <cell r="B1336" t="str">
            <v>CHAP</v>
          </cell>
          <cell r="C1336" t="str">
            <v>CH10</v>
          </cell>
          <cell r="D1336" t="str">
            <v>CH10</v>
          </cell>
          <cell r="E1336">
            <v>32</v>
          </cell>
          <cell r="F1336" t="str">
            <v>LN</v>
          </cell>
          <cell r="G1336" t="str">
            <v>EWSD</v>
          </cell>
          <cell r="H1336" t="str">
            <v>A</v>
          </cell>
          <cell r="I1336" t="str">
            <v>BOGOTA</v>
          </cell>
        </row>
        <row r="1337">
          <cell r="A1337" t="str">
            <v>3482</v>
          </cell>
          <cell r="B1337" t="str">
            <v>CHAP</v>
          </cell>
          <cell r="C1337" t="str">
            <v>CH10</v>
          </cell>
          <cell r="D1337" t="str">
            <v>CH10</v>
          </cell>
          <cell r="E1337">
            <v>32</v>
          </cell>
          <cell r="F1337" t="str">
            <v>LN</v>
          </cell>
          <cell r="G1337" t="str">
            <v>EWSD</v>
          </cell>
          <cell r="H1337" t="str">
            <v>A</v>
          </cell>
          <cell r="I1337" t="str">
            <v>BOGOTA</v>
          </cell>
        </row>
        <row r="1338">
          <cell r="A1338" t="str">
            <v>3483</v>
          </cell>
          <cell r="B1338" t="str">
            <v>CHAP</v>
          </cell>
          <cell r="C1338" t="str">
            <v>CH10</v>
          </cell>
          <cell r="D1338" t="str">
            <v>CH10</v>
          </cell>
          <cell r="E1338">
            <v>32</v>
          </cell>
          <cell r="F1338" t="str">
            <v>LN</v>
          </cell>
          <cell r="G1338" t="str">
            <v>EWSD</v>
          </cell>
          <cell r="H1338" t="str">
            <v>A</v>
          </cell>
          <cell r="I1338" t="str">
            <v>BOGOTA</v>
          </cell>
        </row>
        <row r="1339">
          <cell r="A1339" t="str">
            <v>3484</v>
          </cell>
          <cell r="B1339" t="str">
            <v>CHAP</v>
          </cell>
          <cell r="C1339" t="str">
            <v>CH10</v>
          </cell>
          <cell r="D1339" t="str">
            <v>CH10</v>
          </cell>
          <cell r="E1339">
            <v>32</v>
          </cell>
          <cell r="F1339" t="str">
            <v>LN</v>
          </cell>
          <cell r="G1339" t="str">
            <v>EWSD</v>
          </cell>
          <cell r="H1339" t="str">
            <v>A</v>
          </cell>
          <cell r="I1339" t="str">
            <v>BOGOTA</v>
          </cell>
        </row>
        <row r="1340">
          <cell r="A1340" t="str">
            <v>3485</v>
          </cell>
          <cell r="B1340" t="str">
            <v>CHAP</v>
          </cell>
          <cell r="C1340" t="str">
            <v>CH10</v>
          </cell>
          <cell r="D1340" t="str">
            <v>CH10</v>
          </cell>
          <cell r="E1340">
            <v>32</v>
          </cell>
          <cell r="F1340" t="str">
            <v>RP</v>
          </cell>
          <cell r="G1340" t="str">
            <v>EWSD</v>
          </cell>
          <cell r="H1340" t="str">
            <v>A</v>
          </cell>
          <cell r="I1340" t="str">
            <v>BOGOTA</v>
          </cell>
        </row>
        <row r="1341">
          <cell r="A1341" t="str">
            <v>3486</v>
          </cell>
          <cell r="B1341" t="str">
            <v>CHAP</v>
          </cell>
          <cell r="C1341" t="str">
            <v>CH10</v>
          </cell>
          <cell r="D1341" t="str">
            <v>CH10</v>
          </cell>
          <cell r="E1341">
            <v>32</v>
          </cell>
          <cell r="F1341" t="str">
            <v>RP</v>
          </cell>
          <cell r="G1341" t="str">
            <v>EWSD</v>
          </cell>
          <cell r="H1341" t="str">
            <v>A</v>
          </cell>
          <cell r="I1341" t="str">
            <v>BOGOTA</v>
          </cell>
        </row>
        <row r="1342">
          <cell r="A1342" t="str">
            <v>3487</v>
          </cell>
          <cell r="B1342" t="str">
            <v>CHAP</v>
          </cell>
          <cell r="C1342" t="str">
            <v>CH10</v>
          </cell>
          <cell r="D1342" t="str">
            <v>CH10</v>
          </cell>
          <cell r="E1342">
            <v>32</v>
          </cell>
          <cell r="F1342" t="str">
            <v>RP</v>
          </cell>
          <cell r="G1342" t="str">
            <v>EWSD</v>
          </cell>
          <cell r="H1342" t="str">
            <v>A</v>
          </cell>
          <cell r="I1342" t="str">
            <v>BOGOTA</v>
          </cell>
        </row>
        <row r="1343">
          <cell r="A1343" t="str">
            <v>3488</v>
          </cell>
          <cell r="B1343" t="str">
            <v>CHAP</v>
          </cell>
          <cell r="C1343" t="str">
            <v>CH10</v>
          </cell>
          <cell r="D1343" t="str">
            <v>CH10</v>
          </cell>
          <cell r="E1343">
            <v>32</v>
          </cell>
          <cell r="F1343" t="str">
            <v>RP</v>
          </cell>
          <cell r="G1343" t="str">
            <v>EWSD</v>
          </cell>
          <cell r="H1343" t="str">
            <v>A</v>
          </cell>
          <cell r="I1343" t="str">
            <v>BOGOTA</v>
          </cell>
        </row>
        <row r="1344">
          <cell r="A1344" t="str">
            <v>3489</v>
          </cell>
          <cell r="B1344" t="str">
            <v>CHAP</v>
          </cell>
          <cell r="C1344" t="str">
            <v>CH10</v>
          </cell>
          <cell r="D1344" t="str">
            <v>CH10</v>
          </cell>
          <cell r="E1344">
            <v>32</v>
          </cell>
          <cell r="F1344" t="str">
            <v>RP</v>
          </cell>
          <cell r="G1344" t="str">
            <v>EWSD</v>
          </cell>
          <cell r="H1344" t="str">
            <v>A</v>
          </cell>
          <cell r="I1344" t="str">
            <v>BOGOTA</v>
          </cell>
        </row>
        <row r="1345">
          <cell r="A1345" t="str">
            <v>3490</v>
          </cell>
          <cell r="B1345" t="str">
            <v>CHAP</v>
          </cell>
          <cell r="C1345" t="str">
            <v>CH12</v>
          </cell>
          <cell r="D1345" t="str">
            <v>CH12</v>
          </cell>
          <cell r="E1345">
            <v>32</v>
          </cell>
          <cell r="F1345" t="str">
            <v>LN</v>
          </cell>
          <cell r="G1345" t="str">
            <v>AXE</v>
          </cell>
          <cell r="H1345" t="str">
            <v>A</v>
          </cell>
          <cell r="I1345" t="str">
            <v>BOGOTA</v>
          </cell>
        </row>
        <row r="1346">
          <cell r="A1346" t="str">
            <v>3491</v>
          </cell>
          <cell r="B1346" t="str">
            <v>CHAP</v>
          </cell>
          <cell r="C1346" t="str">
            <v>CH12</v>
          </cell>
          <cell r="D1346" t="str">
            <v>CH12</v>
          </cell>
          <cell r="E1346">
            <v>32</v>
          </cell>
          <cell r="F1346" t="str">
            <v>LN</v>
          </cell>
          <cell r="G1346" t="str">
            <v>AXE</v>
          </cell>
          <cell r="H1346" t="str">
            <v>A</v>
          </cell>
          <cell r="I1346" t="str">
            <v>BOGOTA</v>
          </cell>
        </row>
        <row r="1347">
          <cell r="A1347" t="str">
            <v>3492</v>
          </cell>
          <cell r="B1347" t="str">
            <v>CHAP</v>
          </cell>
          <cell r="C1347" t="str">
            <v>CH12</v>
          </cell>
          <cell r="D1347" t="str">
            <v>CH12</v>
          </cell>
          <cell r="E1347">
            <v>32</v>
          </cell>
          <cell r="F1347" t="str">
            <v>LN</v>
          </cell>
          <cell r="G1347" t="str">
            <v>AXE</v>
          </cell>
          <cell r="H1347" t="str">
            <v>A</v>
          </cell>
          <cell r="I1347" t="str">
            <v>BOGOTA</v>
          </cell>
        </row>
        <row r="1348">
          <cell r="A1348" t="str">
            <v>3493</v>
          </cell>
          <cell r="B1348" t="str">
            <v>CHAP</v>
          </cell>
          <cell r="C1348" t="str">
            <v>CH12</v>
          </cell>
          <cell r="D1348" t="str">
            <v>CH12</v>
          </cell>
          <cell r="E1348">
            <v>32</v>
          </cell>
          <cell r="F1348" t="str">
            <v>RP</v>
          </cell>
          <cell r="G1348" t="str">
            <v>AXE</v>
          </cell>
          <cell r="H1348" t="str">
            <v>A</v>
          </cell>
          <cell r="I1348" t="str">
            <v>BOGOTA</v>
          </cell>
        </row>
        <row r="1349">
          <cell r="A1349" t="str">
            <v>3494</v>
          </cell>
          <cell r="B1349" t="str">
            <v>CHAP</v>
          </cell>
          <cell r="C1349" t="str">
            <v>CH12</v>
          </cell>
          <cell r="D1349" t="str">
            <v>CH12</v>
          </cell>
          <cell r="E1349">
            <v>32</v>
          </cell>
          <cell r="F1349" t="str">
            <v>RP</v>
          </cell>
          <cell r="G1349" t="str">
            <v>AXE</v>
          </cell>
          <cell r="H1349" t="str">
            <v>A</v>
          </cell>
          <cell r="I1349" t="str">
            <v>BOGOTA</v>
          </cell>
        </row>
        <row r="1350">
          <cell r="A1350" t="str">
            <v>3495</v>
          </cell>
          <cell r="B1350" t="str">
            <v>CHAP</v>
          </cell>
          <cell r="C1350" t="str">
            <v>CH12</v>
          </cell>
          <cell r="D1350" t="str">
            <v>CH12</v>
          </cell>
          <cell r="E1350">
            <v>32</v>
          </cell>
          <cell r="F1350" t="str">
            <v>RP</v>
          </cell>
          <cell r="G1350" t="str">
            <v>AXE</v>
          </cell>
          <cell r="H1350" t="str">
            <v>A</v>
          </cell>
          <cell r="I1350" t="str">
            <v>BOGOTA</v>
          </cell>
        </row>
        <row r="1351">
          <cell r="A1351" t="str">
            <v>3496</v>
          </cell>
          <cell r="B1351" t="str">
            <v>CHAP</v>
          </cell>
          <cell r="C1351" t="str">
            <v>CH12</v>
          </cell>
          <cell r="D1351" t="str">
            <v>CH12</v>
          </cell>
          <cell r="E1351">
            <v>32</v>
          </cell>
          <cell r="F1351" t="str">
            <v>RB</v>
          </cell>
          <cell r="G1351" t="str">
            <v>AXE</v>
          </cell>
          <cell r="H1351" t="str">
            <v>A</v>
          </cell>
          <cell r="I1351" t="str">
            <v>BOGOTA</v>
          </cell>
        </row>
        <row r="1352">
          <cell r="A1352" t="str">
            <v>3497</v>
          </cell>
          <cell r="B1352" t="str">
            <v>CHAP</v>
          </cell>
          <cell r="C1352" t="str">
            <v>CH12</v>
          </cell>
          <cell r="D1352" t="str">
            <v>CH12</v>
          </cell>
          <cell r="E1352">
            <v>32</v>
          </cell>
          <cell r="F1352" t="str">
            <v>RB</v>
          </cell>
          <cell r="G1352" t="str">
            <v>AXE</v>
          </cell>
          <cell r="H1352" t="str">
            <v>A</v>
          </cell>
          <cell r="I1352" t="str">
            <v>BOGOTA</v>
          </cell>
        </row>
        <row r="1353">
          <cell r="A1353" t="str">
            <v>3498</v>
          </cell>
          <cell r="B1353" t="str">
            <v>CHAP</v>
          </cell>
          <cell r="C1353" t="str">
            <v>CH12</v>
          </cell>
          <cell r="D1353" t="str">
            <v>CH12</v>
          </cell>
          <cell r="E1353">
            <v>32</v>
          </cell>
          <cell r="F1353" t="str">
            <v>RB</v>
          </cell>
          <cell r="G1353" t="str">
            <v>AXE</v>
          </cell>
          <cell r="H1353" t="str">
            <v>A</v>
          </cell>
          <cell r="I1353" t="str">
            <v>BOGOTA</v>
          </cell>
        </row>
        <row r="1354">
          <cell r="A1354" t="str">
            <v>3499</v>
          </cell>
          <cell r="B1354" t="str">
            <v>CHAP</v>
          </cell>
          <cell r="C1354" t="str">
            <v>CH12</v>
          </cell>
          <cell r="D1354" t="str">
            <v>CH12</v>
          </cell>
          <cell r="E1354">
            <v>32</v>
          </cell>
          <cell r="F1354" t="str">
            <v>RB</v>
          </cell>
          <cell r="G1354" t="str">
            <v>AXE</v>
          </cell>
          <cell r="H1354" t="str">
            <v>A</v>
          </cell>
          <cell r="I1354" t="str">
            <v>BOGOTA</v>
          </cell>
        </row>
        <row r="1355">
          <cell r="A1355" t="str">
            <v>3500</v>
          </cell>
          <cell r="B1355" t="str">
            <v>CENT</v>
          </cell>
          <cell r="C1355" t="str">
            <v>CE12</v>
          </cell>
          <cell r="D1355" t="str">
            <v>CE12</v>
          </cell>
          <cell r="E1355">
            <v>20</v>
          </cell>
          <cell r="F1355" t="str">
            <v>LNC</v>
          </cell>
          <cell r="G1355" t="str">
            <v>AXE</v>
          </cell>
          <cell r="H1355" t="str">
            <v>A</v>
          </cell>
          <cell r="I1355" t="str">
            <v>BOGOTA</v>
          </cell>
        </row>
        <row r="1356">
          <cell r="A1356" t="str">
            <v>3501</v>
          </cell>
          <cell r="B1356" t="str">
            <v>CENT</v>
          </cell>
          <cell r="C1356" t="str">
            <v>CE12</v>
          </cell>
          <cell r="D1356" t="str">
            <v>CE12</v>
          </cell>
          <cell r="E1356">
            <v>20</v>
          </cell>
          <cell r="F1356" t="str">
            <v>LNC</v>
          </cell>
          <cell r="G1356" t="str">
            <v>AXE</v>
          </cell>
          <cell r="H1356" t="str">
            <v>A</v>
          </cell>
          <cell r="I1356" t="str">
            <v>BOGOTA</v>
          </cell>
        </row>
        <row r="1357">
          <cell r="A1357" t="str">
            <v>3502</v>
          </cell>
          <cell r="B1357" t="str">
            <v>CENT</v>
          </cell>
          <cell r="C1357" t="str">
            <v>CE12</v>
          </cell>
          <cell r="D1357" t="str">
            <v>CE12</v>
          </cell>
          <cell r="E1357">
            <v>20</v>
          </cell>
          <cell r="F1357" t="str">
            <v>LNC</v>
          </cell>
          <cell r="G1357" t="str">
            <v>AXE</v>
          </cell>
          <cell r="H1357" t="str">
            <v>A</v>
          </cell>
          <cell r="I1357" t="str">
            <v>BOGOTA</v>
          </cell>
        </row>
        <row r="1358">
          <cell r="A1358" t="str">
            <v>3503</v>
          </cell>
          <cell r="B1358" t="str">
            <v>CENT</v>
          </cell>
          <cell r="C1358" t="str">
            <v>CE12</v>
          </cell>
          <cell r="D1358" t="str">
            <v>CE12</v>
          </cell>
          <cell r="E1358">
            <v>20</v>
          </cell>
          <cell r="F1358" t="str">
            <v>LNC</v>
          </cell>
          <cell r="G1358" t="str">
            <v>AXE</v>
          </cell>
          <cell r="H1358" t="str">
            <v>A</v>
          </cell>
          <cell r="I1358" t="str">
            <v>BOGOTA</v>
          </cell>
        </row>
        <row r="1359">
          <cell r="A1359" t="str">
            <v>3504</v>
          </cell>
          <cell r="B1359" t="str">
            <v>CENT</v>
          </cell>
          <cell r="C1359" t="str">
            <v>CE12</v>
          </cell>
          <cell r="D1359" t="str">
            <v>CE12</v>
          </cell>
          <cell r="E1359">
            <v>20</v>
          </cell>
          <cell r="F1359" t="str">
            <v>LNC</v>
          </cell>
          <cell r="G1359" t="str">
            <v>AXE</v>
          </cell>
          <cell r="H1359" t="str">
            <v>A</v>
          </cell>
          <cell r="I1359" t="str">
            <v>BOGOTA</v>
          </cell>
        </row>
        <row r="1360">
          <cell r="A1360" t="str">
            <v>3505</v>
          </cell>
          <cell r="B1360" t="str">
            <v>CENT</v>
          </cell>
          <cell r="C1360" t="str">
            <v>CE12</v>
          </cell>
          <cell r="D1360" t="str">
            <v>CE12</v>
          </cell>
          <cell r="E1360">
            <v>20</v>
          </cell>
          <cell r="F1360" t="str">
            <v>LNC</v>
          </cell>
          <cell r="G1360" t="str">
            <v>AXE</v>
          </cell>
          <cell r="H1360" t="str">
            <v>A</v>
          </cell>
          <cell r="I1360" t="str">
            <v>BOGOTA</v>
          </cell>
        </row>
        <row r="1361">
          <cell r="A1361" t="str">
            <v>3506</v>
          </cell>
          <cell r="B1361" t="str">
            <v>CENT</v>
          </cell>
          <cell r="C1361" t="str">
            <v>CE12</v>
          </cell>
          <cell r="D1361" t="str">
            <v>CE12</v>
          </cell>
          <cell r="E1361">
            <v>20</v>
          </cell>
          <cell r="F1361" t="str">
            <v>LNC</v>
          </cell>
          <cell r="G1361" t="str">
            <v>AXE</v>
          </cell>
          <cell r="H1361" t="str">
            <v>A</v>
          </cell>
          <cell r="I1361" t="str">
            <v>BOGOTA</v>
          </cell>
        </row>
        <row r="1362">
          <cell r="A1362" t="str">
            <v>3507</v>
          </cell>
          <cell r="B1362" t="str">
            <v>CENT</v>
          </cell>
          <cell r="C1362" t="str">
            <v>CE12</v>
          </cell>
          <cell r="D1362" t="str">
            <v>CE12</v>
          </cell>
          <cell r="E1362">
            <v>20</v>
          </cell>
          <cell r="F1362" t="str">
            <v>LNC</v>
          </cell>
          <cell r="G1362" t="str">
            <v>AXE</v>
          </cell>
          <cell r="H1362" t="str">
            <v>A</v>
          </cell>
          <cell r="I1362" t="str">
            <v>BOGOTA</v>
          </cell>
        </row>
        <row r="1363">
          <cell r="A1363" t="str">
            <v>3508</v>
          </cell>
          <cell r="B1363" t="str">
            <v>CENT</v>
          </cell>
          <cell r="C1363" t="str">
            <v>CE12</v>
          </cell>
          <cell r="D1363" t="str">
            <v>CE12</v>
          </cell>
          <cell r="E1363">
            <v>20</v>
          </cell>
          <cell r="F1363" t="str">
            <v>LNC</v>
          </cell>
          <cell r="G1363" t="str">
            <v>AXE</v>
          </cell>
          <cell r="H1363" t="str">
            <v>A</v>
          </cell>
          <cell r="I1363" t="str">
            <v>BOGOTA</v>
          </cell>
        </row>
        <row r="1364">
          <cell r="A1364" t="str">
            <v>3509</v>
          </cell>
          <cell r="B1364" t="str">
            <v>CENT</v>
          </cell>
          <cell r="C1364" t="str">
            <v>CE12</v>
          </cell>
          <cell r="D1364" t="str">
            <v>CE12</v>
          </cell>
          <cell r="E1364">
            <v>20</v>
          </cell>
          <cell r="F1364" t="str">
            <v>LNC</v>
          </cell>
          <cell r="G1364" t="str">
            <v>AXE</v>
          </cell>
          <cell r="H1364" t="str">
            <v>A</v>
          </cell>
          <cell r="I1364" t="str">
            <v>BOGOTA</v>
          </cell>
        </row>
        <row r="1365">
          <cell r="A1365" t="str">
            <v>3510</v>
          </cell>
          <cell r="B1365" t="str">
            <v>RICA</v>
          </cell>
          <cell r="C1365" t="str">
            <v>RI06</v>
          </cell>
          <cell r="D1365" t="str">
            <v>RI06</v>
          </cell>
          <cell r="E1365">
            <v>64</v>
          </cell>
          <cell r="F1365" t="str">
            <v>LN</v>
          </cell>
          <cell r="G1365" t="str">
            <v>EWSD</v>
          </cell>
          <cell r="H1365" t="str">
            <v>A</v>
          </cell>
          <cell r="I1365" t="str">
            <v>BOGOTA</v>
          </cell>
        </row>
        <row r="1366">
          <cell r="A1366" t="str">
            <v>3511</v>
          </cell>
          <cell r="B1366" t="str">
            <v>RICA</v>
          </cell>
          <cell r="C1366" t="str">
            <v>RI06</v>
          </cell>
          <cell r="D1366" t="str">
            <v>RI06</v>
          </cell>
          <cell r="E1366">
            <v>64</v>
          </cell>
          <cell r="F1366" t="str">
            <v>LN</v>
          </cell>
          <cell r="G1366" t="str">
            <v>EWSD</v>
          </cell>
          <cell r="H1366" t="str">
            <v>A</v>
          </cell>
          <cell r="I1366" t="str">
            <v>BOGOTA</v>
          </cell>
        </row>
        <row r="1367">
          <cell r="A1367" t="str">
            <v>3512</v>
          </cell>
          <cell r="B1367" t="str">
            <v>RICA</v>
          </cell>
          <cell r="C1367" t="str">
            <v>RI06</v>
          </cell>
          <cell r="D1367" t="str">
            <v>RI06</v>
          </cell>
          <cell r="E1367">
            <v>64</v>
          </cell>
          <cell r="F1367" t="str">
            <v>LN</v>
          </cell>
          <cell r="G1367" t="str">
            <v>EWSD</v>
          </cell>
          <cell r="H1367" t="str">
            <v>A</v>
          </cell>
          <cell r="I1367" t="str">
            <v>BOGOTA</v>
          </cell>
        </row>
        <row r="1368">
          <cell r="A1368" t="str">
            <v>3513</v>
          </cell>
          <cell r="B1368" t="str">
            <v>RICA</v>
          </cell>
          <cell r="C1368" t="str">
            <v>RI06</v>
          </cell>
          <cell r="D1368" t="str">
            <v>RI06</v>
          </cell>
          <cell r="E1368">
            <v>64</v>
          </cell>
          <cell r="F1368" t="str">
            <v>LN</v>
          </cell>
          <cell r="G1368" t="str">
            <v>EWSD</v>
          </cell>
          <cell r="H1368" t="str">
            <v>A</v>
          </cell>
          <cell r="I1368" t="str">
            <v>BOGOTA</v>
          </cell>
        </row>
        <row r="1369">
          <cell r="A1369" t="str">
            <v>3514</v>
          </cell>
          <cell r="B1369" t="str">
            <v>RICA</v>
          </cell>
          <cell r="C1369" t="str">
            <v>RI06</v>
          </cell>
          <cell r="D1369" t="str">
            <v>RI06</v>
          </cell>
          <cell r="E1369">
            <v>64</v>
          </cell>
          <cell r="F1369" t="str">
            <v>LN</v>
          </cell>
          <cell r="G1369" t="str">
            <v>EWSD</v>
          </cell>
          <cell r="H1369" t="str">
            <v>A</v>
          </cell>
          <cell r="I1369" t="str">
            <v>BOGOTA</v>
          </cell>
        </row>
        <row r="1370">
          <cell r="A1370" t="str">
            <v>3515</v>
          </cell>
          <cell r="B1370" t="str">
            <v>RICA</v>
          </cell>
          <cell r="C1370" t="str">
            <v>RI06</v>
          </cell>
          <cell r="D1370" t="str">
            <v>RI06</v>
          </cell>
          <cell r="E1370">
            <v>64</v>
          </cell>
          <cell r="F1370" t="str">
            <v>LN</v>
          </cell>
          <cell r="G1370" t="str">
            <v>EWSD</v>
          </cell>
          <cell r="H1370" t="str">
            <v>A</v>
          </cell>
          <cell r="I1370" t="str">
            <v>BOGOTA</v>
          </cell>
        </row>
        <row r="1371">
          <cell r="A1371" t="str">
            <v>3516</v>
          </cell>
          <cell r="B1371" t="str">
            <v>RICA</v>
          </cell>
          <cell r="C1371" t="str">
            <v>RI06</v>
          </cell>
          <cell r="D1371" t="str">
            <v>RI06</v>
          </cell>
          <cell r="E1371">
            <v>64</v>
          </cell>
          <cell r="F1371" t="str">
            <v>E1</v>
          </cell>
          <cell r="G1371" t="str">
            <v>EWSD</v>
          </cell>
          <cell r="H1371" t="str">
            <v>A</v>
          </cell>
          <cell r="I1371" t="str">
            <v>BOGOTA</v>
          </cell>
        </row>
        <row r="1372">
          <cell r="A1372" t="str">
            <v>3517</v>
          </cell>
          <cell r="B1372" t="str">
            <v>RICA</v>
          </cell>
          <cell r="C1372" t="str">
            <v>RI06</v>
          </cell>
          <cell r="D1372" t="str">
            <v>RI06</v>
          </cell>
          <cell r="E1372">
            <v>64</v>
          </cell>
          <cell r="F1372" t="str">
            <v>RB</v>
          </cell>
          <cell r="G1372" t="str">
            <v>EWSD</v>
          </cell>
          <cell r="H1372" t="str">
            <v>A</v>
          </cell>
          <cell r="I1372" t="str">
            <v>BOGOTA</v>
          </cell>
        </row>
        <row r="1373">
          <cell r="A1373" t="str">
            <v>3518</v>
          </cell>
          <cell r="B1373" t="str">
            <v>RICA</v>
          </cell>
          <cell r="C1373" t="str">
            <v>RI06</v>
          </cell>
          <cell r="D1373" t="str">
            <v>RI06</v>
          </cell>
          <cell r="E1373">
            <v>64</v>
          </cell>
          <cell r="F1373" t="str">
            <v>RB</v>
          </cell>
          <cell r="G1373" t="str">
            <v>EWSD</v>
          </cell>
          <cell r="H1373" t="str">
            <v>A</v>
          </cell>
          <cell r="I1373" t="str">
            <v>BOGOTA</v>
          </cell>
        </row>
        <row r="1374">
          <cell r="A1374" t="str">
            <v>3520</v>
          </cell>
          <cell r="B1374" t="str">
            <v>CENT</v>
          </cell>
          <cell r="C1374" t="str">
            <v>CE01</v>
          </cell>
          <cell r="D1374" t="str">
            <v>CE01</v>
          </cell>
          <cell r="E1374">
            <v>20</v>
          </cell>
          <cell r="F1374" t="str">
            <v>LN</v>
          </cell>
          <cell r="G1374" t="str">
            <v>EWSD</v>
          </cell>
          <cell r="H1374" t="str">
            <v>A</v>
          </cell>
          <cell r="I1374" t="str">
            <v>BOGOTA</v>
          </cell>
        </row>
        <row r="1375">
          <cell r="A1375" t="str">
            <v>3521</v>
          </cell>
          <cell r="B1375" t="str">
            <v>CENT</v>
          </cell>
          <cell r="C1375" t="str">
            <v>CE01</v>
          </cell>
          <cell r="D1375" t="str">
            <v>CE01</v>
          </cell>
          <cell r="E1375">
            <v>20</v>
          </cell>
          <cell r="F1375" t="str">
            <v>LN</v>
          </cell>
          <cell r="G1375" t="str">
            <v>EWSD</v>
          </cell>
          <cell r="H1375" t="str">
            <v>A</v>
          </cell>
          <cell r="I1375" t="str">
            <v>BOGOTA</v>
          </cell>
        </row>
        <row r="1376">
          <cell r="A1376" t="str">
            <v>3522</v>
          </cell>
          <cell r="B1376" t="str">
            <v>CENT</v>
          </cell>
          <cell r="C1376" t="str">
            <v>CE01</v>
          </cell>
          <cell r="D1376" t="str">
            <v>CE01</v>
          </cell>
          <cell r="E1376">
            <v>20</v>
          </cell>
          <cell r="F1376" t="str">
            <v>LN</v>
          </cell>
          <cell r="G1376" t="str">
            <v>EWSD</v>
          </cell>
          <cell r="H1376" t="str">
            <v>A</v>
          </cell>
          <cell r="I1376" t="str">
            <v>BOGOTA</v>
          </cell>
        </row>
        <row r="1377">
          <cell r="A1377" t="str">
            <v>3523</v>
          </cell>
          <cell r="B1377" t="str">
            <v>CENT</v>
          </cell>
          <cell r="C1377" t="str">
            <v>CE01</v>
          </cell>
          <cell r="D1377" t="str">
            <v>CE01</v>
          </cell>
          <cell r="E1377">
            <v>20</v>
          </cell>
          <cell r="F1377" t="str">
            <v>RB</v>
          </cell>
          <cell r="G1377" t="str">
            <v>EWSD</v>
          </cell>
          <cell r="H1377" t="str">
            <v>A</v>
          </cell>
          <cell r="I1377" t="str">
            <v>BOGOTA</v>
          </cell>
        </row>
        <row r="1378">
          <cell r="A1378" t="str">
            <v>3524</v>
          </cell>
          <cell r="B1378" t="str">
            <v>CENT</v>
          </cell>
          <cell r="C1378" t="str">
            <v>CE01</v>
          </cell>
          <cell r="D1378" t="str">
            <v>CE01</v>
          </cell>
          <cell r="E1378">
            <v>20</v>
          </cell>
          <cell r="F1378" t="str">
            <v>RB</v>
          </cell>
          <cell r="G1378" t="str">
            <v>EWSD</v>
          </cell>
          <cell r="H1378" t="str">
            <v>A</v>
          </cell>
          <cell r="I1378" t="str">
            <v>BOGOTA</v>
          </cell>
        </row>
        <row r="1379">
          <cell r="A1379" t="str">
            <v>3526</v>
          </cell>
          <cell r="B1379" t="str">
            <v>CENT</v>
          </cell>
          <cell r="C1379" t="str">
            <v>CE01</v>
          </cell>
          <cell r="D1379" t="str">
            <v>CE01</v>
          </cell>
          <cell r="E1379">
            <v>20</v>
          </cell>
          <cell r="F1379" t="str">
            <v>E1</v>
          </cell>
          <cell r="G1379" t="str">
            <v>EWSD</v>
          </cell>
          <cell r="H1379" t="str">
            <v>A</v>
          </cell>
          <cell r="I1379" t="str">
            <v>BOGOTA</v>
          </cell>
        </row>
        <row r="1380">
          <cell r="A1380" t="str">
            <v>3527</v>
          </cell>
          <cell r="B1380" t="str">
            <v>CENT</v>
          </cell>
          <cell r="C1380" t="str">
            <v>CE01</v>
          </cell>
          <cell r="D1380" t="str">
            <v>CE01</v>
          </cell>
          <cell r="E1380">
            <v>20</v>
          </cell>
          <cell r="F1380" t="str">
            <v>E1</v>
          </cell>
          <cell r="G1380" t="str">
            <v>EWSD</v>
          </cell>
          <cell r="H1380" t="str">
            <v>A</v>
          </cell>
          <cell r="I1380" t="str">
            <v>BOGOTA</v>
          </cell>
        </row>
        <row r="1381">
          <cell r="A1381" t="str">
            <v>3528</v>
          </cell>
          <cell r="B1381" t="str">
            <v>CENT</v>
          </cell>
          <cell r="C1381" t="str">
            <v>CE01</v>
          </cell>
          <cell r="D1381" t="str">
            <v>CE01</v>
          </cell>
          <cell r="E1381">
            <v>20</v>
          </cell>
          <cell r="F1381" t="str">
            <v>E1</v>
          </cell>
          <cell r="G1381" t="str">
            <v>EWSD</v>
          </cell>
          <cell r="H1381" t="str">
            <v>A</v>
          </cell>
          <cell r="I1381" t="str">
            <v>BOGOTA</v>
          </cell>
        </row>
        <row r="1382">
          <cell r="A1382" t="str">
            <v>3529</v>
          </cell>
          <cell r="B1382" t="str">
            <v>CENT</v>
          </cell>
          <cell r="C1382" t="str">
            <v>CE01</v>
          </cell>
          <cell r="D1382" t="str">
            <v>CE01</v>
          </cell>
          <cell r="E1382">
            <v>20</v>
          </cell>
          <cell r="F1382" t="str">
            <v>E1</v>
          </cell>
          <cell r="G1382" t="str">
            <v>EWSD</v>
          </cell>
          <cell r="H1382" t="str">
            <v>A</v>
          </cell>
          <cell r="I1382" t="str">
            <v>BOGOTA</v>
          </cell>
        </row>
        <row r="1383">
          <cell r="A1383" t="str">
            <v>3530</v>
          </cell>
          <cell r="B1383" t="str">
            <v>CENT</v>
          </cell>
          <cell r="C1383" t="str">
            <v>CE06</v>
          </cell>
          <cell r="D1383" t="str">
            <v>CE06</v>
          </cell>
          <cell r="E1383">
            <v>20</v>
          </cell>
          <cell r="F1383" t="str">
            <v>RB</v>
          </cell>
          <cell r="G1383" t="str">
            <v>ARF</v>
          </cell>
          <cell r="H1383" t="str">
            <v>P</v>
          </cell>
          <cell r="I1383" t="str">
            <v>BOGOTA</v>
          </cell>
        </row>
        <row r="1384">
          <cell r="A1384" t="str">
            <v>3531</v>
          </cell>
          <cell r="B1384" t="str">
            <v>CENT</v>
          </cell>
          <cell r="C1384" t="str">
            <v>CE06</v>
          </cell>
          <cell r="D1384" t="str">
            <v>CE06</v>
          </cell>
          <cell r="E1384">
            <v>20</v>
          </cell>
          <cell r="F1384" t="str">
            <v>RB</v>
          </cell>
          <cell r="G1384" t="str">
            <v>ARF</v>
          </cell>
          <cell r="H1384" t="str">
            <v>P</v>
          </cell>
          <cell r="I1384" t="str">
            <v>BOGOTA</v>
          </cell>
        </row>
        <row r="1385">
          <cell r="A1385" t="str">
            <v>3532</v>
          </cell>
          <cell r="B1385" t="str">
            <v>CENT</v>
          </cell>
          <cell r="C1385" t="str">
            <v>CE06</v>
          </cell>
          <cell r="D1385" t="str">
            <v>CE06</v>
          </cell>
          <cell r="E1385">
            <v>20</v>
          </cell>
          <cell r="F1385" t="str">
            <v>RB</v>
          </cell>
          <cell r="G1385" t="str">
            <v>ARF</v>
          </cell>
          <cell r="H1385" t="str">
            <v>P</v>
          </cell>
          <cell r="I1385" t="str">
            <v>BOGOTA</v>
          </cell>
        </row>
        <row r="1386">
          <cell r="A1386" t="str">
            <v>3533</v>
          </cell>
          <cell r="B1386" t="str">
            <v>CENT</v>
          </cell>
          <cell r="C1386" t="str">
            <v>CE06</v>
          </cell>
          <cell r="D1386" t="str">
            <v>CE06</v>
          </cell>
          <cell r="E1386">
            <v>20</v>
          </cell>
          <cell r="F1386" t="str">
            <v>RB</v>
          </cell>
          <cell r="G1386" t="str">
            <v>ARF</v>
          </cell>
          <cell r="H1386" t="str">
            <v>P</v>
          </cell>
          <cell r="I1386" t="str">
            <v>BOGOTA</v>
          </cell>
        </row>
        <row r="1387">
          <cell r="A1387" t="str">
            <v>3534</v>
          </cell>
          <cell r="B1387" t="str">
            <v>CENT</v>
          </cell>
          <cell r="C1387" t="str">
            <v>CE06</v>
          </cell>
          <cell r="D1387" t="str">
            <v>CE06</v>
          </cell>
          <cell r="E1387">
            <v>20</v>
          </cell>
          <cell r="F1387" t="str">
            <v>RP</v>
          </cell>
          <cell r="G1387" t="str">
            <v>ARF</v>
          </cell>
          <cell r="H1387" t="str">
            <v>P</v>
          </cell>
          <cell r="I1387" t="str">
            <v>BOGOTA</v>
          </cell>
        </row>
        <row r="1388">
          <cell r="A1388" t="str">
            <v>3535</v>
          </cell>
          <cell r="B1388" t="str">
            <v>CENT</v>
          </cell>
          <cell r="C1388" t="str">
            <v>CE06</v>
          </cell>
          <cell r="D1388" t="str">
            <v>CE06</v>
          </cell>
          <cell r="E1388">
            <v>20</v>
          </cell>
          <cell r="F1388" t="str">
            <v>RP</v>
          </cell>
          <cell r="G1388" t="str">
            <v>ARF</v>
          </cell>
          <cell r="H1388" t="str">
            <v>P</v>
          </cell>
          <cell r="I1388" t="str">
            <v>BOGOTA</v>
          </cell>
        </row>
        <row r="1389">
          <cell r="A1389" t="str">
            <v>3536</v>
          </cell>
          <cell r="B1389" t="str">
            <v>CENT</v>
          </cell>
          <cell r="C1389" t="str">
            <v>CE06</v>
          </cell>
          <cell r="D1389" t="str">
            <v>CE06</v>
          </cell>
          <cell r="E1389">
            <v>20</v>
          </cell>
          <cell r="F1389" t="str">
            <v>RP</v>
          </cell>
          <cell r="G1389" t="str">
            <v>ARF</v>
          </cell>
          <cell r="H1389" t="str">
            <v>P</v>
          </cell>
          <cell r="I1389" t="str">
            <v>BOGOTA</v>
          </cell>
        </row>
        <row r="1390">
          <cell r="A1390" t="str">
            <v>3537</v>
          </cell>
          <cell r="B1390" t="str">
            <v>CENT</v>
          </cell>
          <cell r="C1390" t="str">
            <v>CE06</v>
          </cell>
          <cell r="D1390" t="str">
            <v>CE06</v>
          </cell>
          <cell r="E1390">
            <v>20</v>
          </cell>
          <cell r="F1390" t="str">
            <v>RP</v>
          </cell>
          <cell r="G1390" t="str">
            <v>ARF</v>
          </cell>
          <cell r="H1390" t="str">
            <v>P</v>
          </cell>
          <cell r="I1390" t="str">
            <v>BOGOTA</v>
          </cell>
        </row>
        <row r="1391">
          <cell r="A1391" t="str">
            <v>3538</v>
          </cell>
          <cell r="B1391" t="str">
            <v>CENT</v>
          </cell>
          <cell r="C1391" t="str">
            <v>CE06</v>
          </cell>
          <cell r="D1391" t="str">
            <v>CE06</v>
          </cell>
          <cell r="E1391">
            <v>20</v>
          </cell>
          <cell r="F1391" t="str">
            <v>RP</v>
          </cell>
          <cell r="G1391" t="str">
            <v>ARF</v>
          </cell>
          <cell r="H1391" t="str">
            <v>P</v>
          </cell>
          <cell r="I1391" t="str">
            <v>BOGOTA</v>
          </cell>
        </row>
        <row r="1392">
          <cell r="A1392" t="str">
            <v>3539</v>
          </cell>
          <cell r="B1392" t="str">
            <v>CENT</v>
          </cell>
          <cell r="C1392" t="str">
            <v>CE06</v>
          </cell>
          <cell r="D1392" t="str">
            <v>CE06</v>
          </cell>
          <cell r="E1392">
            <v>20</v>
          </cell>
          <cell r="F1392" t="str">
            <v>RP</v>
          </cell>
          <cell r="G1392" t="str">
            <v>ARF</v>
          </cell>
          <cell r="H1392" t="str">
            <v>P</v>
          </cell>
          <cell r="I1392" t="str">
            <v>BOGOTA</v>
          </cell>
        </row>
        <row r="1393">
          <cell r="A1393" t="str">
            <v>3580</v>
          </cell>
          <cell r="B1393" t="str">
            <v>CHAP</v>
          </cell>
          <cell r="C1393" t="str">
            <v>CH10</v>
          </cell>
          <cell r="D1393" t="str">
            <v>CH10</v>
          </cell>
          <cell r="E1393">
            <v>32</v>
          </cell>
          <cell r="F1393" t="str">
            <v>RP</v>
          </cell>
          <cell r="G1393" t="str">
            <v>EWSD</v>
          </cell>
          <cell r="H1393" t="str">
            <v>A</v>
          </cell>
          <cell r="I1393" t="str">
            <v>BOGOTA</v>
          </cell>
        </row>
        <row r="1394">
          <cell r="A1394" t="str">
            <v>3581</v>
          </cell>
          <cell r="B1394" t="str">
            <v>CHAP</v>
          </cell>
          <cell r="C1394" t="str">
            <v>CH10</v>
          </cell>
          <cell r="D1394" t="str">
            <v>CH10</v>
          </cell>
          <cell r="E1394">
            <v>32</v>
          </cell>
          <cell r="F1394" t="str">
            <v>RP</v>
          </cell>
          <cell r="G1394" t="str">
            <v>EWSD</v>
          </cell>
          <cell r="H1394" t="str">
            <v>A</v>
          </cell>
          <cell r="I1394" t="str">
            <v>BOGOTA</v>
          </cell>
        </row>
        <row r="1395">
          <cell r="A1395" t="str">
            <v>3582</v>
          </cell>
          <cell r="B1395" t="str">
            <v>CHAP</v>
          </cell>
          <cell r="C1395" t="str">
            <v>CH10</v>
          </cell>
          <cell r="D1395" t="str">
            <v>CH10</v>
          </cell>
          <cell r="E1395">
            <v>32</v>
          </cell>
          <cell r="F1395" t="str">
            <v>RP</v>
          </cell>
          <cell r="G1395" t="str">
            <v>EWSD</v>
          </cell>
          <cell r="H1395" t="str">
            <v>A</v>
          </cell>
          <cell r="I1395" t="str">
            <v>BOGOTA</v>
          </cell>
        </row>
        <row r="1396">
          <cell r="A1396" t="str">
            <v>3590</v>
          </cell>
          <cell r="B1396" t="str">
            <v>CHAP</v>
          </cell>
          <cell r="C1396" t="str">
            <v>CH01</v>
          </cell>
          <cell r="D1396" t="str">
            <v>CH01</v>
          </cell>
          <cell r="E1396">
            <v>32</v>
          </cell>
          <cell r="F1396" t="str">
            <v>LNC</v>
          </cell>
          <cell r="G1396" t="str">
            <v>EWSD</v>
          </cell>
          <cell r="H1396" t="str">
            <v>A</v>
          </cell>
          <cell r="I1396" t="str">
            <v>BOGOTA</v>
          </cell>
        </row>
        <row r="1397">
          <cell r="A1397" t="str">
            <v>3591</v>
          </cell>
          <cell r="B1397" t="str">
            <v>CHAP</v>
          </cell>
          <cell r="C1397" t="str">
            <v>CH01</v>
          </cell>
          <cell r="D1397" t="str">
            <v>CH01</v>
          </cell>
          <cell r="E1397">
            <v>32</v>
          </cell>
          <cell r="F1397" t="str">
            <v>LNC</v>
          </cell>
          <cell r="G1397" t="str">
            <v>EWSD</v>
          </cell>
          <cell r="H1397" t="str">
            <v>A</v>
          </cell>
          <cell r="I1397" t="str">
            <v>BOGOTA</v>
          </cell>
        </row>
        <row r="1398">
          <cell r="A1398" t="str">
            <v>3592</v>
          </cell>
          <cell r="B1398" t="str">
            <v>CHAP</v>
          </cell>
          <cell r="C1398" t="str">
            <v>CH01</v>
          </cell>
          <cell r="D1398" t="str">
            <v>CH01</v>
          </cell>
          <cell r="E1398">
            <v>32</v>
          </cell>
          <cell r="F1398" t="str">
            <v>LNC</v>
          </cell>
          <cell r="G1398" t="str">
            <v>EWSD</v>
          </cell>
          <cell r="H1398" t="str">
            <v>A</v>
          </cell>
          <cell r="I1398" t="str">
            <v>BOGOTA</v>
          </cell>
        </row>
        <row r="1399">
          <cell r="A1399" t="str">
            <v>3598</v>
          </cell>
          <cell r="B1399" t="str">
            <v>CHAP</v>
          </cell>
          <cell r="C1399" t="str">
            <v>CH01</v>
          </cell>
          <cell r="D1399" t="str">
            <v>CH01</v>
          </cell>
          <cell r="E1399">
            <v>32</v>
          </cell>
          <cell r="F1399" t="str">
            <v>RP</v>
          </cell>
          <cell r="G1399" t="str">
            <v>EWSD</v>
          </cell>
          <cell r="H1399" t="str">
            <v>A</v>
          </cell>
          <cell r="I1399" t="str">
            <v>BOGOTA</v>
          </cell>
        </row>
        <row r="1400">
          <cell r="A1400" t="str">
            <v>3599</v>
          </cell>
          <cell r="B1400" t="str">
            <v>CHAP</v>
          </cell>
          <cell r="C1400" t="str">
            <v>CH01</v>
          </cell>
          <cell r="D1400" t="str">
            <v>CH01</v>
          </cell>
          <cell r="E1400">
            <v>32</v>
          </cell>
          <cell r="F1400" t="str">
            <v>RP</v>
          </cell>
          <cell r="G1400" t="str">
            <v>EWSD</v>
          </cell>
          <cell r="H1400" t="str">
            <v>A</v>
          </cell>
          <cell r="I1400" t="str">
            <v>BOGOTA</v>
          </cell>
        </row>
        <row r="1401">
          <cell r="A1401" t="str">
            <v>3600</v>
          </cell>
          <cell r="B1401" t="str">
            <v>RICA</v>
          </cell>
          <cell r="C1401" t="str">
            <v>RI06</v>
          </cell>
          <cell r="D1401" t="str">
            <v>RI06</v>
          </cell>
          <cell r="E1401">
            <v>64</v>
          </cell>
          <cell r="F1401" t="str">
            <v>LN</v>
          </cell>
          <cell r="G1401" t="str">
            <v>EWSD</v>
          </cell>
          <cell r="H1401" t="str">
            <v>A</v>
          </cell>
          <cell r="I1401" t="str">
            <v>BOGOTA</v>
          </cell>
        </row>
        <row r="1402">
          <cell r="A1402" t="str">
            <v>3601</v>
          </cell>
          <cell r="B1402" t="str">
            <v>RICA</v>
          </cell>
          <cell r="C1402" t="str">
            <v>RI06</v>
          </cell>
          <cell r="D1402" t="str">
            <v>RI06</v>
          </cell>
          <cell r="E1402">
            <v>64</v>
          </cell>
          <cell r="F1402" t="str">
            <v>LN</v>
          </cell>
          <cell r="G1402" t="str">
            <v>EWSD</v>
          </cell>
          <cell r="H1402" t="str">
            <v>A</v>
          </cell>
          <cell r="I1402" t="str">
            <v>BOGOTA</v>
          </cell>
        </row>
        <row r="1403">
          <cell r="A1403" t="str">
            <v>3602</v>
          </cell>
          <cell r="B1403" t="str">
            <v>RICA</v>
          </cell>
          <cell r="C1403" t="str">
            <v>RI06</v>
          </cell>
          <cell r="D1403" t="str">
            <v>RI06</v>
          </cell>
          <cell r="E1403">
            <v>64</v>
          </cell>
          <cell r="F1403" t="str">
            <v>LN</v>
          </cell>
          <cell r="G1403" t="str">
            <v>EWSD</v>
          </cell>
          <cell r="H1403" t="str">
            <v>A</v>
          </cell>
          <cell r="I1403" t="str">
            <v>BOGOTA</v>
          </cell>
        </row>
        <row r="1404">
          <cell r="A1404" t="str">
            <v>3603</v>
          </cell>
          <cell r="B1404" t="str">
            <v>RICA</v>
          </cell>
          <cell r="C1404" t="str">
            <v>RI06</v>
          </cell>
          <cell r="D1404" t="str">
            <v>RI06</v>
          </cell>
          <cell r="E1404">
            <v>64</v>
          </cell>
          <cell r="F1404" t="str">
            <v>LN</v>
          </cell>
          <cell r="G1404" t="str">
            <v>EWSD</v>
          </cell>
          <cell r="H1404" t="str">
            <v>A</v>
          </cell>
          <cell r="I1404" t="str">
            <v>BOGOTA</v>
          </cell>
        </row>
        <row r="1405">
          <cell r="A1405" t="str">
            <v>3604</v>
          </cell>
          <cell r="B1405" t="str">
            <v>RICA</v>
          </cell>
          <cell r="C1405" t="str">
            <v>RI06</v>
          </cell>
          <cell r="D1405" t="str">
            <v>RI06</v>
          </cell>
          <cell r="E1405">
            <v>64</v>
          </cell>
          <cell r="F1405" t="str">
            <v>LN</v>
          </cell>
          <cell r="G1405" t="str">
            <v>EWSD</v>
          </cell>
          <cell r="H1405" t="str">
            <v>A</v>
          </cell>
          <cell r="I1405" t="str">
            <v>BOGOTA</v>
          </cell>
        </row>
        <row r="1406">
          <cell r="A1406" t="str">
            <v>3605</v>
          </cell>
          <cell r="B1406" t="str">
            <v>RICA</v>
          </cell>
          <cell r="C1406" t="str">
            <v>RI06</v>
          </cell>
          <cell r="D1406" t="str">
            <v>RI06</v>
          </cell>
          <cell r="E1406">
            <v>64</v>
          </cell>
          <cell r="F1406" t="str">
            <v>LN</v>
          </cell>
          <cell r="G1406" t="str">
            <v>EWSD</v>
          </cell>
          <cell r="H1406" t="str">
            <v>A</v>
          </cell>
          <cell r="I1406" t="str">
            <v>BOGOTA</v>
          </cell>
        </row>
        <row r="1407">
          <cell r="A1407" t="str">
            <v>3606</v>
          </cell>
          <cell r="B1407" t="str">
            <v>RICA</v>
          </cell>
          <cell r="C1407" t="str">
            <v>RI06</v>
          </cell>
          <cell r="D1407" t="str">
            <v>RI06</v>
          </cell>
          <cell r="E1407">
            <v>64</v>
          </cell>
          <cell r="F1407" t="str">
            <v>LN</v>
          </cell>
          <cell r="G1407" t="str">
            <v>EWSD</v>
          </cell>
          <cell r="H1407" t="str">
            <v>A</v>
          </cell>
          <cell r="I1407" t="str">
            <v>BOGOTA</v>
          </cell>
        </row>
        <row r="1408">
          <cell r="A1408" t="str">
            <v>3607</v>
          </cell>
          <cell r="B1408" t="str">
            <v>RICA</v>
          </cell>
          <cell r="C1408" t="str">
            <v>RI06</v>
          </cell>
          <cell r="D1408" t="str">
            <v>RI06</v>
          </cell>
          <cell r="E1408">
            <v>64</v>
          </cell>
          <cell r="F1408" t="str">
            <v>LN</v>
          </cell>
          <cell r="G1408" t="str">
            <v>EWSD</v>
          </cell>
          <cell r="H1408" t="str">
            <v>A</v>
          </cell>
          <cell r="I1408" t="str">
            <v>BOGOTA</v>
          </cell>
        </row>
        <row r="1409">
          <cell r="A1409" t="str">
            <v>3608</v>
          </cell>
          <cell r="B1409" t="str">
            <v>RICA</v>
          </cell>
          <cell r="C1409" t="str">
            <v>RI06</v>
          </cell>
          <cell r="D1409" t="str">
            <v>RI06</v>
          </cell>
          <cell r="E1409">
            <v>64</v>
          </cell>
          <cell r="F1409" t="str">
            <v>LN</v>
          </cell>
          <cell r="G1409" t="str">
            <v>EWSD</v>
          </cell>
          <cell r="H1409" t="str">
            <v>A</v>
          </cell>
          <cell r="I1409" t="str">
            <v>BOGOTA</v>
          </cell>
        </row>
        <row r="1410">
          <cell r="A1410" t="str">
            <v>3609</v>
          </cell>
          <cell r="B1410" t="str">
            <v>RICA</v>
          </cell>
          <cell r="C1410" t="str">
            <v>RI06</v>
          </cell>
          <cell r="D1410" t="str">
            <v>RI06</v>
          </cell>
          <cell r="E1410">
            <v>64</v>
          </cell>
          <cell r="F1410" t="str">
            <v>LN</v>
          </cell>
          <cell r="G1410" t="str">
            <v>EWSD</v>
          </cell>
          <cell r="H1410" t="str">
            <v>A</v>
          </cell>
          <cell r="I1410" t="str">
            <v>BOGOTA</v>
          </cell>
        </row>
        <row r="1411">
          <cell r="A1411" t="str">
            <v>3610</v>
          </cell>
          <cell r="B1411" t="str">
            <v>OLAY</v>
          </cell>
          <cell r="C1411" t="str">
            <v>OL05</v>
          </cell>
          <cell r="D1411" t="str">
            <v>OL05</v>
          </cell>
          <cell r="E1411">
            <v>60</v>
          </cell>
          <cell r="F1411" t="str">
            <v>LN</v>
          </cell>
          <cell r="G1411" t="str">
            <v>EWSD</v>
          </cell>
          <cell r="H1411" t="str">
            <v>A</v>
          </cell>
          <cell r="I1411" t="str">
            <v>BOGOTA</v>
          </cell>
        </row>
        <row r="1412">
          <cell r="A1412" t="str">
            <v>3611</v>
          </cell>
          <cell r="B1412" t="str">
            <v>OLAY</v>
          </cell>
          <cell r="C1412" t="str">
            <v>OL05</v>
          </cell>
          <cell r="D1412" t="str">
            <v>OL05</v>
          </cell>
          <cell r="E1412">
            <v>60</v>
          </cell>
          <cell r="F1412" t="str">
            <v>LN</v>
          </cell>
          <cell r="G1412" t="str">
            <v>EWSD</v>
          </cell>
          <cell r="H1412" t="str">
            <v>A</v>
          </cell>
          <cell r="I1412" t="str">
            <v>BOGOTA</v>
          </cell>
        </row>
        <row r="1413">
          <cell r="A1413" t="str">
            <v>3612</v>
          </cell>
          <cell r="B1413" t="str">
            <v>OLAY</v>
          </cell>
          <cell r="C1413" t="str">
            <v>OL05</v>
          </cell>
          <cell r="D1413" t="str">
            <v>OL05</v>
          </cell>
          <cell r="E1413">
            <v>60</v>
          </cell>
          <cell r="F1413" t="str">
            <v>LN</v>
          </cell>
          <cell r="G1413" t="str">
            <v>EWSD</v>
          </cell>
          <cell r="H1413" t="str">
            <v>A</v>
          </cell>
          <cell r="I1413" t="str">
            <v>BOGOTA</v>
          </cell>
        </row>
        <row r="1414">
          <cell r="A1414" t="str">
            <v>3613</v>
          </cell>
          <cell r="B1414" t="str">
            <v>OLAY</v>
          </cell>
          <cell r="C1414" t="str">
            <v>OL05</v>
          </cell>
          <cell r="D1414" t="str">
            <v>OL05</v>
          </cell>
          <cell r="E1414">
            <v>60</v>
          </cell>
          <cell r="F1414" t="str">
            <v>LN</v>
          </cell>
          <cell r="G1414" t="str">
            <v>EWSD</v>
          </cell>
          <cell r="H1414" t="str">
            <v>A</v>
          </cell>
          <cell r="I1414" t="str">
            <v>BOGOTA</v>
          </cell>
        </row>
        <row r="1415">
          <cell r="A1415" t="str">
            <v>3614</v>
          </cell>
          <cell r="B1415" t="str">
            <v>OLAY</v>
          </cell>
          <cell r="C1415" t="str">
            <v>OL05</v>
          </cell>
          <cell r="D1415" t="str">
            <v>OL05</v>
          </cell>
          <cell r="E1415">
            <v>60</v>
          </cell>
          <cell r="F1415" t="str">
            <v>LN</v>
          </cell>
          <cell r="G1415" t="str">
            <v>EWSD</v>
          </cell>
          <cell r="H1415" t="str">
            <v>A</v>
          </cell>
          <cell r="I1415" t="str">
            <v>BOGOTA</v>
          </cell>
        </row>
        <row r="1416">
          <cell r="A1416" t="str">
            <v>3615</v>
          </cell>
          <cell r="B1416" t="str">
            <v>OLAY</v>
          </cell>
          <cell r="C1416" t="str">
            <v>OL05</v>
          </cell>
          <cell r="D1416" t="str">
            <v>OL05</v>
          </cell>
          <cell r="E1416">
            <v>60</v>
          </cell>
          <cell r="F1416" t="str">
            <v>LN</v>
          </cell>
          <cell r="G1416" t="str">
            <v>EWSD</v>
          </cell>
          <cell r="H1416" t="str">
            <v>A</v>
          </cell>
          <cell r="I1416" t="str">
            <v>BOGOTA</v>
          </cell>
        </row>
        <row r="1417">
          <cell r="A1417" t="str">
            <v>3616</v>
          </cell>
          <cell r="B1417" t="str">
            <v>OLAY</v>
          </cell>
          <cell r="C1417" t="str">
            <v>OL05</v>
          </cell>
          <cell r="D1417" t="str">
            <v>OL05</v>
          </cell>
          <cell r="E1417">
            <v>60</v>
          </cell>
          <cell r="F1417" t="str">
            <v>LN</v>
          </cell>
          <cell r="G1417" t="str">
            <v>EWSD</v>
          </cell>
          <cell r="H1417" t="str">
            <v>A</v>
          </cell>
          <cell r="I1417" t="str">
            <v>BOGOTA</v>
          </cell>
        </row>
        <row r="1418">
          <cell r="A1418" t="str">
            <v>3617</v>
          </cell>
          <cell r="B1418" t="str">
            <v>OLAY</v>
          </cell>
          <cell r="C1418" t="str">
            <v>OLUR</v>
          </cell>
          <cell r="D1418" t="str">
            <v>MU05</v>
          </cell>
          <cell r="E1418">
            <v>60</v>
          </cell>
          <cell r="F1418" t="str">
            <v>LNC</v>
          </cell>
          <cell r="G1418" t="str">
            <v>AXE</v>
          </cell>
          <cell r="H1418" t="str">
            <v>A</v>
          </cell>
          <cell r="I1418" t="str">
            <v>BOGOTA</v>
          </cell>
        </row>
        <row r="1419">
          <cell r="A1419" t="str">
            <v>3618</v>
          </cell>
          <cell r="B1419" t="str">
            <v>OLAY</v>
          </cell>
          <cell r="C1419" t="str">
            <v>OLUR</v>
          </cell>
          <cell r="D1419" t="str">
            <v>MU05</v>
          </cell>
          <cell r="E1419">
            <v>60</v>
          </cell>
          <cell r="F1419" t="str">
            <v>LNC</v>
          </cell>
          <cell r="G1419" t="str">
            <v>AXE</v>
          </cell>
          <cell r="H1419" t="str">
            <v>A</v>
          </cell>
          <cell r="I1419" t="str">
            <v>BOGOTA</v>
          </cell>
        </row>
        <row r="1420">
          <cell r="A1420" t="str">
            <v>3619</v>
          </cell>
          <cell r="B1420" t="str">
            <v>OLAY</v>
          </cell>
          <cell r="C1420" t="str">
            <v>OL05</v>
          </cell>
          <cell r="D1420" t="str">
            <v>OL05</v>
          </cell>
          <cell r="E1420">
            <v>60</v>
          </cell>
          <cell r="F1420" t="str">
            <v>LN</v>
          </cell>
          <cell r="G1420" t="str">
            <v>EWSD</v>
          </cell>
          <cell r="H1420" t="str">
            <v>A</v>
          </cell>
          <cell r="I1420" t="str">
            <v>BOGOTA</v>
          </cell>
        </row>
        <row r="1421">
          <cell r="A1421" t="str">
            <v>3620</v>
          </cell>
          <cell r="B1421" t="str">
            <v>SINE</v>
          </cell>
          <cell r="C1421" t="str">
            <v>SI06</v>
          </cell>
          <cell r="D1421" t="str">
            <v>SI06</v>
          </cell>
          <cell r="E1421">
            <v>71</v>
          </cell>
          <cell r="F1421" t="str">
            <v>LN</v>
          </cell>
          <cell r="G1421" t="str">
            <v>EWSD</v>
          </cell>
          <cell r="H1421" t="str">
            <v>A</v>
          </cell>
          <cell r="I1421" t="str">
            <v>BOGOTA</v>
          </cell>
        </row>
        <row r="1422">
          <cell r="A1422" t="str">
            <v>3621</v>
          </cell>
          <cell r="B1422" t="str">
            <v>SINE</v>
          </cell>
          <cell r="C1422" t="str">
            <v>SI06</v>
          </cell>
          <cell r="D1422" t="str">
            <v>SI06</v>
          </cell>
          <cell r="E1422">
            <v>71</v>
          </cell>
          <cell r="F1422" t="str">
            <v>LN</v>
          </cell>
          <cell r="G1422" t="str">
            <v>EWSD</v>
          </cell>
          <cell r="H1422" t="str">
            <v>A</v>
          </cell>
          <cell r="I1422" t="str">
            <v>BOGOTA</v>
          </cell>
        </row>
        <row r="1423">
          <cell r="A1423" t="str">
            <v>3622</v>
          </cell>
          <cell r="B1423" t="str">
            <v>SINE</v>
          </cell>
          <cell r="C1423" t="str">
            <v>SI06</v>
          </cell>
          <cell r="D1423" t="str">
            <v>SI06</v>
          </cell>
          <cell r="E1423">
            <v>71</v>
          </cell>
          <cell r="F1423" t="str">
            <v>LN</v>
          </cell>
          <cell r="G1423" t="str">
            <v>EWSD</v>
          </cell>
          <cell r="H1423" t="str">
            <v>A</v>
          </cell>
          <cell r="I1423" t="str">
            <v>BOGOTA</v>
          </cell>
        </row>
        <row r="1424">
          <cell r="A1424" t="str">
            <v>3623</v>
          </cell>
          <cell r="B1424" t="str">
            <v>SINE</v>
          </cell>
          <cell r="C1424" t="str">
            <v>SI06</v>
          </cell>
          <cell r="D1424" t="str">
            <v>SI06</v>
          </cell>
          <cell r="E1424">
            <v>71</v>
          </cell>
          <cell r="F1424" t="str">
            <v>LN</v>
          </cell>
          <cell r="G1424" t="str">
            <v>EWSD</v>
          </cell>
          <cell r="H1424" t="str">
            <v>A</v>
          </cell>
          <cell r="I1424" t="str">
            <v>BOGOTA</v>
          </cell>
        </row>
        <row r="1425">
          <cell r="A1425" t="str">
            <v>3624</v>
          </cell>
          <cell r="B1425" t="str">
            <v>SINE</v>
          </cell>
          <cell r="C1425" t="str">
            <v>SI06</v>
          </cell>
          <cell r="D1425" t="str">
            <v>SI06</v>
          </cell>
          <cell r="E1425">
            <v>71</v>
          </cell>
          <cell r="F1425" t="str">
            <v>LN</v>
          </cell>
          <cell r="G1425" t="str">
            <v>EWSD</v>
          </cell>
          <cell r="H1425" t="str">
            <v>A</v>
          </cell>
          <cell r="I1425" t="str">
            <v>BOGOTA</v>
          </cell>
        </row>
        <row r="1426">
          <cell r="A1426" t="str">
            <v>3625</v>
          </cell>
          <cell r="B1426" t="str">
            <v>SINE</v>
          </cell>
          <cell r="C1426" t="str">
            <v>SI06</v>
          </cell>
          <cell r="D1426" t="str">
            <v>SI06</v>
          </cell>
          <cell r="E1426">
            <v>71</v>
          </cell>
          <cell r="F1426" t="str">
            <v>LN</v>
          </cell>
          <cell r="G1426" t="str">
            <v>EWSD</v>
          </cell>
          <cell r="H1426" t="str">
            <v>A</v>
          </cell>
          <cell r="I1426" t="str">
            <v>BOGOTA</v>
          </cell>
        </row>
        <row r="1427">
          <cell r="A1427" t="str">
            <v>3626</v>
          </cell>
          <cell r="B1427" t="str">
            <v>SINE</v>
          </cell>
          <cell r="C1427" t="str">
            <v>SI06</v>
          </cell>
          <cell r="D1427" t="str">
            <v>SI06</v>
          </cell>
          <cell r="E1427">
            <v>71</v>
          </cell>
          <cell r="F1427" t="str">
            <v>LN</v>
          </cell>
          <cell r="G1427" t="str">
            <v>EWSD</v>
          </cell>
          <cell r="H1427" t="str">
            <v>A</v>
          </cell>
          <cell r="I1427" t="str">
            <v>BOGOTA</v>
          </cell>
        </row>
        <row r="1428">
          <cell r="A1428" t="str">
            <v>3627</v>
          </cell>
          <cell r="B1428" t="str">
            <v>SINE</v>
          </cell>
          <cell r="C1428" t="str">
            <v>SI06</v>
          </cell>
          <cell r="D1428" t="str">
            <v>SI06</v>
          </cell>
          <cell r="E1428">
            <v>71</v>
          </cell>
          <cell r="F1428" t="str">
            <v>LN</v>
          </cell>
          <cell r="G1428" t="str">
            <v>EWSD</v>
          </cell>
          <cell r="H1428" t="str">
            <v>A</v>
          </cell>
          <cell r="I1428" t="str">
            <v>BOGOTA</v>
          </cell>
        </row>
        <row r="1429">
          <cell r="A1429" t="str">
            <v>3628</v>
          </cell>
          <cell r="B1429" t="str">
            <v>SINE</v>
          </cell>
          <cell r="C1429" t="str">
            <v>SI06</v>
          </cell>
          <cell r="D1429" t="str">
            <v>SI06</v>
          </cell>
          <cell r="E1429">
            <v>71</v>
          </cell>
          <cell r="F1429" t="str">
            <v>LN</v>
          </cell>
          <cell r="G1429" t="str">
            <v>EWSD</v>
          </cell>
          <cell r="H1429" t="str">
            <v>A</v>
          </cell>
          <cell r="I1429" t="str">
            <v>BOGOTA</v>
          </cell>
        </row>
        <row r="1430">
          <cell r="A1430" t="str">
            <v>3629</v>
          </cell>
          <cell r="B1430" t="str">
            <v>SINE</v>
          </cell>
          <cell r="C1430" t="str">
            <v>SI06</v>
          </cell>
          <cell r="D1430" t="str">
            <v>SI06</v>
          </cell>
          <cell r="E1430">
            <v>71</v>
          </cell>
          <cell r="F1430" t="str">
            <v>LN</v>
          </cell>
          <cell r="G1430" t="str">
            <v>EWSD</v>
          </cell>
          <cell r="H1430" t="str">
            <v>A</v>
          </cell>
          <cell r="I1430" t="str">
            <v>BOGOTA</v>
          </cell>
        </row>
        <row r="1431">
          <cell r="A1431" t="str">
            <v>3630</v>
          </cell>
          <cell r="B1431" t="str">
            <v>SINE</v>
          </cell>
          <cell r="C1431" t="str">
            <v>SI05</v>
          </cell>
          <cell r="D1431" t="str">
            <v>OL04</v>
          </cell>
          <cell r="E1431">
            <v>71</v>
          </cell>
          <cell r="F1431" t="str">
            <v>LN</v>
          </cell>
          <cell r="G1431" t="str">
            <v>AXE</v>
          </cell>
          <cell r="H1431" t="str">
            <v>A</v>
          </cell>
          <cell r="I1431" t="str">
            <v>BOGOTA</v>
          </cell>
        </row>
        <row r="1432">
          <cell r="A1432" t="str">
            <v>3631</v>
          </cell>
          <cell r="B1432" t="str">
            <v>SINE</v>
          </cell>
          <cell r="C1432" t="str">
            <v>SI05</v>
          </cell>
          <cell r="D1432" t="str">
            <v>OL04</v>
          </cell>
          <cell r="E1432">
            <v>71</v>
          </cell>
          <cell r="F1432" t="str">
            <v>LN</v>
          </cell>
          <cell r="G1432" t="str">
            <v>AXE</v>
          </cell>
          <cell r="H1432" t="str">
            <v>A</v>
          </cell>
          <cell r="I1432" t="str">
            <v>BOGOTA</v>
          </cell>
        </row>
        <row r="1433">
          <cell r="A1433" t="str">
            <v>3632</v>
          </cell>
          <cell r="B1433" t="str">
            <v>SINE</v>
          </cell>
          <cell r="C1433" t="str">
            <v>SI05</v>
          </cell>
          <cell r="D1433" t="str">
            <v>OL04</v>
          </cell>
          <cell r="E1433">
            <v>71</v>
          </cell>
          <cell r="F1433" t="str">
            <v>LN</v>
          </cell>
          <cell r="G1433" t="str">
            <v>AXE</v>
          </cell>
          <cell r="H1433" t="str">
            <v>A</v>
          </cell>
          <cell r="I1433" t="str">
            <v>BOGOTA</v>
          </cell>
        </row>
        <row r="1434">
          <cell r="A1434" t="str">
            <v>3633</v>
          </cell>
          <cell r="B1434" t="str">
            <v>SINE</v>
          </cell>
          <cell r="C1434" t="str">
            <v>SI05</v>
          </cell>
          <cell r="D1434" t="str">
            <v>OL04</v>
          </cell>
          <cell r="E1434">
            <v>71</v>
          </cell>
          <cell r="F1434" t="str">
            <v>LN</v>
          </cell>
          <cell r="G1434" t="str">
            <v>AXE</v>
          </cell>
          <cell r="H1434" t="str">
            <v>A</v>
          </cell>
          <cell r="I1434" t="str">
            <v>BOGOTA</v>
          </cell>
        </row>
        <row r="1435">
          <cell r="A1435" t="str">
            <v>3634</v>
          </cell>
          <cell r="B1435" t="str">
            <v>SINE</v>
          </cell>
          <cell r="C1435" t="str">
            <v>SI05</v>
          </cell>
          <cell r="D1435" t="str">
            <v>OL04</v>
          </cell>
          <cell r="E1435">
            <v>71</v>
          </cell>
          <cell r="F1435" t="str">
            <v>LN</v>
          </cell>
          <cell r="G1435" t="str">
            <v>AXE</v>
          </cell>
          <cell r="H1435" t="str">
            <v>A</v>
          </cell>
          <cell r="I1435" t="str">
            <v>BOGOTA</v>
          </cell>
        </row>
        <row r="1436">
          <cell r="A1436" t="str">
            <v>3635</v>
          </cell>
          <cell r="B1436" t="str">
            <v>SINE</v>
          </cell>
          <cell r="C1436" t="str">
            <v>SIUR</v>
          </cell>
          <cell r="D1436" t="str">
            <v>CE12</v>
          </cell>
          <cell r="E1436">
            <v>71</v>
          </cell>
          <cell r="F1436" t="str">
            <v>LNC</v>
          </cell>
          <cell r="G1436" t="str">
            <v>AXE</v>
          </cell>
          <cell r="H1436" t="str">
            <v>A</v>
          </cell>
          <cell r="I1436" t="str">
            <v>BOGOTA</v>
          </cell>
        </row>
        <row r="1437">
          <cell r="A1437" t="str">
            <v>3636</v>
          </cell>
          <cell r="B1437" t="str">
            <v>SINE</v>
          </cell>
          <cell r="C1437" t="str">
            <v>SIUR</v>
          </cell>
          <cell r="D1437" t="str">
            <v>CE12</v>
          </cell>
          <cell r="E1437">
            <v>71</v>
          </cell>
          <cell r="F1437" t="str">
            <v>LNC</v>
          </cell>
          <cell r="G1437" t="str">
            <v>AXE</v>
          </cell>
          <cell r="H1437" t="str">
            <v>A</v>
          </cell>
          <cell r="I1437" t="str">
            <v>BOGOTA</v>
          </cell>
        </row>
        <row r="1438">
          <cell r="A1438" t="str">
            <v>3637</v>
          </cell>
          <cell r="B1438" t="str">
            <v>SINE</v>
          </cell>
          <cell r="C1438" t="str">
            <v>SI05</v>
          </cell>
          <cell r="D1438" t="str">
            <v>OL04</v>
          </cell>
          <cell r="E1438">
            <v>71</v>
          </cell>
          <cell r="F1438" t="str">
            <v>LN</v>
          </cell>
          <cell r="G1438" t="str">
            <v>AXE</v>
          </cell>
          <cell r="H1438" t="str">
            <v>A</v>
          </cell>
          <cell r="I1438" t="str">
            <v>BOGOTA</v>
          </cell>
        </row>
        <row r="1439">
          <cell r="A1439" t="str">
            <v>3638</v>
          </cell>
          <cell r="B1439" t="str">
            <v>SINE</v>
          </cell>
          <cell r="C1439" t="str">
            <v>SI05</v>
          </cell>
          <cell r="D1439" t="str">
            <v>OL04</v>
          </cell>
          <cell r="E1439">
            <v>71</v>
          </cell>
          <cell r="F1439" t="str">
            <v>LN</v>
          </cell>
          <cell r="G1439" t="str">
            <v>AXE</v>
          </cell>
          <cell r="H1439" t="str">
            <v>A</v>
          </cell>
          <cell r="I1439" t="str">
            <v>BOGOTA</v>
          </cell>
        </row>
        <row r="1440">
          <cell r="A1440" t="str">
            <v>3639</v>
          </cell>
          <cell r="B1440" t="str">
            <v>SINE</v>
          </cell>
          <cell r="C1440" t="str">
            <v>SI05</v>
          </cell>
          <cell r="D1440" t="str">
            <v>OL04</v>
          </cell>
          <cell r="E1440">
            <v>71</v>
          </cell>
          <cell r="F1440" t="str">
            <v>LN</v>
          </cell>
          <cell r="G1440" t="str">
            <v>AXE</v>
          </cell>
          <cell r="H1440" t="str">
            <v>A</v>
          </cell>
          <cell r="I1440" t="str">
            <v>BOGOTA</v>
          </cell>
        </row>
        <row r="1441">
          <cell r="A1441" t="str">
            <v>3640</v>
          </cell>
          <cell r="B1441" t="str">
            <v>SINE</v>
          </cell>
          <cell r="C1441" t="str">
            <v>SI06</v>
          </cell>
          <cell r="D1441" t="str">
            <v>SI06</v>
          </cell>
          <cell r="E1441">
            <v>71</v>
          </cell>
          <cell r="F1441" t="str">
            <v>LN</v>
          </cell>
          <cell r="G1441" t="str">
            <v>EWSD</v>
          </cell>
          <cell r="H1441" t="str">
            <v>A</v>
          </cell>
          <cell r="I1441" t="str">
            <v>BOGOTA</v>
          </cell>
        </row>
        <row r="1442">
          <cell r="A1442" t="str">
            <v>3641</v>
          </cell>
          <cell r="B1442" t="str">
            <v>SINE</v>
          </cell>
          <cell r="C1442" t="str">
            <v>SI06</v>
          </cell>
          <cell r="D1442" t="str">
            <v>SI06</v>
          </cell>
          <cell r="E1442">
            <v>71</v>
          </cell>
          <cell r="F1442" t="str">
            <v>LN</v>
          </cell>
          <cell r="G1442" t="str">
            <v>EWSD</v>
          </cell>
          <cell r="H1442" t="str">
            <v>A</v>
          </cell>
          <cell r="I1442" t="str">
            <v>BOGOTA</v>
          </cell>
        </row>
        <row r="1443">
          <cell r="A1443" t="str">
            <v>3642</v>
          </cell>
          <cell r="B1443" t="str">
            <v>SINE</v>
          </cell>
          <cell r="C1443" t="str">
            <v>SI06</v>
          </cell>
          <cell r="D1443" t="str">
            <v>SI06</v>
          </cell>
          <cell r="E1443">
            <v>71</v>
          </cell>
          <cell r="F1443" t="str">
            <v>LN</v>
          </cell>
          <cell r="G1443" t="str">
            <v>EWSD</v>
          </cell>
          <cell r="H1443" t="str">
            <v>A</v>
          </cell>
          <cell r="I1443" t="str">
            <v>BOGOTA</v>
          </cell>
        </row>
        <row r="1444">
          <cell r="A1444" t="str">
            <v>3643</v>
          </cell>
          <cell r="B1444" t="str">
            <v>SINE</v>
          </cell>
          <cell r="C1444" t="str">
            <v>SI05</v>
          </cell>
          <cell r="D1444" t="str">
            <v>OL04</v>
          </cell>
          <cell r="E1444">
            <v>71</v>
          </cell>
          <cell r="F1444" t="str">
            <v>LN</v>
          </cell>
          <cell r="G1444" t="str">
            <v>AXE</v>
          </cell>
          <cell r="H1444" t="str">
            <v>A</v>
          </cell>
          <cell r="I1444" t="str">
            <v>BOGOTA</v>
          </cell>
        </row>
        <row r="1445">
          <cell r="A1445" t="str">
            <v>3644</v>
          </cell>
          <cell r="B1445" t="str">
            <v>SINE</v>
          </cell>
          <cell r="C1445" t="str">
            <v>SI06</v>
          </cell>
          <cell r="D1445" t="str">
            <v>SI06</v>
          </cell>
          <cell r="E1445">
            <v>71</v>
          </cell>
          <cell r="F1445" t="str">
            <v>LN</v>
          </cell>
          <cell r="G1445" t="str">
            <v>EWSD</v>
          </cell>
          <cell r="H1445" t="str">
            <v>A</v>
          </cell>
          <cell r="I1445" t="str">
            <v>BOGOTA</v>
          </cell>
        </row>
        <row r="1446">
          <cell r="A1446" t="str">
            <v>3645</v>
          </cell>
          <cell r="B1446" t="str">
            <v>SINE</v>
          </cell>
          <cell r="C1446" t="str">
            <v>SI06</v>
          </cell>
          <cell r="D1446" t="str">
            <v>SI06</v>
          </cell>
          <cell r="E1446">
            <v>71</v>
          </cell>
          <cell r="F1446" t="str">
            <v>LN</v>
          </cell>
          <cell r="G1446" t="str">
            <v>EWSD</v>
          </cell>
          <cell r="H1446" t="str">
            <v>A</v>
          </cell>
          <cell r="I1446" t="str">
            <v>BOGOTA</v>
          </cell>
        </row>
        <row r="1447">
          <cell r="A1447" t="str">
            <v>3646</v>
          </cell>
          <cell r="B1447" t="str">
            <v>SINE</v>
          </cell>
          <cell r="C1447" t="str">
            <v>SI06</v>
          </cell>
          <cell r="D1447" t="str">
            <v>SI06</v>
          </cell>
          <cell r="E1447">
            <v>71</v>
          </cell>
          <cell r="F1447" t="str">
            <v>LN</v>
          </cell>
          <cell r="G1447" t="str">
            <v>EWSD</v>
          </cell>
          <cell r="H1447" t="str">
            <v>A</v>
          </cell>
          <cell r="I1447" t="str">
            <v>BOGOTA</v>
          </cell>
        </row>
        <row r="1448">
          <cell r="A1448" t="str">
            <v>3647</v>
          </cell>
          <cell r="B1448" t="str">
            <v>RICA</v>
          </cell>
          <cell r="C1448" t="str">
            <v>RI06</v>
          </cell>
          <cell r="D1448" t="str">
            <v>RI06</v>
          </cell>
          <cell r="E1448">
            <v>64</v>
          </cell>
          <cell r="F1448" t="str">
            <v>RP</v>
          </cell>
          <cell r="G1448" t="str">
            <v>EWSD</v>
          </cell>
          <cell r="H1448" t="str">
            <v>A</v>
          </cell>
          <cell r="I1448" t="str">
            <v>BOGOTA</v>
          </cell>
        </row>
        <row r="1449">
          <cell r="A1449" t="str">
            <v>3648</v>
          </cell>
          <cell r="B1449" t="str">
            <v>RICA</v>
          </cell>
          <cell r="C1449" t="str">
            <v>RI06</v>
          </cell>
          <cell r="D1449" t="str">
            <v>RI06</v>
          </cell>
          <cell r="E1449">
            <v>64</v>
          </cell>
          <cell r="F1449" t="str">
            <v>E1</v>
          </cell>
          <cell r="G1449" t="str">
            <v>EWSD</v>
          </cell>
          <cell r="H1449" t="str">
            <v>A</v>
          </cell>
          <cell r="I1449" t="str">
            <v>BOGOTA</v>
          </cell>
        </row>
        <row r="1450">
          <cell r="A1450" t="str">
            <v>3649</v>
          </cell>
          <cell r="B1450" t="str">
            <v>RICA</v>
          </cell>
          <cell r="C1450" t="str">
            <v>RI06</v>
          </cell>
          <cell r="D1450" t="str">
            <v>RI06</v>
          </cell>
          <cell r="E1450">
            <v>64</v>
          </cell>
          <cell r="F1450" t="str">
            <v>RP</v>
          </cell>
          <cell r="G1450" t="str">
            <v>EWSD</v>
          </cell>
          <cell r="H1450" t="str">
            <v>A</v>
          </cell>
          <cell r="I1450" t="str">
            <v>BOGOTA</v>
          </cell>
        </row>
        <row r="1451">
          <cell r="A1451" t="str">
            <v>3650</v>
          </cell>
          <cell r="B1451" t="str">
            <v>JREY</v>
          </cell>
          <cell r="C1451" t="str">
            <v>JR91</v>
          </cell>
          <cell r="D1451" t="str">
            <v>JR91</v>
          </cell>
          <cell r="E1451">
            <v>71</v>
          </cell>
          <cell r="F1451" t="str">
            <v>LN</v>
          </cell>
          <cell r="G1451" t="str">
            <v>NEAX</v>
          </cell>
          <cell r="H1451" t="str">
            <v>A</v>
          </cell>
          <cell r="I1451" t="str">
            <v>BOGOTA</v>
          </cell>
        </row>
        <row r="1452">
          <cell r="A1452" t="str">
            <v>3651</v>
          </cell>
          <cell r="B1452" t="str">
            <v>JREY</v>
          </cell>
          <cell r="C1452" t="str">
            <v>JR91</v>
          </cell>
          <cell r="D1452" t="str">
            <v>JR91</v>
          </cell>
          <cell r="E1452">
            <v>71</v>
          </cell>
          <cell r="F1452" t="str">
            <v>LN</v>
          </cell>
          <cell r="G1452" t="str">
            <v>NEAX</v>
          </cell>
          <cell r="H1452" t="str">
            <v>A</v>
          </cell>
          <cell r="I1452" t="str">
            <v>BOGOTA</v>
          </cell>
        </row>
        <row r="1453">
          <cell r="A1453" t="str">
            <v>3652</v>
          </cell>
          <cell r="B1453" t="str">
            <v>JREY</v>
          </cell>
          <cell r="C1453" t="str">
            <v>JR91</v>
          </cell>
          <cell r="D1453" t="str">
            <v>JR91</v>
          </cell>
          <cell r="E1453">
            <v>71</v>
          </cell>
          <cell r="F1453" t="str">
            <v>LN</v>
          </cell>
          <cell r="G1453" t="str">
            <v>NEAX</v>
          </cell>
          <cell r="H1453" t="str">
            <v>A</v>
          </cell>
          <cell r="I1453" t="str">
            <v>BOGOTA</v>
          </cell>
        </row>
        <row r="1454">
          <cell r="A1454" t="str">
            <v>3653</v>
          </cell>
          <cell r="B1454" t="str">
            <v>JREY</v>
          </cell>
          <cell r="C1454" t="str">
            <v>JR91</v>
          </cell>
          <cell r="D1454" t="str">
            <v>JR91</v>
          </cell>
          <cell r="E1454">
            <v>71</v>
          </cell>
          <cell r="F1454" t="str">
            <v>LN</v>
          </cell>
          <cell r="G1454" t="str">
            <v>NEAX</v>
          </cell>
          <cell r="H1454" t="str">
            <v>A</v>
          </cell>
          <cell r="I1454" t="str">
            <v>BOGOTA</v>
          </cell>
        </row>
        <row r="1455">
          <cell r="A1455" t="str">
            <v>3654</v>
          </cell>
          <cell r="B1455" t="str">
            <v>JREY</v>
          </cell>
          <cell r="C1455" t="str">
            <v>JR91</v>
          </cell>
          <cell r="D1455" t="str">
            <v>JR91</v>
          </cell>
          <cell r="E1455">
            <v>71</v>
          </cell>
          <cell r="F1455" t="str">
            <v>LN</v>
          </cell>
          <cell r="G1455" t="str">
            <v>NEAX</v>
          </cell>
          <cell r="H1455" t="str">
            <v>A</v>
          </cell>
          <cell r="I1455" t="str">
            <v>BOGOTA</v>
          </cell>
        </row>
        <row r="1456">
          <cell r="A1456" t="str">
            <v>3660</v>
          </cell>
          <cell r="B1456" t="str">
            <v>OLAY</v>
          </cell>
          <cell r="C1456" t="str">
            <v>OL06</v>
          </cell>
          <cell r="D1456" t="str">
            <v>OL06</v>
          </cell>
          <cell r="E1456">
            <v>60</v>
          </cell>
          <cell r="F1456" t="str">
            <v>LN</v>
          </cell>
          <cell r="G1456" t="str">
            <v>FETEX</v>
          </cell>
          <cell r="H1456" t="str">
            <v>A</v>
          </cell>
          <cell r="I1456" t="str">
            <v>BOGOTA</v>
          </cell>
        </row>
        <row r="1457">
          <cell r="A1457" t="str">
            <v>3661</v>
          </cell>
          <cell r="B1457" t="str">
            <v>OLAY</v>
          </cell>
          <cell r="C1457" t="str">
            <v>OL06</v>
          </cell>
          <cell r="D1457" t="str">
            <v>OL06</v>
          </cell>
          <cell r="E1457">
            <v>60</v>
          </cell>
          <cell r="F1457" t="str">
            <v>LN</v>
          </cell>
          <cell r="G1457" t="str">
            <v>FETEX</v>
          </cell>
          <cell r="H1457" t="str">
            <v>A</v>
          </cell>
          <cell r="I1457" t="str">
            <v>BOGOTA</v>
          </cell>
        </row>
        <row r="1458">
          <cell r="A1458" t="str">
            <v>3662</v>
          </cell>
          <cell r="B1458" t="str">
            <v>OLAY</v>
          </cell>
          <cell r="C1458" t="str">
            <v>OL06</v>
          </cell>
          <cell r="D1458" t="str">
            <v>OL06</v>
          </cell>
          <cell r="E1458">
            <v>60</v>
          </cell>
          <cell r="F1458" t="str">
            <v>LN</v>
          </cell>
          <cell r="G1458" t="str">
            <v>FETEX</v>
          </cell>
          <cell r="H1458" t="str">
            <v>A</v>
          </cell>
          <cell r="I1458" t="str">
            <v>BOGOTA</v>
          </cell>
        </row>
        <row r="1459">
          <cell r="A1459" t="str">
            <v>3663</v>
          </cell>
          <cell r="B1459" t="str">
            <v>OLAY</v>
          </cell>
          <cell r="C1459" t="str">
            <v>OL06</v>
          </cell>
          <cell r="D1459" t="str">
            <v>OL06</v>
          </cell>
          <cell r="E1459">
            <v>60</v>
          </cell>
          <cell r="F1459" t="str">
            <v>LN</v>
          </cell>
          <cell r="G1459" t="str">
            <v>FETEX</v>
          </cell>
          <cell r="H1459" t="str">
            <v>A</v>
          </cell>
          <cell r="I1459" t="str">
            <v>BOGOTA</v>
          </cell>
        </row>
        <row r="1460">
          <cell r="A1460" t="str">
            <v>3664</v>
          </cell>
          <cell r="B1460" t="str">
            <v>OLAY</v>
          </cell>
          <cell r="C1460" t="str">
            <v>OL06</v>
          </cell>
          <cell r="D1460" t="str">
            <v>OL06</v>
          </cell>
          <cell r="E1460">
            <v>60</v>
          </cell>
          <cell r="F1460" t="str">
            <v>LN</v>
          </cell>
          <cell r="G1460" t="str">
            <v>FETEX</v>
          </cell>
          <cell r="H1460" t="str">
            <v>A</v>
          </cell>
          <cell r="I1460" t="str">
            <v>BOGOTA</v>
          </cell>
        </row>
        <row r="1461">
          <cell r="A1461" t="str">
            <v>3665</v>
          </cell>
          <cell r="B1461" t="str">
            <v>OLAY</v>
          </cell>
          <cell r="C1461" t="str">
            <v>OL06</v>
          </cell>
          <cell r="D1461" t="str">
            <v>OL06</v>
          </cell>
          <cell r="E1461">
            <v>60</v>
          </cell>
          <cell r="F1461" t="str">
            <v>LN</v>
          </cell>
          <cell r="G1461" t="str">
            <v>FETEX</v>
          </cell>
          <cell r="H1461" t="str">
            <v>A</v>
          </cell>
          <cell r="I1461" t="str">
            <v>BOGOTA</v>
          </cell>
        </row>
        <row r="1462">
          <cell r="A1462" t="str">
            <v>3666</v>
          </cell>
          <cell r="B1462" t="str">
            <v>OLAY</v>
          </cell>
          <cell r="C1462" t="str">
            <v>OL06</v>
          </cell>
          <cell r="D1462" t="str">
            <v>OL06</v>
          </cell>
          <cell r="E1462">
            <v>60</v>
          </cell>
          <cell r="F1462" t="str">
            <v>LN</v>
          </cell>
          <cell r="G1462" t="str">
            <v>FETEX</v>
          </cell>
          <cell r="H1462" t="str">
            <v>A</v>
          </cell>
          <cell r="I1462" t="str">
            <v>BOGOTA</v>
          </cell>
        </row>
        <row r="1463">
          <cell r="A1463" t="str">
            <v>3667</v>
          </cell>
          <cell r="B1463" t="str">
            <v>OLAY</v>
          </cell>
          <cell r="C1463" t="str">
            <v>OL06</v>
          </cell>
          <cell r="D1463" t="str">
            <v>OL06</v>
          </cell>
          <cell r="E1463">
            <v>60</v>
          </cell>
          <cell r="F1463" t="str">
            <v>LN</v>
          </cell>
          <cell r="G1463" t="str">
            <v>FETEX</v>
          </cell>
          <cell r="H1463" t="str">
            <v>A</v>
          </cell>
          <cell r="I1463" t="str">
            <v>BOGOTA</v>
          </cell>
        </row>
        <row r="1464">
          <cell r="A1464" t="str">
            <v>3668</v>
          </cell>
          <cell r="B1464" t="str">
            <v>OLAY</v>
          </cell>
          <cell r="C1464" t="str">
            <v>OL06</v>
          </cell>
          <cell r="D1464" t="str">
            <v>OL06</v>
          </cell>
          <cell r="E1464">
            <v>60</v>
          </cell>
          <cell r="F1464" t="str">
            <v>LN</v>
          </cell>
          <cell r="G1464" t="str">
            <v>FETEX</v>
          </cell>
          <cell r="H1464" t="str">
            <v>A</v>
          </cell>
          <cell r="I1464" t="str">
            <v>BOGOTA</v>
          </cell>
        </row>
        <row r="1465">
          <cell r="A1465" t="str">
            <v>3669</v>
          </cell>
          <cell r="B1465" t="str">
            <v>OLAY</v>
          </cell>
          <cell r="C1465" t="str">
            <v>OL06</v>
          </cell>
          <cell r="D1465" t="str">
            <v>OL06</v>
          </cell>
          <cell r="E1465">
            <v>60</v>
          </cell>
          <cell r="F1465" t="str">
            <v>LN</v>
          </cell>
          <cell r="G1465" t="str">
            <v>FETEX</v>
          </cell>
          <cell r="H1465" t="str">
            <v>A</v>
          </cell>
          <cell r="I1465" t="str">
            <v>BOGOTA</v>
          </cell>
        </row>
        <row r="1466">
          <cell r="A1466" t="str">
            <v>3670</v>
          </cell>
          <cell r="B1466" t="str">
            <v>SINE</v>
          </cell>
          <cell r="C1466" t="str">
            <v>SI06</v>
          </cell>
          <cell r="D1466" t="str">
            <v>SI06</v>
          </cell>
          <cell r="E1466">
            <v>71</v>
          </cell>
          <cell r="F1466" t="str">
            <v>LN</v>
          </cell>
          <cell r="G1466" t="str">
            <v>EWSD</v>
          </cell>
          <cell r="H1466" t="str">
            <v>A</v>
          </cell>
          <cell r="I1466" t="str">
            <v>BOGOTA</v>
          </cell>
        </row>
        <row r="1467">
          <cell r="A1467" t="str">
            <v>3671</v>
          </cell>
          <cell r="B1467" t="str">
            <v>SINE</v>
          </cell>
          <cell r="C1467" t="str">
            <v>SI06</v>
          </cell>
          <cell r="D1467" t="str">
            <v>SI06</v>
          </cell>
          <cell r="E1467">
            <v>71</v>
          </cell>
          <cell r="F1467" t="str">
            <v>LN</v>
          </cell>
          <cell r="G1467" t="str">
            <v>EWSD</v>
          </cell>
          <cell r="H1467" t="str">
            <v>A</v>
          </cell>
          <cell r="I1467" t="str">
            <v>BOGOTA</v>
          </cell>
        </row>
        <row r="1468">
          <cell r="A1468" t="str">
            <v>3672</v>
          </cell>
          <cell r="B1468" t="str">
            <v>SINE</v>
          </cell>
          <cell r="C1468" t="str">
            <v>SI06</v>
          </cell>
          <cell r="D1468" t="str">
            <v>SI06</v>
          </cell>
          <cell r="E1468">
            <v>71</v>
          </cell>
          <cell r="F1468" t="str">
            <v>LN</v>
          </cell>
          <cell r="G1468" t="str">
            <v>EWSD</v>
          </cell>
          <cell r="H1468" t="str">
            <v>A</v>
          </cell>
          <cell r="I1468" t="str">
            <v>BOGOTA</v>
          </cell>
        </row>
        <row r="1469">
          <cell r="A1469" t="str">
            <v>3673</v>
          </cell>
          <cell r="B1469" t="str">
            <v>SINE</v>
          </cell>
          <cell r="C1469" t="str">
            <v>SI06</v>
          </cell>
          <cell r="D1469" t="str">
            <v>SI06</v>
          </cell>
          <cell r="E1469">
            <v>71</v>
          </cell>
          <cell r="F1469" t="str">
            <v>LN</v>
          </cell>
          <cell r="G1469" t="str">
            <v>EWSD</v>
          </cell>
          <cell r="H1469" t="str">
            <v>A</v>
          </cell>
          <cell r="I1469" t="str">
            <v>BOGOTA</v>
          </cell>
        </row>
        <row r="1470">
          <cell r="A1470" t="str">
            <v>3674</v>
          </cell>
          <cell r="B1470" t="str">
            <v>SINE</v>
          </cell>
          <cell r="C1470" t="str">
            <v>SI06</v>
          </cell>
          <cell r="D1470" t="str">
            <v>SI06</v>
          </cell>
          <cell r="E1470">
            <v>71</v>
          </cell>
          <cell r="F1470" t="str">
            <v>LN</v>
          </cell>
          <cell r="G1470" t="str">
            <v>EWSD</v>
          </cell>
          <cell r="H1470" t="str">
            <v>A</v>
          </cell>
          <cell r="I1470" t="str">
            <v>BOGOTA</v>
          </cell>
        </row>
        <row r="1471">
          <cell r="A1471" t="str">
            <v>3675</v>
          </cell>
          <cell r="B1471" t="str">
            <v>SINE</v>
          </cell>
          <cell r="C1471" t="str">
            <v>SI06</v>
          </cell>
          <cell r="D1471" t="str">
            <v>SI06</v>
          </cell>
          <cell r="E1471">
            <v>71</v>
          </cell>
          <cell r="F1471" t="str">
            <v>LN</v>
          </cell>
          <cell r="G1471" t="str">
            <v>EWSD</v>
          </cell>
          <cell r="H1471" t="str">
            <v>A</v>
          </cell>
          <cell r="I1471" t="str">
            <v>BOGOTA</v>
          </cell>
        </row>
        <row r="1472">
          <cell r="A1472" t="str">
            <v>3676</v>
          </cell>
          <cell r="B1472" t="str">
            <v>SINE</v>
          </cell>
          <cell r="C1472" t="str">
            <v>SI06</v>
          </cell>
          <cell r="D1472" t="str">
            <v>SI06</v>
          </cell>
          <cell r="E1472">
            <v>71</v>
          </cell>
          <cell r="F1472" t="str">
            <v>LN</v>
          </cell>
          <cell r="G1472" t="str">
            <v>EWSD</v>
          </cell>
          <cell r="H1472" t="str">
            <v>A</v>
          </cell>
          <cell r="I1472" t="str">
            <v>BOGOTA</v>
          </cell>
        </row>
        <row r="1473">
          <cell r="A1473" t="str">
            <v>3677</v>
          </cell>
          <cell r="B1473" t="str">
            <v>SINE</v>
          </cell>
          <cell r="C1473" t="str">
            <v>SI06</v>
          </cell>
          <cell r="D1473" t="str">
            <v>SI06</v>
          </cell>
          <cell r="E1473">
            <v>71</v>
          </cell>
          <cell r="F1473" t="str">
            <v>LN</v>
          </cell>
          <cell r="G1473" t="str">
            <v>EWSD</v>
          </cell>
          <cell r="H1473" t="str">
            <v>A</v>
          </cell>
          <cell r="I1473" t="str">
            <v>BOGOTA</v>
          </cell>
        </row>
        <row r="1474">
          <cell r="A1474" t="str">
            <v>3678</v>
          </cell>
          <cell r="B1474" t="str">
            <v>SINE</v>
          </cell>
          <cell r="C1474" t="str">
            <v>SI06</v>
          </cell>
          <cell r="D1474" t="str">
            <v>SI06</v>
          </cell>
          <cell r="E1474">
            <v>71</v>
          </cell>
          <cell r="F1474" t="str">
            <v>LN</v>
          </cell>
          <cell r="G1474" t="str">
            <v>EWSD</v>
          </cell>
          <cell r="H1474" t="str">
            <v>A</v>
          </cell>
          <cell r="I1474" t="str">
            <v>BOGOTA</v>
          </cell>
        </row>
        <row r="1475">
          <cell r="A1475" t="str">
            <v>3679</v>
          </cell>
          <cell r="B1475" t="str">
            <v>SINE</v>
          </cell>
          <cell r="C1475" t="str">
            <v>SI06</v>
          </cell>
          <cell r="D1475" t="str">
            <v>SI06</v>
          </cell>
          <cell r="E1475">
            <v>71</v>
          </cell>
          <cell r="F1475" t="str">
            <v>LN</v>
          </cell>
          <cell r="G1475" t="str">
            <v>EWSD</v>
          </cell>
          <cell r="H1475" t="str">
            <v>A</v>
          </cell>
          <cell r="I1475" t="str">
            <v>BOGOTA</v>
          </cell>
        </row>
        <row r="1476">
          <cell r="A1476" t="str">
            <v>3680</v>
          </cell>
          <cell r="B1476" t="str">
            <v>CUNI</v>
          </cell>
          <cell r="C1476" t="str">
            <v>CU08</v>
          </cell>
          <cell r="D1476" t="str">
            <v>CU08</v>
          </cell>
          <cell r="E1476">
            <v>24</v>
          </cell>
          <cell r="F1476" t="str">
            <v>LN</v>
          </cell>
          <cell r="G1476" t="str">
            <v>FETEX</v>
          </cell>
          <cell r="H1476" t="str">
            <v>A</v>
          </cell>
          <cell r="I1476" t="str">
            <v>BOGOTA</v>
          </cell>
        </row>
        <row r="1477">
          <cell r="A1477" t="str">
            <v>3681</v>
          </cell>
          <cell r="B1477" t="str">
            <v>CUNI</v>
          </cell>
          <cell r="C1477" t="str">
            <v>CU08</v>
          </cell>
          <cell r="D1477" t="str">
            <v>CU08</v>
          </cell>
          <cell r="E1477">
            <v>24</v>
          </cell>
          <cell r="F1477" t="str">
            <v>LN</v>
          </cell>
          <cell r="G1477" t="str">
            <v>FETEX</v>
          </cell>
          <cell r="H1477" t="str">
            <v>A</v>
          </cell>
          <cell r="I1477" t="str">
            <v>BOGOTA</v>
          </cell>
        </row>
        <row r="1478">
          <cell r="A1478" t="str">
            <v>3682</v>
          </cell>
          <cell r="B1478" t="str">
            <v>CUNI</v>
          </cell>
          <cell r="C1478" t="str">
            <v>CU08</v>
          </cell>
          <cell r="D1478" t="str">
            <v>CU08</v>
          </cell>
          <cell r="E1478">
            <v>24</v>
          </cell>
          <cell r="F1478" t="str">
            <v>LN</v>
          </cell>
          <cell r="G1478" t="str">
            <v>FETEX</v>
          </cell>
          <cell r="H1478" t="str">
            <v>A</v>
          </cell>
          <cell r="I1478" t="str">
            <v>BOGOTA</v>
          </cell>
        </row>
        <row r="1479">
          <cell r="A1479" t="str">
            <v>3683</v>
          </cell>
          <cell r="B1479" t="str">
            <v>CUNI</v>
          </cell>
          <cell r="C1479" t="str">
            <v>CU08</v>
          </cell>
          <cell r="D1479" t="str">
            <v>CU08</v>
          </cell>
          <cell r="E1479">
            <v>24</v>
          </cell>
          <cell r="F1479" t="str">
            <v>LN</v>
          </cell>
          <cell r="G1479" t="str">
            <v>FETEX</v>
          </cell>
          <cell r="H1479" t="str">
            <v>A</v>
          </cell>
          <cell r="I1479" t="str">
            <v>BOGOTA</v>
          </cell>
        </row>
        <row r="1480">
          <cell r="A1480" t="str">
            <v>3684</v>
          </cell>
          <cell r="B1480" t="str">
            <v>CUNI</v>
          </cell>
          <cell r="C1480" t="str">
            <v>CU08</v>
          </cell>
          <cell r="D1480" t="str">
            <v>CU08</v>
          </cell>
          <cell r="E1480">
            <v>24</v>
          </cell>
          <cell r="F1480" t="str">
            <v>LN</v>
          </cell>
          <cell r="G1480" t="str">
            <v>FETEX</v>
          </cell>
          <cell r="H1480" t="str">
            <v>A</v>
          </cell>
          <cell r="I1480" t="str">
            <v>BOGOTA</v>
          </cell>
        </row>
        <row r="1481">
          <cell r="A1481" t="str">
            <v>3685</v>
          </cell>
          <cell r="B1481" t="str">
            <v>CUNI</v>
          </cell>
          <cell r="C1481" t="str">
            <v>CU08</v>
          </cell>
          <cell r="D1481" t="str">
            <v>CU08</v>
          </cell>
          <cell r="E1481">
            <v>24</v>
          </cell>
          <cell r="F1481" t="str">
            <v>LN</v>
          </cell>
          <cell r="G1481" t="str">
            <v>FETEX</v>
          </cell>
          <cell r="H1481" t="str">
            <v>A</v>
          </cell>
          <cell r="I1481" t="str">
            <v>BOGOTA</v>
          </cell>
        </row>
        <row r="1482">
          <cell r="A1482" t="str">
            <v>3686</v>
          </cell>
          <cell r="B1482" t="str">
            <v>CUNI</v>
          </cell>
          <cell r="C1482" t="str">
            <v>CU08</v>
          </cell>
          <cell r="D1482" t="str">
            <v>CU08</v>
          </cell>
          <cell r="E1482">
            <v>24</v>
          </cell>
          <cell r="F1482" t="str">
            <v>LN</v>
          </cell>
          <cell r="G1482" t="str">
            <v>FETEX</v>
          </cell>
          <cell r="H1482" t="str">
            <v>A</v>
          </cell>
          <cell r="I1482" t="str">
            <v>BOGOTA</v>
          </cell>
        </row>
        <row r="1483">
          <cell r="A1483" t="str">
            <v>3687</v>
          </cell>
          <cell r="B1483" t="str">
            <v>CUNI</v>
          </cell>
          <cell r="C1483" t="str">
            <v>CU08</v>
          </cell>
          <cell r="D1483" t="str">
            <v>CU08</v>
          </cell>
          <cell r="E1483">
            <v>24</v>
          </cell>
          <cell r="F1483" t="str">
            <v>LN</v>
          </cell>
          <cell r="G1483" t="str">
            <v>FETEX</v>
          </cell>
          <cell r="H1483" t="str">
            <v>A</v>
          </cell>
          <cell r="I1483" t="str">
            <v>BOGOTA</v>
          </cell>
        </row>
        <row r="1484">
          <cell r="A1484" t="str">
            <v>3688</v>
          </cell>
          <cell r="B1484" t="str">
            <v>CUNI</v>
          </cell>
          <cell r="C1484" t="str">
            <v>CU08</v>
          </cell>
          <cell r="D1484" t="str">
            <v>CU08</v>
          </cell>
          <cell r="E1484">
            <v>24</v>
          </cell>
          <cell r="F1484" t="str">
            <v>LN</v>
          </cell>
          <cell r="G1484" t="str">
            <v>FETEX</v>
          </cell>
          <cell r="H1484" t="str">
            <v>A</v>
          </cell>
          <cell r="I1484" t="str">
            <v>BOGOTA</v>
          </cell>
        </row>
        <row r="1485">
          <cell r="A1485" t="str">
            <v>3689</v>
          </cell>
          <cell r="B1485" t="str">
            <v>CUNI</v>
          </cell>
          <cell r="C1485" t="str">
            <v>CU08</v>
          </cell>
          <cell r="D1485" t="str">
            <v>CU08</v>
          </cell>
          <cell r="E1485">
            <v>24</v>
          </cell>
          <cell r="F1485" t="str">
            <v>LN</v>
          </cell>
          <cell r="G1485" t="str">
            <v>FETEX</v>
          </cell>
          <cell r="H1485" t="str">
            <v>A</v>
          </cell>
          <cell r="I1485" t="str">
            <v>BOGOTA</v>
          </cell>
        </row>
        <row r="1486">
          <cell r="A1486" t="str">
            <v>3690</v>
          </cell>
          <cell r="B1486" t="str">
            <v>CUNI</v>
          </cell>
          <cell r="C1486" t="str">
            <v>CU08</v>
          </cell>
          <cell r="D1486" t="str">
            <v>CU08</v>
          </cell>
          <cell r="E1486">
            <v>24</v>
          </cell>
          <cell r="F1486" t="str">
            <v>LN</v>
          </cell>
          <cell r="G1486" t="str">
            <v>FETEX</v>
          </cell>
          <cell r="H1486" t="str">
            <v>A</v>
          </cell>
          <cell r="I1486" t="str">
            <v>BOGOTA</v>
          </cell>
        </row>
        <row r="1487">
          <cell r="A1487" t="str">
            <v>3691</v>
          </cell>
          <cell r="B1487" t="str">
            <v>CUNI</v>
          </cell>
          <cell r="C1487" t="str">
            <v>CU08</v>
          </cell>
          <cell r="D1487" t="str">
            <v>CU08</v>
          </cell>
          <cell r="E1487">
            <v>24</v>
          </cell>
          <cell r="F1487" t="str">
            <v>LN</v>
          </cell>
          <cell r="G1487" t="str">
            <v>FETEX</v>
          </cell>
          <cell r="H1487" t="str">
            <v>A</v>
          </cell>
          <cell r="I1487" t="str">
            <v>BOGOTA</v>
          </cell>
        </row>
        <row r="1488">
          <cell r="A1488" t="str">
            <v>3692</v>
          </cell>
          <cell r="B1488" t="str">
            <v>CUNI</v>
          </cell>
          <cell r="C1488" t="str">
            <v>CU01</v>
          </cell>
          <cell r="D1488" t="str">
            <v>CU01</v>
          </cell>
          <cell r="E1488">
            <v>24</v>
          </cell>
          <cell r="F1488" t="str">
            <v>RP</v>
          </cell>
          <cell r="G1488" t="str">
            <v>EWSD</v>
          </cell>
          <cell r="H1488" t="str">
            <v>A</v>
          </cell>
          <cell r="I1488" t="str">
            <v>BOGOTA</v>
          </cell>
        </row>
        <row r="1489">
          <cell r="A1489" t="str">
            <v>3693</v>
          </cell>
          <cell r="B1489" t="str">
            <v>CUNI</v>
          </cell>
          <cell r="C1489" t="str">
            <v>CU01</v>
          </cell>
          <cell r="D1489" t="str">
            <v>CU01</v>
          </cell>
          <cell r="E1489">
            <v>24</v>
          </cell>
          <cell r="F1489" t="str">
            <v>RP</v>
          </cell>
          <cell r="G1489" t="str">
            <v>EWSD</v>
          </cell>
          <cell r="H1489" t="str">
            <v>A</v>
          </cell>
          <cell r="I1489" t="str">
            <v>BOGOTA</v>
          </cell>
        </row>
        <row r="1490">
          <cell r="A1490" t="str">
            <v>3694</v>
          </cell>
          <cell r="B1490" t="str">
            <v>CUNI</v>
          </cell>
          <cell r="C1490" t="str">
            <v>CU01</v>
          </cell>
          <cell r="D1490" t="str">
            <v>CU01</v>
          </cell>
          <cell r="E1490">
            <v>24</v>
          </cell>
          <cell r="F1490" t="str">
            <v>RP</v>
          </cell>
          <cell r="G1490" t="str">
            <v>EWSD</v>
          </cell>
          <cell r="H1490" t="str">
            <v>A</v>
          </cell>
          <cell r="I1490" t="str">
            <v>BOGOTA</v>
          </cell>
        </row>
        <row r="1491">
          <cell r="A1491" t="str">
            <v>3695</v>
          </cell>
          <cell r="B1491" t="str">
            <v>CUNI</v>
          </cell>
          <cell r="C1491" t="str">
            <v>CU01</v>
          </cell>
          <cell r="D1491" t="str">
            <v>CU01</v>
          </cell>
          <cell r="E1491">
            <v>24</v>
          </cell>
          <cell r="F1491" t="str">
            <v>RB</v>
          </cell>
          <cell r="G1491" t="str">
            <v>EWSD</v>
          </cell>
          <cell r="H1491" t="str">
            <v>A</v>
          </cell>
          <cell r="I1491" t="str">
            <v>BOGOTA</v>
          </cell>
        </row>
        <row r="1492">
          <cell r="A1492" t="str">
            <v>3696</v>
          </cell>
          <cell r="B1492" t="str">
            <v>CUNI</v>
          </cell>
          <cell r="C1492" t="str">
            <v>CU01</v>
          </cell>
          <cell r="D1492" t="str">
            <v>CU01</v>
          </cell>
          <cell r="E1492">
            <v>24</v>
          </cell>
          <cell r="F1492" t="str">
            <v>RB</v>
          </cell>
          <cell r="G1492" t="str">
            <v>EWSD</v>
          </cell>
          <cell r="H1492" t="str">
            <v>A</v>
          </cell>
          <cell r="I1492" t="str">
            <v>BOGOTA</v>
          </cell>
        </row>
        <row r="1493">
          <cell r="A1493" t="str">
            <v>3697</v>
          </cell>
          <cell r="B1493" t="str">
            <v>CUNI</v>
          </cell>
          <cell r="C1493" t="str">
            <v>CU01</v>
          </cell>
          <cell r="D1493" t="str">
            <v>CU01</v>
          </cell>
          <cell r="E1493">
            <v>24</v>
          </cell>
          <cell r="F1493" t="str">
            <v>RB</v>
          </cell>
          <cell r="G1493" t="str">
            <v>EWSD</v>
          </cell>
          <cell r="H1493" t="str">
            <v>A</v>
          </cell>
          <cell r="I1493" t="str">
            <v>BOGOTA</v>
          </cell>
        </row>
        <row r="1494">
          <cell r="A1494" t="str">
            <v>3698</v>
          </cell>
          <cell r="B1494" t="str">
            <v>CUNI</v>
          </cell>
          <cell r="C1494" t="str">
            <v>CU01</v>
          </cell>
          <cell r="D1494" t="str">
            <v>CU01</v>
          </cell>
          <cell r="E1494">
            <v>24</v>
          </cell>
          <cell r="F1494" t="str">
            <v>RB</v>
          </cell>
          <cell r="G1494" t="str">
            <v>EWSD</v>
          </cell>
          <cell r="H1494" t="str">
            <v>A</v>
          </cell>
          <cell r="I1494" t="str">
            <v>BOGOTA</v>
          </cell>
        </row>
        <row r="1495">
          <cell r="A1495" t="str">
            <v>3699</v>
          </cell>
          <cell r="B1495" t="str">
            <v>CUNI</v>
          </cell>
          <cell r="C1495" t="str">
            <v>CU01</v>
          </cell>
          <cell r="D1495" t="str">
            <v>CU01</v>
          </cell>
          <cell r="E1495">
            <v>24</v>
          </cell>
          <cell r="F1495" t="str">
            <v>RB</v>
          </cell>
          <cell r="G1495" t="str">
            <v>EWSD</v>
          </cell>
          <cell r="H1495" t="str">
            <v>A</v>
          </cell>
          <cell r="I1495" t="str">
            <v>BOGOTA</v>
          </cell>
        </row>
        <row r="1496">
          <cell r="A1496" t="str">
            <v>3700</v>
          </cell>
          <cell r="B1496" t="str">
            <v>RICA</v>
          </cell>
          <cell r="C1496" t="str">
            <v>RI06</v>
          </cell>
          <cell r="D1496" t="str">
            <v>RI06</v>
          </cell>
          <cell r="E1496">
            <v>64</v>
          </cell>
          <cell r="F1496" t="str">
            <v>LN</v>
          </cell>
          <cell r="G1496" t="str">
            <v>EWSD</v>
          </cell>
          <cell r="H1496" t="str">
            <v>A</v>
          </cell>
          <cell r="I1496" t="str">
            <v>BOGOTA</v>
          </cell>
        </row>
        <row r="1497">
          <cell r="A1497" t="str">
            <v>3701</v>
          </cell>
          <cell r="B1497" t="str">
            <v>RICA</v>
          </cell>
          <cell r="C1497" t="str">
            <v>RI06</v>
          </cell>
          <cell r="D1497" t="str">
            <v>RI06</v>
          </cell>
          <cell r="E1497">
            <v>64</v>
          </cell>
          <cell r="F1497" t="str">
            <v>LN</v>
          </cell>
          <cell r="G1497" t="str">
            <v>EWSD</v>
          </cell>
          <cell r="H1497" t="str">
            <v>A</v>
          </cell>
          <cell r="I1497" t="str">
            <v>BOGOTA</v>
          </cell>
        </row>
        <row r="1498">
          <cell r="A1498" t="str">
            <v>3702</v>
          </cell>
          <cell r="B1498" t="str">
            <v>RICA</v>
          </cell>
          <cell r="C1498" t="str">
            <v>RI06</v>
          </cell>
          <cell r="D1498" t="str">
            <v>RI06</v>
          </cell>
          <cell r="E1498">
            <v>64</v>
          </cell>
          <cell r="F1498" t="str">
            <v>LN</v>
          </cell>
          <cell r="G1498" t="str">
            <v>EWSD</v>
          </cell>
          <cell r="H1498" t="str">
            <v>A</v>
          </cell>
          <cell r="I1498" t="str">
            <v>BOGOTA</v>
          </cell>
        </row>
        <row r="1499">
          <cell r="A1499" t="str">
            <v>3703</v>
          </cell>
          <cell r="B1499" t="str">
            <v>RICA</v>
          </cell>
          <cell r="C1499" t="str">
            <v>RI06</v>
          </cell>
          <cell r="D1499" t="str">
            <v>RI06</v>
          </cell>
          <cell r="E1499">
            <v>64</v>
          </cell>
          <cell r="F1499" t="str">
            <v>LN</v>
          </cell>
          <cell r="G1499" t="str">
            <v>EWSD</v>
          </cell>
          <cell r="H1499" t="str">
            <v>A</v>
          </cell>
          <cell r="I1499" t="str">
            <v>BOGOTA</v>
          </cell>
        </row>
        <row r="1500">
          <cell r="A1500" t="str">
            <v>3704</v>
          </cell>
          <cell r="B1500" t="str">
            <v>RICA</v>
          </cell>
          <cell r="C1500" t="str">
            <v>RI06</v>
          </cell>
          <cell r="D1500" t="str">
            <v>RI06</v>
          </cell>
          <cell r="E1500">
            <v>64</v>
          </cell>
          <cell r="F1500" t="str">
            <v>LN</v>
          </cell>
          <cell r="G1500" t="str">
            <v>EWSD</v>
          </cell>
          <cell r="H1500" t="str">
            <v>A</v>
          </cell>
          <cell r="I1500" t="str">
            <v>BOGOTA</v>
          </cell>
        </row>
        <row r="1501">
          <cell r="A1501" t="str">
            <v>3705</v>
          </cell>
          <cell r="B1501" t="str">
            <v>RICA</v>
          </cell>
          <cell r="C1501" t="str">
            <v>RI06</v>
          </cell>
          <cell r="D1501" t="str">
            <v>RI06</v>
          </cell>
          <cell r="E1501">
            <v>64</v>
          </cell>
          <cell r="F1501" t="str">
            <v>LN</v>
          </cell>
          <cell r="G1501" t="str">
            <v>EWSD</v>
          </cell>
          <cell r="H1501" t="str">
            <v>A</v>
          </cell>
          <cell r="I1501" t="str">
            <v>BOGOTA</v>
          </cell>
        </row>
        <row r="1502">
          <cell r="A1502" t="str">
            <v>3706</v>
          </cell>
          <cell r="B1502" t="str">
            <v>RICA</v>
          </cell>
          <cell r="C1502" t="str">
            <v>RI06</v>
          </cell>
          <cell r="D1502" t="str">
            <v>RI06</v>
          </cell>
          <cell r="E1502">
            <v>64</v>
          </cell>
          <cell r="F1502" t="str">
            <v>LN</v>
          </cell>
          <cell r="G1502" t="str">
            <v>EWSD</v>
          </cell>
          <cell r="H1502" t="str">
            <v>A</v>
          </cell>
          <cell r="I1502" t="str">
            <v>BOGOTA</v>
          </cell>
        </row>
        <row r="1503">
          <cell r="A1503" t="str">
            <v>3707</v>
          </cell>
          <cell r="B1503" t="str">
            <v>RICA</v>
          </cell>
          <cell r="C1503" t="str">
            <v>RI06</v>
          </cell>
          <cell r="D1503" t="str">
            <v>RI06</v>
          </cell>
          <cell r="E1503">
            <v>64</v>
          </cell>
          <cell r="F1503" t="str">
            <v>LN</v>
          </cell>
          <cell r="G1503" t="str">
            <v>EWSD</v>
          </cell>
          <cell r="H1503" t="str">
            <v>A</v>
          </cell>
          <cell r="I1503" t="str">
            <v>BOGOTA</v>
          </cell>
        </row>
        <row r="1504">
          <cell r="A1504" t="str">
            <v>3708</v>
          </cell>
          <cell r="B1504" t="str">
            <v>RICA</v>
          </cell>
          <cell r="C1504" t="str">
            <v>RI06</v>
          </cell>
          <cell r="D1504" t="str">
            <v>RI06</v>
          </cell>
          <cell r="E1504">
            <v>64</v>
          </cell>
          <cell r="F1504" t="str">
            <v>LN</v>
          </cell>
          <cell r="G1504" t="str">
            <v>EWSD</v>
          </cell>
          <cell r="H1504" t="str">
            <v>A</v>
          </cell>
          <cell r="I1504" t="str">
            <v>BOGOTA</v>
          </cell>
        </row>
        <row r="1505">
          <cell r="A1505" t="str">
            <v>3709</v>
          </cell>
          <cell r="B1505" t="str">
            <v>RICA</v>
          </cell>
          <cell r="C1505" t="str">
            <v>RI06</v>
          </cell>
          <cell r="D1505" t="str">
            <v>RI06</v>
          </cell>
          <cell r="E1505">
            <v>64</v>
          </cell>
          <cell r="F1505" t="str">
            <v>LN</v>
          </cell>
          <cell r="G1505" t="str">
            <v>EWSD</v>
          </cell>
          <cell r="H1505" t="str">
            <v>A</v>
          </cell>
          <cell r="I1505" t="str">
            <v>BOGOTA</v>
          </cell>
        </row>
        <row r="1506">
          <cell r="A1506" t="str">
            <v>3710</v>
          </cell>
          <cell r="B1506" t="str">
            <v>RICA</v>
          </cell>
          <cell r="C1506" t="str">
            <v>RI01</v>
          </cell>
          <cell r="D1506" t="str">
            <v>RI01</v>
          </cell>
          <cell r="E1506">
            <v>64</v>
          </cell>
          <cell r="F1506" t="str">
            <v>LN</v>
          </cell>
          <cell r="G1506" t="str">
            <v>FETEX</v>
          </cell>
          <cell r="H1506" t="str">
            <v>A</v>
          </cell>
          <cell r="I1506" t="str">
            <v>BOGOTA</v>
          </cell>
        </row>
        <row r="1507">
          <cell r="A1507" t="str">
            <v>3711</v>
          </cell>
          <cell r="B1507" t="str">
            <v>RICA</v>
          </cell>
          <cell r="C1507" t="str">
            <v>RI01</v>
          </cell>
          <cell r="D1507" t="str">
            <v>RI01</v>
          </cell>
          <cell r="E1507">
            <v>64</v>
          </cell>
          <cell r="F1507" t="str">
            <v>LN</v>
          </cell>
          <cell r="G1507" t="str">
            <v>FETEX</v>
          </cell>
          <cell r="H1507" t="str">
            <v>A</v>
          </cell>
          <cell r="I1507" t="str">
            <v>BOGOTA</v>
          </cell>
        </row>
        <row r="1508">
          <cell r="A1508" t="str">
            <v>3712</v>
          </cell>
          <cell r="B1508" t="str">
            <v>RICA</v>
          </cell>
          <cell r="C1508" t="str">
            <v>RI01</v>
          </cell>
          <cell r="D1508" t="str">
            <v>RI01</v>
          </cell>
          <cell r="E1508">
            <v>64</v>
          </cell>
          <cell r="F1508" t="str">
            <v>LN</v>
          </cell>
          <cell r="G1508" t="str">
            <v>FETEX</v>
          </cell>
          <cell r="H1508" t="str">
            <v>A</v>
          </cell>
          <cell r="I1508" t="str">
            <v>BOGOTA</v>
          </cell>
        </row>
        <row r="1509">
          <cell r="A1509" t="str">
            <v>3713</v>
          </cell>
          <cell r="B1509" t="str">
            <v>RICA</v>
          </cell>
          <cell r="C1509" t="str">
            <v>RI01</v>
          </cell>
          <cell r="D1509" t="str">
            <v>RI01</v>
          </cell>
          <cell r="E1509">
            <v>64</v>
          </cell>
          <cell r="F1509" t="str">
            <v>LN</v>
          </cell>
          <cell r="G1509" t="str">
            <v>FETEX</v>
          </cell>
          <cell r="H1509" t="str">
            <v>A</v>
          </cell>
          <cell r="I1509" t="str">
            <v>BOGOTA</v>
          </cell>
        </row>
        <row r="1510">
          <cell r="A1510" t="str">
            <v>3719</v>
          </cell>
          <cell r="B1510" t="str">
            <v>RICA</v>
          </cell>
          <cell r="C1510" t="str">
            <v>RI01</v>
          </cell>
          <cell r="D1510" t="str">
            <v>RI01</v>
          </cell>
          <cell r="E1510">
            <v>64</v>
          </cell>
          <cell r="F1510" t="str">
            <v>MD</v>
          </cell>
          <cell r="G1510" t="str">
            <v>FETEX</v>
          </cell>
          <cell r="H1510" t="str">
            <v>A</v>
          </cell>
          <cell r="I1510" t="str">
            <v>BOGOTA</v>
          </cell>
        </row>
        <row r="1511">
          <cell r="A1511" t="str">
            <v>3720</v>
          </cell>
          <cell r="B1511" t="str">
            <v>OLAY</v>
          </cell>
          <cell r="C1511" t="str">
            <v>OL06</v>
          </cell>
          <cell r="D1511" t="str">
            <v>OL06</v>
          </cell>
          <cell r="E1511">
            <v>60</v>
          </cell>
          <cell r="F1511" t="str">
            <v>LN</v>
          </cell>
          <cell r="G1511" t="str">
            <v>FETEX</v>
          </cell>
          <cell r="H1511" t="str">
            <v>A</v>
          </cell>
          <cell r="I1511" t="str">
            <v>BOGOTA</v>
          </cell>
        </row>
        <row r="1512">
          <cell r="A1512" t="str">
            <v>3721</v>
          </cell>
          <cell r="B1512" t="str">
            <v>OLAY</v>
          </cell>
          <cell r="C1512" t="str">
            <v>OL06</v>
          </cell>
          <cell r="D1512" t="str">
            <v>OL06</v>
          </cell>
          <cell r="E1512">
            <v>60</v>
          </cell>
          <cell r="F1512" t="str">
            <v>LN</v>
          </cell>
          <cell r="G1512" t="str">
            <v>FETEX</v>
          </cell>
          <cell r="H1512" t="str">
            <v>A</v>
          </cell>
          <cell r="I1512" t="str">
            <v>BOGOTA</v>
          </cell>
        </row>
        <row r="1513">
          <cell r="A1513" t="str">
            <v>3722</v>
          </cell>
          <cell r="B1513" t="str">
            <v>OLAY</v>
          </cell>
          <cell r="C1513" t="str">
            <v>OL06</v>
          </cell>
          <cell r="D1513" t="str">
            <v>OL06</v>
          </cell>
          <cell r="E1513">
            <v>60</v>
          </cell>
          <cell r="F1513" t="str">
            <v>LN</v>
          </cell>
          <cell r="G1513" t="str">
            <v>FETEX</v>
          </cell>
          <cell r="H1513" t="str">
            <v>A</v>
          </cell>
          <cell r="I1513" t="str">
            <v>BOGOTA</v>
          </cell>
        </row>
        <row r="1514">
          <cell r="A1514" t="str">
            <v>3723</v>
          </cell>
          <cell r="B1514" t="str">
            <v>OLAY</v>
          </cell>
          <cell r="C1514" t="str">
            <v>OL06</v>
          </cell>
          <cell r="D1514" t="str">
            <v>OL06</v>
          </cell>
          <cell r="E1514">
            <v>60</v>
          </cell>
          <cell r="F1514" t="str">
            <v>LN</v>
          </cell>
          <cell r="G1514" t="str">
            <v>FETEX</v>
          </cell>
          <cell r="H1514" t="str">
            <v>A</v>
          </cell>
          <cell r="I1514" t="str">
            <v>BOGOTA</v>
          </cell>
        </row>
        <row r="1515">
          <cell r="A1515" t="str">
            <v>3724</v>
          </cell>
          <cell r="B1515" t="str">
            <v>OLAY</v>
          </cell>
          <cell r="C1515" t="str">
            <v>OL06</v>
          </cell>
          <cell r="D1515" t="str">
            <v>OL06</v>
          </cell>
          <cell r="E1515">
            <v>60</v>
          </cell>
          <cell r="F1515" t="str">
            <v>LN</v>
          </cell>
          <cell r="G1515" t="str">
            <v>FETEX</v>
          </cell>
          <cell r="H1515" t="str">
            <v>A</v>
          </cell>
          <cell r="I1515" t="str">
            <v>BOGOTA</v>
          </cell>
        </row>
        <row r="1516">
          <cell r="A1516" t="str">
            <v>3725</v>
          </cell>
          <cell r="B1516" t="str">
            <v>OLAY</v>
          </cell>
          <cell r="C1516" t="str">
            <v>OL05</v>
          </cell>
          <cell r="D1516" t="str">
            <v>OL05</v>
          </cell>
          <cell r="E1516">
            <v>60</v>
          </cell>
          <cell r="F1516" t="str">
            <v>E1</v>
          </cell>
          <cell r="G1516" t="str">
            <v>EWSD</v>
          </cell>
          <cell r="H1516" t="str">
            <v>A</v>
          </cell>
          <cell r="I1516" t="str">
            <v>BOGOTA</v>
          </cell>
        </row>
        <row r="1517">
          <cell r="A1517" t="str">
            <v>3726</v>
          </cell>
          <cell r="B1517" t="str">
            <v>OLAY</v>
          </cell>
          <cell r="C1517" t="str">
            <v>OL05</v>
          </cell>
          <cell r="D1517" t="str">
            <v>OL05</v>
          </cell>
          <cell r="E1517">
            <v>60</v>
          </cell>
          <cell r="F1517" t="str">
            <v>LN</v>
          </cell>
          <cell r="G1517" t="str">
            <v>EWSD</v>
          </cell>
          <cell r="H1517" t="str">
            <v>A</v>
          </cell>
          <cell r="I1517" t="str">
            <v>BOGOTA</v>
          </cell>
        </row>
        <row r="1518">
          <cell r="A1518" t="str">
            <v>3727</v>
          </cell>
          <cell r="B1518" t="str">
            <v>OLAY</v>
          </cell>
          <cell r="C1518" t="str">
            <v>OL05</v>
          </cell>
          <cell r="D1518" t="str">
            <v>OL05</v>
          </cell>
          <cell r="E1518">
            <v>60</v>
          </cell>
          <cell r="F1518" t="str">
            <v>LN</v>
          </cell>
          <cell r="G1518" t="str">
            <v>EWSD</v>
          </cell>
          <cell r="H1518" t="str">
            <v>A</v>
          </cell>
          <cell r="I1518" t="str">
            <v>BOGOTA</v>
          </cell>
        </row>
        <row r="1519">
          <cell r="A1519" t="str">
            <v>3728</v>
          </cell>
          <cell r="B1519" t="str">
            <v>OLAY</v>
          </cell>
          <cell r="C1519" t="str">
            <v>OL05</v>
          </cell>
          <cell r="D1519" t="str">
            <v>OL05</v>
          </cell>
          <cell r="E1519">
            <v>60</v>
          </cell>
          <cell r="F1519" t="str">
            <v>LN</v>
          </cell>
          <cell r="G1519" t="str">
            <v>EWSD</v>
          </cell>
          <cell r="H1519" t="str">
            <v>A</v>
          </cell>
          <cell r="I1519" t="str">
            <v>BOGOTA</v>
          </cell>
        </row>
        <row r="1520">
          <cell r="A1520" t="str">
            <v>3729</v>
          </cell>
          <cell r="B1520" t="str">
            <v>OLAY</v>
          </cell>
          <cell r="C1520" t="str">
            <v>OL05</v>
          </cell>
          <cell r="D1520" t="str">
            <v>OL05</v>
          </cell>
          <cell r="E1520">
            <v>60</v>
          </cell>
          <cell r="F1520" t="str">
            <v>LN</v>
          </cell>
          <cell r="G1520" t="str">
            <v>EWSD</v>
          </cell>
          <cell r="H1520" t="str">
            <v>A</v>
          </cell>
          <cell r="I1520" t="str">
            <v>BOGOTA</v>
          </cell>
        </row>
        <row r="1521">
          <cell r="A1521" t="str">
            <v>3730</v>
          </cell>
          <cell r="B1521" t="str">
            <v>OLAY</v>
          </cell>
          <cell r="C1521" t="str">
            <v>OL05</v>
          </cell>
          <cell r="D1521" t="str">
            <v>OL05</v>
          </cell>
          <cell r="E1521">
            <v>60</v>
          </cell>
          <cell r="F1521" t="str">
            <v>RP</v>
          </cell>
          <cell r="G1521" t="str">
            <v>EWSD</v>
          </cell>
          <cell r="H1521" t="str">
            <v>A</v>
          </cell>
          <cell r="I1521" t="str">
            <v>BOGOTA</v>
          </cell>
        </row>
        <row r="1522">
          <cell r="A1522" t="str">
            <v>3731</v>
          </cell>
          <cell r="B1522" t="str">
            <v>OLAY</v>
          </cell>
          <cell r="C1522" t="str">
            <v>OL05</v>
          </cell>
          <cell r="D1522" t="str">
            <v>OL05</v>
          </cell>
          <cell r="E1522">
            <v>60</v>
          </cell>
          <cell r="F1522" t="str">
            <v>RB</v>
          </cell>
          <cell r="G1522" t="str">
            <v>EWSD</v>
          </cell>
          <cell r="H1522" t="str">
            <v>A</v>
          </cell>
          <cell r="I1522" t="str">
            <v>BOGOTA</v>
          </cell>
        </row>
        <row r="1523">
          <cell r="A1523" t="str">
            <v>3732</v>
          </cell>
          <cell r="B1523" t="str">
            <v>OLAY</v>
          </cell>
          <cell r="C1523" t="str">
            <v>OL05</v>
          </cell>
          <cell r="D1523" t="str">
            <v>OL05</v>
          </cell>
          <cell r="E1523">
            <v>60</v>
          </cell>
          <cell r="F1523" t="str">
            <v>RB</v>
          </cell>
          <cell r="G1523" t="str">
            <v>EWSD</v>
          </cell>
          <cell r="H1523" t="str">
            <v>A</v>
          </cell>
          <cell r="I1523" t="str">
            <v>BOGOTA</v>
          </cell>
        </row>
        <row r="1524">
          <cell r="A1524" t="str">
            <v>3733</v>
          </cell>
          <cell r="B1524" t="str">
            <v>OLAY</v>
          </cell>
          <cell r="C1524" t="str">
            <v>OL05</v>
          </cell>
          <cell r="D1524" t="str">
            <v>OL05</v>
          </cell>
          <cell r="E1524">
            <v>60</v>
          </cell>
          <cell r="F1524" t="str">
            <v>LN</v>
          </cell>
          <cell r="G1524" t="str">
            <v>EWSD</v>
          </cell>
          <cell r="H1524" t="str">
            <v>A</v>
          </cell>
          <cell r="I1524" t="str">
            <v>BOGOTA</v>
          </cell>
        </row>
        <row r="1525">
          <cell r="A1525" t="str">
            <v>3734</v>
          </cell>
          <cell r="B1525" t="str">
            <v>OLAY</v>
          </cell>
          <cell r="C1525" t="str">
            <v>OL05</v>
          </cell>
          <cell r="D1525" t="str">
            <v>OL05</v>
          </cell>
          <cell r="E1525">
            <v>60</v>
          </cell>
          <cell r="F1525" t="str">
            <v>LN</v>
          </cell>
          <cell r="G1525" t="str">
            <v>EWSD</v>
          </cell>
          <cell r="H1525" t="str">
            <v>A</v>
          </cell>
          <cell r="I1525" t="str">
            <v>BOGOTA</v>
          </cell>
        </row>
        <row r="1526">
          <cell r="A1526" t="str">
            <v>3735</v>
          </cell>
          <cell r="B1526" t="str">
            <v>OLAY</v>
          </cell>
          <cell r="C1526" t="str">
            <v>OL05</v>
          </cell>
          <cell r="D1526" t="str">
            <v>OL05</v>
          </cell>
          <cell r="E1526">
            <v>60</v>
          </cell>
          <cell r="F1526" t="str">
            <v>LN</v>
          </cell>
          <cell r="G1526" t="str">
            <v>EWSD</v>
          </cell>
          <cell r="H1526" t="str">
            <v>A</v>
          </cell>
          <cell r="I1526" t="str">
            <v>BOGOTA</v>
          </cell>
        </row>
        <row r="1527">
          <cell r="A1527" t="str">
            <v>3750</v>
          </cell>
          <cell r="B1527" t="str">
            <v>RICA</v>
          </cell>
          <cell r="C1527" t="str">
            <v>RI06</v>
          </cell>
          <cell r="D1527" t="str">
            <v>RI06</v>
          </cell>
          <cell r="E1527">
            <v>64</v>
          </cell>
          <cell r="F1527" t="str">
            <v>LN</v>
          </cell>
          <cell r="G1527" t="str">
            <v>EWSD</v>
          </cell>
          <cell r="H1527" t="str">
            <v>A</v>
          </cell>
          <cell r="I1527" t="str">
            <v>BOGOTA</v>
          </cell>
        </row>
        <row r="1528">
          <cell r="A1528" t="str">
            <v>3751</v>
          </cell>
          <cell r="B1528" t="str">
            <v>RICA</v>
          </cell>
          <cell r="C1528" t="str">
            <v>RI06</v>
          </cell>
          <cell r="D1528" t="str">
            <v>RI06</v>
          </cell>
          <cell r="E1528">
            <v>64</v>
          </cell>
          <cell r="F1528" t="str">
            <v>LN</v>
          </cell>
          <cell r="G1528" t="str">
            <v>EWSD</v>
          </cell>
          <cell r="H1528" t="str">
            <v>A</v>
          </cell>
          <cell r="I1528" t="str">
            <v>BOGOTA</v>
          </cell>
        </row>
        <row r="1529">
          <cell r="A1529" t="str">
            <v>3752</v>
          </cell>
          <cell r="B1529" t="str">
            <v>RICA</v>
          </cell>
          <cell r="C1529" t="str">
            <v>RI06</v>
          </cell>
          <cell r="D1529" t="str">
            <v>RI06</v>
          </cell>
          <cell r="E1529">
            <v>64</v>
          </cell>
          <cell r="F1529" t="str">
            <v>LN</v>
          </cell>
          <cell r="G1529" t="str">
            <v>EWSD</v>
          </cell>
          <cell r="H1529" t="str">
            <v>A</v>
          </cell>
          <cell r="I1529" t="str">
            <v>BOGOTA</v>
          </cell>
        </row>
        <row r="1530">
          <cell r="A1530" t="str">
            <v>3753</v>
          </cell>
          <cell r="B1530" t="str">
            <v>RICA</v>
          </cell>
          <cell r="C1530" t="str">
            <v>RI06</v>
          </cell>
          <cell r="D1530" t="str">
            <v>RI06</v>
          </cell>
          <cell r="E1530">
            <v>64</v>
          </cell>
          <cell r="F1530" t="str">
            <v>LN</v>
          </cell>
          <cell r="G1530" t="str">
            <v>EWSD</v>
          </cell>
          <cell r="H1530" t="str">
            <v>A</v>
          </cell>
          <cell r="I1530" t="str">
            <v>BOGOTA</v>
          </cell>
        </row>
        <row r="1531">
          <cell r="A1531" t="str">
            <v>3754</v>
          </cell>
          <cell r="B1531" t="str">
            <v>RICA</v>
          </cell>
          <cell r="C1531" t="str">
            <v>RI06</v>
          </cell>
          <cell r="D1531" t="str">
            <v>RI06</v>
          </cell>
          <cell r="E1531">
            <v>64</v>
          </cell>
          <cell r="F1531" t="str">
            <v>LN</v>
          </cell>
          <cell r="G1531" t="str">
            <v>EWSD</v>
          </cell>
          <cell r="H1531" t="str">
            <v>A</v>
          </cell>
          <cell r="I1531" t="str">
            <v>BOGOTA</v>
          </cell>
        </row>
        <row r="1532">
          <cell r="A1532" t="str">
            <v>3755</v>
          </cell>
          <cell r="B1532" t="str">
            <v>RICA</v>
          </cell>
          <cell r="C1532" t="str">
            <v>RI06</v>
          </cell>
          <cell r="D1532" t="str">
            <v>RI06</v>
          </cell>
          <cell r="E1532">
            <v>64</v>
          </cell>
          <cell r="F1532" t="str">
            <v>LNC</v>
          </cell>
          <cell r="G1532" t="str">
            <v>EWSD</v>
          </cell>
          <cell r="H1532" t="str">
            <v>A</v>
          </cell>
          <cell r="I1532" t="str">
            <v>BOGOTA</v>
          </cell>
        </row>
        <row r="1533">
          <cell r="A1533" t="str">
            <v>3756</v>
          </cell>
          <cell r="B1533" t="str">
            <v>RICA</v>
          </cell>
          <cell r="C1533" t="str">
            <v>RI06</v>
          </cell>
          <cell r="D1533" t="str">
            <v>RI06</v>
          </cell>
          <cell r="E1533">
            <v>64</v>
          </cell>
          <cell r="F1533" t="str">
            <v>LNC</v>
          </cell>
          <cell r="G1533" t="str">
            <v>EWSD</v>
          </cell>
          <cell r="H1533" t="str">
            <v>A</v>
          </cell>
          <cell r="I1533" t="str">
            <v>BOGOTA</v>
          </cell>
        </row>
        <row r="1534">
          <cell r="A1534" t="str">
            <v>3759</v>
          </cell>
          <cell r="B1534" t="str">
            <v>RICA</v>
          </cell>
          <cell r="C1534" t="str">
            <v>RI06</v>
          </cell>
          <cell r="D1534" t="str">
            <v>RI06</v>
          </cell>
          <cell r="E1534">
            <v>64</v>
          </cell>
          <cell r="F1534" t="str">
            <v>RP</v>
          </cell>
          <cell r="G1534" t="str">
            <v>EWSD</v>
          </cell>
          <cell r="H1534" t="str">
            <v>A</v>
          </cell>
          <cell r="I1534" t="str">
            <v>BOGOTA</v>
          </cell>
        </row>
        <row r="1535">
          <cell r="A1535" t="str">
            <v>3760</v>
          </cell>
          <cell r="B1535" t="str">
            <v>ACHI</v>
          </cell>
          <cell r="C1535" t="str">
            <v>AC05</v>
          </cell>
          <cell r="D1535" t="str">
            <v>AC05</v>
          </cell>
          <cell r="E1535">
            <v>37</v>
          </cell>
          <cell r="F1535" t="str">
            <v>LNC</v>
          </cell>
          <cell r="G1535" t="str">
            <v>AXE</v>
          </cell>
          <cell r="H1535" t="str">
            <v>A</v>
          </cell>
          <cell r="I1535" t="str">
            <v>BOGOTA</v>
          </cell>
        </row>
        <row r="1536">
          <cell r="A1536" t="str">
            <v>3761</v>
          </cell>
          <cell r="B1536" t="str">
            <v>ACHI</v>
          </cell>
          <cell r="C1536" t="str">
            <v>AC05</v>
          </cell>
          <cell r="D1536" t="str">
            <v>AC05</v>
          </cell>
          <cell r="E1536">
            <v>37</v>
          </cell>
          <cell r="F1536" t="str">
            <v>LNC</v>
          </cell>
          <cell r="G1536" t="str">
            <v>AXE</v>
          </cell>
          <cell r="H1536" t="str">
            <v>A</v>
          </cell>
          <cell r="I1536" t="str">
            <v>BOGOTA</v>
          </cell>
        </row>
        <row r="1537">
          <cell r="A1537" t="str">
            <v>3762</v>
          </cell>
          <cell r="B1537" t="str">
            <v>ACHI</v>
          </cell>
          <cell r="C1537" t="str">
            <v>AC05</v>
          </cell>
          <cell r="D1537" t="str">
            <v>AC05</v>
          </cell>
          <cell r="E1537">
            <v>37</v>
          </cell>
          <cell r="F1537" t="str">
            <v>LNC</v>
          </cell>
          <cell r="G1537" t="str">
            <v>AXE</v>
          </cell>
          <cell r="H1537" t="str">
            <v>A</v>
          </cell>
          <cell r="I1537" t="str">
            <v>BOGOTA</v>
          </cell>
        </row>
        <row r="1538">
          <cell r="A1538" t="str">
            <v>3763</v>
          </cell>
          <cell r="B1538" t="str">
            <v>ACHI</v>
          </cell>
          <cell r="C1538" t="str">
            <v>AC05</v>
          </cell>
          <cell r="D1538" t="str">
            <v>AC05</v>
          </cell>
          <cell r="E1538">
            <v>37</v>
          </cell>
          <cell r="F1538" t="str">
            <v>LNC</v>
          </cell>
          <cell r="G1538" t="str">
            <v>AXE</v>
          </cell>
          <cell r="H1538" t="str">
            <v>A</v>
          </cell>
          <cell r="I1538" t="str">
            <v>BOGOTA</v>
          </cell>
        </row>
        <row r="1539">
          <cell r="A1539" t="str">
            <v>3764</v>
          </cell>
          <cell r="B1539" t="str">
            <v>ACHI</v>
          </cell>
          <cell r="C1539" t="str">
            <v>AC05</v>
          </cell>
          <cell r="D1539" t="str">
            <v>AC05</v>
          </cell>
          <cell r="E1539">
            <v>37</v>
          </cell>
          <cell r="F1539" t="str">
            <v>LNC</v>
          </cell>
          <cell r="G1539" t="str">
            <v>AXE</v>
          </cell>
          <cell r="H1539" t="str">
            <v>A</v>
          </cell>
          <cell r="I1539" t="str">
            <v>BOGOTA</v>
          </cell>
        </row>
        <row r="1540">
          <cell r="A1540" t="str">
            <v>3765</v>
          </cell>
          <cell r="B1540" t="str">
            <v>ACHI</v>
          </cell>
          <cell r="C1540" t="str">
            <v>AC05</v>
          </cell>
          <cell r="D1540" t="str">
            <v>AC05</v>
          </cell>
          <cell r="E1540">
            <v>37</v>
          </cell>
          <cell r="F1540" t="str">
            <v>E1</v>
          </cell>
          <cell r="G1540" t="str">
            <v>AXE</v>
          </cell>
          <cell r="H1540" t="str">
            <v>A</v>
          </cell>
          <cell r="I1540" t="str">
            <v>BOGOTA</v>
          </cell>
        </row>
        <row r="1541">
          <cell r="A1541" t="str">
            <v>3766</v>
          </cell>
          <cell r="B1541" t="str">
            <v>ACHI</v>
          </cell>
          <cell r="C1541" t="str">
            <v>AC05</v>
          </cell>
          <cell r="D1541" t="str">
            <v>AC05</v>
          </cell>
          <cell r="E1541">
            <v>37</v>
          </cell>
          <cell r="F1541" t="str">
            <v>E1</v>
          </cell>
          <cell r="G1541" t="str">
            <v>AXE</v>
          </cell>
          <cell r="H1541" t="str">
            <v>A</v>
          </cell>
          <cell r="I1541" t="str">
            <v>BOGOTA</v>
          </cell>
        </row>
        <row r="1542">
          <cell r="A1542" t="str">
            <v>3767</v>
          </cell>
          <cell r="B1542" t="str">
            <v>ACHI</v>
          </cell>
          <cell r="C1542" t="str">
            <v>AC05</v>
          </cell>
          <cell r="D1542" t="str">
            <v>AC05</v>
          </cell>
          <cell r="E1542">
            <v>37</v>
          </cell>
          <cell r="F1542" t="str">
            <v>E1</v>
          </cell>
          <cell r="G1542" t="str">
            <v>AXE</v>
          </cell>
          <cell r="H1542" t="str">
            <v>A</v>
          </cell>
          <cell r="I1542" t="str">
            <v>BOGOTA</v>
          </cell>
        </row>
        <row r="1543">
          <cell r="A1543" t="str">
            <v>3768</v>
          </cell>
          <cell r="B1543" t="str">
            <v>ACHI</v>
          </cell>
          <cell r="C1543" t="str">
            <v>AC05</v>
          </cell>
          <cell r="D1543" t="str">
            <v>AC05</v>
          </cell>
          <cell r="E1543">
            <v>37</v>
          </cell>
          <cell r="F1543" t="str">
            <v>E1</v>
          </cell>
          <cell r="G1543" t="str">
            <v>AXE</v>
          </cell>
          <cell r="H1543" t="str">
            <v>A</v>
          </cell>
          <cell r="I1543" t="str">
            <v>BOGOTA</v>
          </cell>
        </row>
        <row r="1544">
          <cell r="A1544" t="str">
            <v>3769</v>
          </cell>
          <cell r="B1544" t="str">
            <v>ACHI</v>
          </cell>
          <cell r="C1544" t="str">
            <v>AC05</v>
          </cell>
          <cell r="D1544" t="str">
            <v>AC05</v>
          </cell>
          <cell r="E1544">
            <v>37</v>
          </cell>
          <cell r="F1544" t="str">
            <v>E1</v>
          </cell>
          <cell r="G1544" t="str">
            <v>AXE</v>
          </cell>
          <cell r="H1544" t="str">
            <v>A</v>
          </cell>
          <cell r="I1544" t="str">
            <v>BOGOTA</v>
          </cell>
        </row>
        <row r="1545">
          <cell r="A1545" t="str">
            <v>3800</v>
          </cell>
          <cell r="B1545" t="str">
            <v>CENT</v>
          </cell>
          <cell r="C1545" t="str">
            <v>CE01</v>
          </cell>
          <cell r="D1545" t="str">
            <v>CE01</v>
          </cell>
          <cell r="E1545">
            <v>20</v>
          </cell>
          <cell r="F1545" t="str">
            <v>RB</v>
          </cell>
          <cell r="G1545" t="str">
            <v>EWSD</v>
          </cell>
          <cell r="H1545" t="str">
            <v>A</v>
          </cell>
          <cell r="I1545" t="str">
            <v>BOGOTA</v>
          </cell>
        </row>
        <row r="1546">
          <cell r="A1546" t="str">
            <v>3801</v>
          </cell>
          <cell r="B1546" t="str">
            <v>CENT</v>
          </cell>
          <cell r="C1546" t="str">
            <v>CE01</v>
          </cell>
          <cell r="D1546" t="str">
            <v>CE01</v>
          </cell>
          <cell r="E1546">
            <v>20</v>
          </cell>
          <cell r="F1546" t="str">
            <v>RB</v>
          </cell>
          <cell r="G1546" t="str">
            <v>EWSD</v>
          </cell>
          <cell r="H1546" t="str">
            <v>A</v>
          </cell>
          <cell r="I1546" t="str">
            <v>BOGOTA</v>
          </cell>
        </row>
        <row r="1547">
          <cell r="A1547" t="str">
            <v>3802</v>
          </cell>
          <cell r="B1547" t="str">
            <v>CENT</v>
          </cell>
          <cell r="C1547" t="str">
            <v>CE01</v>
          </cell>
          <cell r="D1547" t="str">
            <v>CE01</v>
          </cell>
          <cell r="E1547">
            <v>20</v>
          </cell>
          <cell r="F1547" t="str">
            <v>RB</v>
          </cell>
          <cell r="G1547" t="str">
            <v>EWSD</v>
          </cell>
          <cell r="H1547" t="str">
            <v>A</v>
          </cell>
          <cell r="I1547" t="str">
            <v>BOGOTA</v>
          </cell>
        </row>
        <row r="1548">
          <cell r="A1548" t="str">
            <v>3803</v>
          </cell>
          <cell r="B1548" t="str">
            <v>CENT</v>
          </cell>
          <cell r="C1548" t="str">
            <v>CE01</v>
          </cell>
          <cell r="D1548" t="str">
            <v>CE01</v>
          </cell>
          <cell r="E1548">
            <v>20</v>
          </cell>
          <cell r="F1548" t="str">
            <v>RB</v>
          </cell>
          <cell r="G1548" t="str">
            <v>EWSD</v>
          </cell>
          <cell r="H1548" t="str">
            <v>A</v>
          </cell>
          <cell r="I1548" t="str">
            <v>BOGOTA</v>
          </cell>
        </row>
        <row r="1549">
          <cell r="A1549" t="str">
            <v>3804</v>
          </cell>
          <cell r="B1549" t="str">
            <v>CENT</v>
          </cell>
          <cell r="C1549" t="str">
            <v>CE01</v>
          </cell>
          <cell r="D1549" t="str">
            <v>CE01</v>
          </cell>
          <cell r="E1549">
            <v>20</v>
          </cell>
          <cell r="F1549" t="str">
            <v>RB</v>
          </cell>
          <cell r="G1549" t="str">
            <v>EWSD</v>
          </cell>
          <cell r="H1549" t="str">
            <v>A</v>
          </cell>
          <cell r="I1549" t="str">
            <v>BOGOTA</v>
          </cell>
        </row>
        <row r="1550">
          <cell r="A1550" t="str">
            <v>3805</v>
          </cell>
          <cell r="B1550" t="str">
            <v>CENT</v>
          </cell>
          <cell r="C1550" t="str">
            <v>CE01</v>
          </cell>
          <cell r="D1550" t="str">
            <v>CE01</v>
          </cell>
          <cell r="E1550">
            <v>20</v>
          </cell>
          <cell r="F1550" t="str">
            <v>RB</v>
          </cell>
          <cell r="G1550" t="str">
            <v>EWSD</v>
          </cell>
          <cell r="H1550" t="str">
            <v>A</v>
          </cell>
          <cell r="I1550" t="str">
            <v>BOGOTA</v>
          </cell>
        </row>
        <row r="1551">
          <cell r="A1551" t="str">
            <v>3806</v>
          </cell>
          <cell r="B1551" t="str">
            <v>CENT</v>
          </cell>
          <cell r="C1551" t="str">
            <v>CE01</v>
          </cell>
          <cell r="D1551" t="str">
            <v>CE01</v>
          </cell>
          <cell r="E1551">
            <v>20</v>
          </cell>
          <cell r="F1551" t="str">
            <v>RB</v>
          </cell>
          <cell r="G1551" t="str">
            <v>EWSD</v>
          </cell>
          <cell r="H1551" t="str">
            <v>A</v>
          </cell>
          <cell r="I1551" t="str">
            <v>BOGOTA</v>
          </cell>
        </row>
        <row r="1552">
          <cell r="A1552" t="str">
            <v>3807</v>
          </cell>
          <cell r="B1552" t="str">
            <v>CENT</v>
          </cell>
          <cell r="C1552" t="str">
            <v>CE01</v>
          </cell>
          <cell r="D1552" t="str">
            <v>CE01</v>
          </cell>
          <cell r="E1552">
            <v>20</v>
          </cell>
          <cell r="F1552" t="str">
            <v>RB</v>
          </cell>
          <cell r="G1552" t="str">
            <v>EWSD</v>
          </cell>
          <cell r="H1552" t="str">
            <v>A</v>
          </cell>
          <cell r="I1552" t="str">
            <v>BOGOTA</v>
          </cell>
        </row>
        <row r="1553">
          <cell r="A1553" t="str">
            <v>3810</v>
          </cell>
          <cell r="B1553" t="str">
            <v>CENT</v>
          </cell>
          <cell r="C1553" t="str">
            <v>CE01</v>
          </cell>
          <cell r="D1553" t="str">
            <v>CE01</v>
          </cell>
          <cell r="E1553">
            <v>20</v>
          </cell>
          <cell r="F1553" t="str">
            <v>RP</v>
          </cell>
          <cell r="G1553" t="str">
            <v>EWSD</v>
          </cell>
          <cell r="H1553" t="str">
            <v>A</v>
          </cell>
          <cell r="I1553" t="str">
            <v>BOGOTA</v>
          </cell>
        </row>
        <row r="1554">
          <cell r="A1554" t="str">
            <v>3811</v>
          </cell>
          <cell r="B1554" t="str">
            <v>CENT</v>
          </cell>
          <cell r="C1554" t="str">
            <v>CE01</v>
          </cell>
          <cell r="D1554" t="str">
            <v>CE01</v>
          </cell>
          <cell r="E1554">
            <v>20</v>
          </cell>
          <cell r="F1554" t="str">
            <v>RP</v>
          </cell>
          <cell r="G1554" t="str">
            <v>EWSD</v>
          </cell>
          <cell r="H1554" t="str">
            <v>A</v>
          </cell>
          <cell r="I1554" t="str">
            <v>BOGOTA</v>
          </cell>
        </row>
        <row r="1555">
          <cell r="A1555" t="str">
            <v>3812</v>
          </cell>
          <cell r="B1555" t="str">
            <v>CENT</v>
          </cell>
          <cell r="C1555" t="str">
            <v>CE01</v>
          </cell>
          <cell r="D1555" t="str">
            <v>CE01</v>
          </cell>
          <cell r="E1555">
            <v>20</v>
          </cell>
          <cell r="F1555" t="str">
            <v>RP</v>
          </cell>
          <cell r="G1555" t="str">
            <v>EWSD</v>
          </cell>
          <cell r="H1555" t="str">
            <v>A</v>
          </cell>
          <cell r="I1555" t="str">
            <v>BOGOTA</v>
          </cell>
        </row>
        <row r="1556">
          <cell r="A1556" t="str">
            <v>3813</v>
          </cell>
          <cell r="B1556" t="str">
            <v>CENT</v>
          </cell>
          <cell r="C1556" t="str">
            <v>CE01</v>
          </cell>
          <cell r="D1556" t="str">
            <v>CE01</v>
          </cell>
          <cell r="E1556">
            <v>20</v>
          </cell>
          <cell r="F1556" t="str">
            <v>RP</v>
          </cell>
          <cell r="G1556" t="str">
            <v>EWSD</v>
          </cell>
          <cell r="H1556" t="str">
            <v>A</v>
          </cell>
          <cell r="I1556" t="str">
            <v>BOGOTA</v>
          </cell>
        </row>
        <row r="1557">
          <cell r="A1557" t="str">
            <v>3814</v>
          </cell>
          <cell r="B1557" t="str">
            <v>CENT</v>
          </cell>
          <cell r="C1557" t="str">
            <v>CE01</v>
          </cell>
          <cell r="D1557" t="str">
            <v>CE01</v>
          </cell>
          <cell r="E1557">
            <v>20</v>
          </cell>
          <cell r="F1557" t="str">
            <v>RP</v>
          </cell>
          <cell r="G1557" t="str">
            <v>EWSD</v>
          </cell>
          <cell r="H1557" t="str">
            <v>A</v>
          </cell>
          <cell r="I1557" t="str">
            <v>BOGOTA</v>
          </cell>
        </row>
        <row r="1558">
          <cell r="A1558" t="str">
            <v>3815</v>
          </cell>
          <cell r="B1558" t="str">
            <v>CENT</v>
          </cell>
          <cell r="C1558" t="str">
            <v>CE01</v>
          </cell>
          <cell r="D1558" t="str">
            <v>CE01</v>
          </cell>
          <cell r="E1558">
            <v>20</v>
          </cell>
          <cell r="F1558" t="str">
            <v>RP</v>
          </cell>
          <cell r="G1558" t="str">
            <v>EWSD</v>
          </cell>
          <cell r="H1558" t="str">
            <v>A</v>
          </cell>
          <cell r="I1558" t="str">
            <v>BOGOTA</v>
          </cell>
        </row>
        <row r="1559">
          <cell r="A1559" t="str">
            <v>3816</v>
          </cell>
          <cell r="B1559" t="str">
            <v>CENT</v>
          </cell>
          <cell r="C1559" t="str">
            <v>CE01</v>
          </cell>
          <cell r="D1559" t="str">
            <v>CE01</v>
          </cell>
          <cell r="E1559">
            <v>20</v>
          </cell>
          <cell r="F1559" t="str">
            <v>RP</v>
          </cell>
          <cell r="G1559" t="str">
            <v>EWSD</v>
          </cell>
          <cell r="H1559" t="str">
            <v>A</v>
          </cell>
          <cell r="I1559" t="str">
            <v>BOGOTA</v>
          </cell>
        </row>
        <row r="1560">
          <cell r="A1560" t="str">
            <v>3817</v>
          </cell>
          <cell r="B1560" t="str">
            <v>CENT</v>
          </cell>
          <cell r="C1560" t="str">
            <v>CE01</v>
          </cell>
          <cell r="D1560" t="str">
            <v>CE01</v>
          </cell>
          <cell r="E1560">
            <v>20</v>
          </cell>
          <cell r="F1560" t="str">
            <v>RP</v>
          </cell>
          <cell r="G1560" t="str">
            <v>EWSD</v>
          </cell>
          <cell r="H1560" t="str">
            <v>A</v>
          </cell>
          <cell r="I1560" t="str">
            <v>BOGOTA</v>
          </cell>
        </row>
        <row r="1561">
          <cell r="A1561" t="str">
            <v>3818</v>
          </cell>
          <cell r="B1561" t="str">
            <v>CENT</v>
          </cell>
          <cell r="C1561" t="str">
            <v>CE01</v>
          </cell>
          <cell r="D1561" t="str">
            <v>CE01</v>
          </cell>
          <cell r="E1561">
            <v>20</v>
          </cell>
          <cell r="F1561" t="str">
            <v>RP</v>
          </cell>
          <cell r="G1561" t="str">
            <v>EWSD</v>
          </cell>
          <cell r="H1561" t="str">
            <v>A</v>
          </cell>
          <cell r="I1561" t="str">
            <v>BOGOTA</v>
          </cell>
        </row>
        <row r="1562">
          <cell r="A1562" t="str">
            <v>3819</v>
          </cell>
          <cell r="B1562" t="str">
            <v>CENT</v>
          </cell>
          <cell r="C1562" t="str">
            <v>CE01</v>
          </cell>
          <cell r="D1562" t="str">
            <v>CE01</v>
          </cell>
          <cell r="E1562">
            <v>20</v>
          </cell>
          <cell r="F1562" t="str">
            <v>RP</v>
          </cell>
          <cell r="G1562" t="str">
            <v>EWSD</v>
          </cell>
          <cell r="H1562" t="str">
            <v>A</v>
          </cell>
          <cell r="I1562" t="str">
            <v>BOGOTA</v>
          </cell>
        </row>
        <row r="1563">
          <cell r="A1563" t="str">
            <v>3820</v>
          </cell>
          <cell r="B1563" t="str">
            <v>CENT</v>
          </cell>
          <cell r="C1563" t="str">
            <v>CE01</v>
          </cell>
          <cell r="D1563" t="str">
            <v>CE01</v>
          </cell>
          <cell r="E1563">
            <v>20</v>
          </cell>
          <cell r="F1563" t="str">
            <v>RP</v>
          </cell>
          <cell r="G1563" t="str">
            <v>EWSD</v>
          </cell>
          <cell r="H1563" t="str">
            <v>A</v>
          </cell>
          <cell r="I1563" t="str">
            <v>BOGOTA</v>
          </cell>
        </row>
        <row r="1564">
          <cell r="A1564" t="str">
            <v>3821</v>
          </cell>
          <cell r="B1564" t="str">
            <v>CENT</v>
          </cell>
          <cell r="C1564" t="str">
            <v>CE01</v>
          </cell>
          <cell r="D1564" t="str">
            <v>CE01</v>
          </cell>
          <cell r="E1564">
            <v>20</v>
          </cell>
          <cell r="F1564" t="str">
            <v>RP</v>
          </cell>
          <cell r="G1564" t="str">
            <v>EWSD</v>
          </cell>
          <cell r="H1564" t="str">
            <v>A</v>
          </cell>
          <cell r="I1564" t="str">
            <v>BOGOTA</v>
          </cell>
        </row>
        <row r="1565">
          <cell r="A1565" t="str">
            <v>3822</v>
          </cell>
          <cell r="B1565" t="str">
            <v>CENT</v>
          </cell>
          <cell r="C1565" t="str">
            <v>CE01</v>
          </cell>
          <cell r="D1565" t="str">
            <v>CE01</v>
          </cell>
          <cell r="E1565">
            <v>20</v>
          </cell>
          <cell r="F1565" t="str">
            <v>RP</v>
          </cell>
          <cell r="G1565" t="str">
            <v>EWSD</v>
          </cell>
          <cell r="H1565" t="str">
            <v>A</v>
          </cell>
          <cell r="I1565" t="str">
            <v>BOGOTA</v>
          </cell>
        </row>
        <row r="1566">
          <cell r="A1566" t="str">
            <v>3823</v>
          </cell>
          <cell r="B1566" t="str">
            <v>CENT</v>
          </cell>
          <cell r="C1566" t="str">
            <v>CE01</v>
          </cell>
          <cell r="D1566" t="str">
            <v>CE01</v>
          </cell>
          <cell r="E1566">
            <v>20</v>
          </cell>
          <cell r="F1566" t="str">
            <v>RP</v>
          </cell>
          <cell r="G1566" t="str">
            <v>EWSD</v>
          </cell>
          <cell r="H1566" t="str">
            <v>A</v>
          </cell>
          <cell r="I1566" t="str">
            <v>BOGOTA</v>
          </cell>
        </row>
        <row r="1567">
          <cell r="A1567" t="str">
            <v>3824</v>
          </cell>
          <cell r="B1567" t="str">
            <v>CENT</v>
          </cell>
          <cell r="C1567" t="str">
            <v>CE01</v>
          </cell>
          <cell r="D1567" t="str">
            <v>CE01</v>
          </cell>
          <cell r="E1567">
            <v>20</v>
          </cell>
          <cell r="F1567" t="str">
            <v>RP</v>
          </cell>
          <cell r="G1567" t="str">
            <v>EWSD</v>
          </cell>
          <cell r="H1567" t="str">
            <v>A</v>
          </cell>
          <cell r="I1567" t="str">
            <v>BOGOTA</v>
          </cell>
        </row>
        <row r="1568">
          <cell r="A1568" t="str">
            <v>3825</v>
          </cell>
          <cell r="B1568" t="str">
            <v>CENT</v>
          </cell>
          <cell r="C1568" t="str">
            <v>CE01</v>
          </cell>
          <cell r="D1568" t="str">
            <v>CE01</v>
          </cell>
          <cell r="E1568">
            <v>20</v>
          </cell>
          <cell r="F1568" t="str">
            <v>RP</v>
          </cell>
          <cell r="G1568" t="str">
            <v>EWSD</v>
          </cell>
          <cell r="H1568" t="str">
            <v>A</v>
          </cell>
          <cell r="I1568" t="str">
            <v>BOGOTA</v>
          </cell>
        </row>
        <row r="1569">
          <cell r="A1569" t="str">
            <v>3826</v>
          </cell>
          <cell r="B1569" t="str">
            <v>CENT</v>
          </cell>
          <cell r="C1569" t="str">
            <v>CE01</v>
          </cell>
          <cell r="D1569" t="str">
            <v>CE01</v>
          </cell>
          <cell r="E1569">
            <v>20</v>
          </cell>
          <cell r="F1569" t="str">
            <v>RP</v>
          </cell>
          <cell r="G1569" t="str">
            <v>EWSD</v>
          </cell>
          <cell r="H1569" t="str">
            <v>A</v>
          </cell>
          <cell r="I1569" t="str">
            <v>BOGOTA</v>
          </cell>
        </row>
        <row r="1570">
          <cell r="A1570" t="str">
            <v>3830</v>
          </cell>
          <cell r="B1570" t="str">
            <v>SALI</v>
          </cell>
          <cell r="C1570" t="str">
            <v>SA02</v>
          </cell>
          <cell r="D1570" t="str">
            <v>SA02</v>
          </cell>
          <cell r="E1570">
            <v>66</v>
          </cell>
          <cell r="F1570" t="str">
            <v>RP</v>
          </cell>
          <cell r="G1570" t="str">
            <v>AXE</v>
          </cell>
          <cell r="H1570" t="str">
            <v>A</v>
          </cell>
          <cell r="I1570" t="str">
            <v>BOGOTA</v>
          </cell>
        </row>
        <row r="1571">
          <cell r="A1571" t="str">
            <v>3831</v>
          </cell>
          <cell r="B1571" t="str">
            <v>SALI</v>
          </cell>
          <cell r="C1571" t="str">
            <v>SA02</v>
          </cell>
          <cell r="D1571" t="str">
            <v>SA02</v>
          </cell>
          <cell r="E1571">
            <v>66</v>
          </cell>
          <cell r="F1571" t="str">
            <v>RP</v>
          </cell>
          <cell r="G1571" t="str">
            <v>AXE</v>
          </cell>
          <cell r="H1571" t="str">
            <v>A</v>
          </cell>
          <cell r="I1571" t="str">
            <v>BOGOTA</v>
          </cell>
        </row>
        <row r="1572">
          <cell r="A1572" t="str">
            <v>3832</v>
          </cell>
          <cell r="B1572" t="str">
            <v>SALI</v>
          </cell>
          <cell r="C1572" t="str">
            <v>SA02</v>
          </cell>
          <cell r="D1572" t="str">
            <v>SA02</v>
          </cell>
          <cell r="E1572">
            <v>66</v>
          </cell>
          <cell r="F1572" t="str">
            <v>RP</v>
          </cell>
          <cell r="G1572" t="str">
            <v>AXE</v>
          </cell>
          <cell r="H1572" t="str">
            <v>A</v>
          </cell>
          <cell r="I1572" t="str">
            <v>BOGOTA</v>
          </cell>
        </row>
        <row r="1573">
          <cell r="A1573" t="str">
            <v>3833</v>
          </cell>
          <cell r="B1573" t="str">
            <v>SALI</v>
          </cell>
          <cell r="C1573" t="str">
            <v>SA02</v>
          </cell>
          <cell r="D1573" t="str">
            <v>SA02</v>
          </cell>
          <cell r="E1573">
            <v>66</v>
          </cell>
          <cell r="F1573" t="str">
            <v>RB</v>
          </cell>
          <cell r="G1573" t="str">
            <v>AXE</v>
          </cell>
          <cell r="H1573" t="str">
            <v>A</v>
          </cell>
          <cell r="I1573" t="str">
            <v>BOGOTA</v>
          </cell>
        </row>
        <row r="1574">
          <cell r="A1574" t="str">
            <v>4100</v>
          </cell>
          <cell r="B1574" t="str">
            <v>NORM</v>
          </cell>
          <cell r="C1574" t="str">
            <v>NO03</v>
          </cell>
          <cell r="D1574" t="str">
            <v>NO03</v>
          </cell>
          <cell r="E1574">
            <v>56</v>
          </cell>
          <cell r="F1574" t="str">
            <v>LN</v>
          </cell>
          <cell r="G1574" t="str">
            <v>EWSD</v>
          </cell>
          <cell r="H1574" t="str">
            <v>A</v>
          </cell>
          <cell r="I1574" t="str">
            <v>BOGOTA</v>
          </cell>
        </row>
        <row r="1575">
          <cell r="A1575" t="str">
            <v>4101</v>
          </cell>
          <cell r="B1575" t="str">
            <v>NORM</v>
          </cell>
          <cell r="C1575" t="str">
            <v>NO03</v>
          </cell>
          <cell r="D1575" t="str">
            <v>NO03</v>
          </cell>
          <cell r="E1575">
            <v>56</v>
          </cell>
          <cell r="F1575" t="str">
            <v>LN</v>
          </cell>
          <cell r="G1575" t="str">
            <v>EWSD</v>
          </cell>
          <cell r="H1575" t="str">
            <v>A</v>
          </cell>
          <cell r="I1575" t="str">
            <v>BOGOTA</v>
          </cell>
        </row>
        <row r="1576">
          <cell r="A1576" t="str">
            <v>4102</v>
          </cell>
          <cell r="B1576" t="str">
            <v>NORM</v>
          </cell>
          <cell r="C1576" t="str">
            <v>NO03</v>
          </cell>
          <cell r="D1576" t="str">
            <v>NO03</v>
          </cell>
          <cell r="E1576">
            <v>56</v>
          </cell>
          <cell r="F1576" t="str">
            <v>LN</v>
          </cell>
          <cell r="G1576" t="str">
            <v>EWSD</v>
          </cell>
          <cell r="H1576" t="str">
            <v>A</v>
          </cell>
          <cell r="I1576" t="str">
            <v>BOGOTA</v>
          </cell>
        </row>
        <row r="1577">
          <cell r="A1577" t="str">
            <v>4103</v>
          </cell>
          <cell r="B1577" t="str">
            <v>NORM</v>
          </cell>
          <cell r="C1577" t="str">
            <v>NO03</v>
          </cell>
          <cell r="D1577" t="str">
            <v>NO03</v>
          </cell>
          <cell r="E1577">
            <v>56</v>
          </cell>
          <cell r="F1577" t="str">
            <v>LN</v>
          </cell>
          <cell r="G1577" t="str">
            <v>EWSD</v>
          </cell>
          <cell r="H1577" t="str">
            <v>A</v>
          </cell>
          <cell r="I1577" t="str">
            <v>BOGOTA</v>
          </cell>
        </row>
        <row r="1578">
          <cell r="A1578" t="str">
            <v>4104</v>
          </cell>
          <cell r="B1578" t="str">
            <v>NORM</v>
          </cell>
          <cell r="C1578" t="str">
            <v>NO03</v>
          </cell>
          <cell r="D1578" t="str">
            <v>NO03</v>
          </cell>
          <cell r="E1578">
            <v>56</v>
          </cell>
          <cell r="F1578" t="str">
            <v>LN</v>
          </cell>
          <cell r="G1578" t="str">
            <v>EWSD</v>
          </cell>
          <cell r="H1578" t="str">
            <v>A</v>
          </cell>
          <cell r="I1578" t="str">
            <v>BOGOTA</v>
          </cell>
        </row>
        <row r="1579">
          <cell r="A1579" t="str">
            <v>4105</v>
          </cell>
          <cell r="B1579" t="str">
            <v>NORM</v>
          </cell>
          <cell r="C1579" t="str">
            <v>NO03</v>
          </cell>
          <cell r="D1579" t="str">
            <v>NO03</v>
          </cell>
          <cell r="E1579">
            <v>56</v>
          </cell>
          <cell r="F1579" t="str">
            <v>LN</v>
          </cell>
          <cell r="G1579" t="str">
            <v>EWSD</v>
          </cell>
          <cell r="H1579" t="str">
            <v>A</v>
          </cell>
          <cell r="I1579" t="str">
            <v>BOGOTA</v>
          </cell>
        </row>
        <row r="1580">
          <cell r="A1580" t="str">
            <v>4106</v>
          </cell>
          <cell r="B1580" t="str">
            <v>NORM</v>
          </cell>
          <cell r="C1580" t="str">
            <v>NO03</v>
          </cell>
          <cell r="D1580" t="str">
            <v>NO03</v>
          </cell>
          <cell r="E1580">
            <v>56</v>
          </cell>
          <cell r="F1580" t="str">
            <v>LN</v>
          </cell>
          <cell r="G1580" t="str">
            <v>EWSD</v>
          </cell>
          <cell r="H1580" t="str">
            <v>A</v>
          </cell>
          <cell r="I1580" t="str">
            <v>BOGOTA</v>
          </cell>
        </row>
        <row r="1581">
          <cell r="A1581" t="str">
            <v>4107</v>
          </cell>
          <cell r="B1581" t="str">
            <v>NORM</v>
          </cell>
          <cell r="C1581" t="str">
            <v>NO03</v>
          </cell>
          <cell r="D1581" t="str">
            <v>NO03</v>
          </cell>
          <cell r="E1581">
            <v>56</v>
          </cell>
          <cell r="F1581" t="str">
            <v>LN</v>
          </cell>
          <cell r="G1581" t="str">
            <v>EWSD</v>
          </cell>
          <cell r="H1581" t="str">
            <v>A</v>
          </cell>
          <cell r="I1581" t="str">
            <v>BOGOTA</v>
          </cell>
        </row>
        <row r="1582">
          <cell r="A1582" t="str">
            <v>4108</v>
          </cell>
          <cell r="B1582" t="str">
            <v>NORM</v>
          </cell>
          <cell r="C1582" t="str">
            <v>NO03</v>
          </cell>
          <cell r="D1582" t="str">
            <v>NO03</v>
          </cell>
          <cell r="E1582">
            <v>56</v>
          </cell>
          <cell r="F1582" t="str">
            <v>LN</v>
          </cell>
          <cell r="G1582" t="str">
            <v>EWSD</v>
          </cell>
          <cell r="H1582" t="str">
            <v>A</v>
          </cell>
          <cell r="I1582" t="str">
            <v>BOGOTA</v>
          </cell>
        </row>
        <row r="1583">
          <cell r="A1583" t="str">
            <v>4109</v>
          </cell>
          <cell r="B1583" t="str">
            <v>NORM</v>
          </cell>
          <cell r="C1583" t="str">
            <v>NO03</v>
          </cell>
          <cell r="D1583" t="str">
            <v>NO03</v>
          </cell>
          <cell r="E1583">
            <v>56</v>
          </cell>
          <cell r="F1583" t="str">
            <v>LN</v>
          </cell>
          <cell r="G1583" t="str">
            <v>EWSD</v>
          </cell>
          <cell r="H1583" t="str">
            <v>A</v>
          </cell>
          <cell r="I1583" t="str">
            <v>BOGOTA</v>
          </cell>
        </row>
        <row r="1584">
          <cell r="A1584" t="str">
            <v>4110</v>
          </cell>
          <cell r="B1584" t="str">
            <v>SJOS</v>
          </cell>
          <cell r="C1584" t="str">
            <v>SJ02</v>
          </cell>
          <cell r="D1584" t="str">
            <v>SJ02</v>
          </cell>
          <cell r="E1584">
            <v>69</v>
          </cell>
          <cell r="F1584" t="str">
            <v>LN</v>
          </cell>
          <cell r="G1584" t="str">
            <v>EWSD</v>
          </cell>
          <cell r="H1584" t="str">
            <v>A</v>
          </cell>
          <cell r="I1584" t="str">
            <v>BOGOTA</v>
          </cell>
        </row>
        <row r="1585">
          <cell r="A1585" t="str">
            <v>4111</v>
          </cell>
          <cell r="B1585" t="str">
            <v>SJOS</v>
          </cell>
          <cell r="C1585" t="str">
            <v>SJ02</v>
          </cell>
          <cell r="D1585" t="str">
            <v>SJ02</v>
          </cell>
          <cell r="E1585">
            <v>69</v>
          </cell>
          <cell r="F1585" t="str">
            <v>LN</v>
          </cell>
          <cell r="G1585" t="str">
            <v>EWSD</v>
          </cell>
          <cell r="H1585" t="str">
            <v>A</v>
          </cell>
          <cell r="I1585" t="str">
            <v>BOGOTA</v>
          </cell>
        </row>
        <row r="1586">
          <cell r="A1586" t="str">
            <v>4112</v>
          </cell>
          <cell r="B1586" t="str">
            <v>SJOS</v>
          </cell>
          <cell r="C1586" t="str">
            <v>SJ02</v>
          </cell>
          <cell r="D1586" t="str">
            <v>SJ02</v>
          </cell>
          <cell r="E1586">
            <v>69</v>
          </cell>
          <cell r="F1586" t="str">
            <v>LN</v>
          </cell>
          <cell r="G1586" t="str">
            <v>EWSD</v>
          </cell>
          <cell r="H1586" t="str">
            <v>A</v>
          </cell>
          <cell r="I1586" t="str">
            <v>BOGOTA</v>
          </cell>
        </row>
        <row r="1587">
          <cell r="A1587" t="str">
            <v>4113</v>
          </cell>
          <cell r="B1587" t="str">
            <v>SJOS</v>
          </cell>
          <cell r="C1587" t="str">
            <v>SJ02</v>
          </cell>
          <cell r="D1587" t="str">
            <v>SJ02</v>
          </cell>
          <cell r="E1587">
            <v>69</v>
          </cell>
          <cell r="F1587" t="str">
            <v>LN</v>
          </cell>
          <cell r="G1587" t="str">
            <v>EWSD</v>
          </cell>
          <cell r="H1587" t="str">
            <v>A</v>
          </cell>
          <cell r="I1587" t="str">
            <v>BOGOTA</v>
          </cell>
        </row>
        <row r="1588">
          <cell r="A1588" t="str">
            <v>4114</v>
          </cell>
          <cell r="B1588" t="str">
            <v>SJOS</v>
          </cell>
          <cell r="C1588" t="str">
            <v>SJ02</v>
          </cell>
          <cell r="D1588" t="str">
            <v>SJ02</v>
          </cell>
          <cell r="E1588">
            <v>69</v>
          </cell>
          <cell r="F1588" t="str">
            <v>LN</v>
          </cell>
          <cell r="G1588" t="str">
            <v>EWSD</v>
          </cell>
          <cell r="H1588" t="str">
            <v>A</v>
          </cell>
          <cell r="I1588" t="str">
            <v>BOGOTA</v>
          </cell>
        </row>
        <row r="1589">
          <cell r="A1589" t="str">
            <v>4115</v>
          </cell>
          <cell r="B1589" t="str">
            <v>SJOS</v>
          </cell>
          <cell r="C1589" t="str">
            <v>SJ02</v>
          </cell>
          <cell r="D1589" t="str">
            <v>SJ02</v>
          </cell>
          <cell r="E1589">
            <v>69</v>
          </cell>
          <cell r="F1589" t="str">
            <v>LN</v>
          </cell>
          <cell r="G1589" t="str">
            <v>EWSD</v>
          </cell>
          <cell r="H1589" t="str">
            <v>A</v>
          </cell>
          <cell r="I1589" t="str">
            <v>BOGOTA</v>
          </cell>
        </row>
        <row r="1590">
          <cell r="A1590" t="str">
            <v>4116</v>
          </cell>
          <cell r="B1590" t="str">
            <v>SJOS</v>
          </cell>
          <cell r="C1590" t="str">
            <v>SJ02</v>
          </cell>
          <cell r="D1590" t="str">
            <v>SJ02</v>
          </cell>
          <cell r="E1590">
            <v>69</v>
          </cell>
          <cell r="F1590" t="str">
            <v>LN</v>
          </cell>
          <cell r="G1590" t="str">
            <v>EWSD</v>
          </cell>
          <cell r="H1590" t="str">
            <v>A</v>
          </cell>
          <cell r="I1590" t="str">
            <v>BOGOTA</v>
          </cell>
        </row>
        <row r="1591">
          <cell r="A1591" t="str">
            <v>4117</v>
          </cell>
          <cell r="B1591" t="str">
            <v>SJOS</v>
          </cell>
          <cell r="C1591" t="str">
            <v>SJ02</v>
          </cell>
          <cell r="D1591" t="str">
            <v>SJ02</v>
          </cell>
          <cell r="E1591">
            <v>69</v>
          </cell>
          <cell r="F1591" t="str">
            <v>LN</v>
          </cell>
          <cell r="G1591" t="str">
            <v>EWSD</v>
          </cell>
          <cell r="H1591" t="str">
            <v>A</v>
          </cell>
          <cell r="I1591" t="str">
            <v>BOGOTA</v>
          </cell>
        </row>
        <row r="1592">
          <cell r="A1592" t="str">
            <v>4118</v>
          </cell>
          <cell r="B1592" t="str">
            <v>SJOS</v>
          </cell>
          <cell r="C1592" t="str">
            <v>SJ02</v>
          </cell>
          <cell r="D1592" t="str">
            <v>SJ02</v>
          </cell>
          <cell r="E1592">
            <v>69</v>
          </cell>
          <cell r="F1592" t="str">
            <v>LN</v>
          </cell>
          <cell r="G1592" t="str">
            <v>EWSD</v>
          </cell>
          <cell r="H1592" t="str">
            <v>A</v>
          </cell>
          <cell r="I1592" t="str">
            <v>BOGOTA</v>
          </cell>
        </row>
        <row r="1593">
          <cell r="A1593" t="str">
            <v>4119</v>
          </cell>
          <cell r="B1593" t="str">
            <v>SJOS</v>
          </cell>
          <cell r="C1593" t="str">
            <v>SJ02</v>
          </cell>
          <cell r="D1593" t="str">
            <v>SJ02</v>
          </cell>
          <cell r="E1593">
            <v>69</v>
          </cell>
          <cell r="F1593" t="str">
            <v>LN</v>
          </cell>
          <cell r="G1593" t="str">
            <v>EWSD</v>
          </cell>
          <cell r="H1593" t="str">
            <v>A</v>
          </cell>
          <cell r="I1593" t="str">
            <v>BOGOTA</v>
          </cell>
        </row>
        <row r="1594">
          <cell r="A1594" t="str">
            <v>4120</v>
          </cell>
          <cell r="B1594" t="str">
            <v>SJOS</v>
          </cell>
          <cell r="C1594" t="str">
            <v>SJ02</v>
          </cell>
          <cell r="D1594" t="str">
            <v>SJ02</v>
          </cell>
          <cell r="E1594">
            <v>69</v>
          </cell>
          <cell r="F1594" t="str">
            <v>LN</v>
          </cell>
          <cell r="G1594" t="str">
            <v>EWSD</v>
          </cell>
          <cell r="H1594" t="str">
            <v>A</v>
          </cell>
          <cell r="I1594" t="str">
            <v>BOGOTA</v>
          </cell>
        </row>
        <row r="1595">
          <cell r="A1595" t="str">
            <v>4121</v>
          </cell>
          <cell r="B1595" t="str">
            <v>SJOS</v>
          </cell>
          <cell r="C1595" t="str">
            <v>SJ02</v>
          </cell>
          <cell r="D1595" t="str">
            <v>SJ02</v>
          </cell>
          <cell r="E1595">
            <v>69</v>
          </cell>
          <cell r="F1595" t="str">
            <v>LN</v>
          </cell>
          <cell r="G1595" t="str">
            <v>EWSD</v>
          </cell>
          <cell r="H1595" t="str">
            <v>A</v>
          </cell>
          <cell r="I1595" t="str">
            <v>BOGOTA</v>
          </cell>
        </row>
        <row r="1596">
          <cell r="A1596" t="str">
            <v>4122</v>
          </cell>
          <cell r="B1596" t="str">
            <v>SJOS</v>
          </cell>
          <cell r="C1596" t="str">
            <v>SJ02</v>
          </cell>
          <cell r="D1596" t="str">
            <v>SJ02</v>
          </cell>
          <cell r="E1596">
            <v>69</v>
          </cell>
          <cell r="F1596" t="str">
            <v>LN</v>
          </cell>
          <cell r="G1596" t="str">
            <v>EWSD</v>
          </cell>
          <cell r="H1596" t="str">
            <v>A</v>
          </cell>
          <cell r="I1596" t="str">
            <v>BOGOTA</v>
          </cell>
        </row>
        <row r="1597">
          <cell r="A1597" t="str">
            <v>4123</v>
          </cell>
          <cell r="B1597" t="str">
            <v>SJOS</v>
          </cell>
          <cell r="C1597" t="str">
            <v>SJ02</v>
          </cell>
          <cell r="D1597" t="str">
            <v>SJ02</v>
          </cell>
          <cell r="E1597">
            <v>69</v>
          </cell>
          <cell r="F1597" t="str">
            <v>LN</v>
          </cell>
          <cell r="G1597" t="str">
            <v>EWSD</v>
          </cell>
          <cell r="H1597" t="str">
            <v>A</v>
          </cell>
          <cell r="I1597" t="str">
            <v>BOGOTA</v>
          </cell>
        </row>
        <row r="1598">
          <cell r="A1598" t="str">
            <v>4124</v>
          </cell>
          <cell r="B1598" t="str">
            <v>NORM</v>
          </cell>
          <cell r="C1598" t="str">
            <v>NO03</v>
          </cell>
          <cell r="D1598" t="str">
            <v>NO03</v>
          </cell>
          <cell r="E1598">
            <v>56</v>
          </cell>
          <cell r="F1598" t="str">
            <v>LN</v>
          </cell>
          <cell r="G1598" t="str">
            <v>EWSD</v>
          </cell>
          <cell r="H1598" t="str">
            <v>A</v>
          </cell>
          <cell r="I1598" t="str">
            <v>BOGOTA</v>
          </cell>
        </row>
        <row r="1599">
          <cell r="A1599" t="str">
            <v>4125</v>
          </cell>
          <cell r="B1599" t="str">
            <v>SJOS</v>
          </cell>
          <cell r="C1599" t="str">
            <v>SJ02</v>
          </cell>
          <cell r="D1599" t="str">
            <v>SJ02</v>
          </cell>
          <cell r="E1599">
            <v>69</v>
          </cell>
          <cell r="F1599" t="str">
            <v>LN</v>
          </cell>
          <cell r="G1599" t="str">
            <v>EWSD</v>
          </cell>
          <cell r="H1599" t="str">
            <v>A</v>
          </cell>
          <cell r="I1599" t="str">
            <v>BOGOTA</v>
          </cell>
        </row>
        <row r="1600">
          <cell r="A1600" t="str">
            <v>4126</v>
          </cell>
          <cell r="B1600" t="str">
            <v>SJOS</v>
          </cell>
          <cell r="C1600" t="str">
            <v>SJ02</v>
          </cell>
          <cell r="D1600" t="str">
            <v>SJ02</v>
          </cell>
          <cell r="E1600">
            <v>69</v>
          </cell>
          <cell r="F1600" t="str">
            <v>LN</v>
          </cell>
          <cell r="G1600" t="str">
            <v>EWSD</v>
          </cell>
          <cell r="H1600" t="str">
            <v>A</v>
          </cell>
          <cell r="I1600" t="str">
            <v>BOGOTA</v>
          </cell>
        </row>
        <row r="1601">
          <cell r="A1601" t="str">
            <v>4127</v>
          </cell>
          <cell r="B1601" t="str">
            <v>SJOS</v>
          </cell>
          <cell r="C1601" t="str">
            <v>SJ02</v>
          </cell>
          <cell r="D1601" t="str">
            <v>SJ02</v>
          </cell>
          <cell r="E1601">
            <v>69</v>
          </cell>
          <cell r="F1601" t="str">
            <v>LN</v>
          </cell>
          <cell r="G1601" t="str">
            <v>EWSD</v>
          </cell>
          <cell r="H1601" t="str">
            <v>A</v>
          </cell>
          <cell r="I1601" t="str">
            <v>BOGOTA</v>
          </cell>
        </row>
        <row r="1602">
          <cell r="A1602" t="str">
            <v>4128</v>
          </cell>
          <cell r="B1602" t="str">
            <v>SJOS</v>
          </cell>
          <cell r="C1602" t="str">
            <v>SJ02</v>
          </cell>
          <cell r="D1602" t="str">
            <v>SJ02</v>
          </cell>
          <cell r="E1602">
            <v>69</v>
          </cell>
          <cell r="F1602" t="str">
            <v>LN</v>
          </cell>
          <cell r="G1602" t="str">
            <v>EWSD</v>
          </cell>
          <cell r="H1602" t="str">
            <v>A</v>
          </cell>
          <cell r="I1602" t="str">
            <v>BOGOTA</v>
          </cell>
        </row>
        <row r="1603">
          <cell r="A1603" t="str">
            <v>4129</v>
          </cell>
          <cell r="B1603" t="str">
            <v>SJOS</v>
          </cell>
          <cell r="C1603" t="str">
            <v>SJ02</v>
          </cell>
          <cell r="D1603" t="str">
            <v>SJ02</v>
          </cell>
          <cell r="E1603">
            <v>69</v>
          </cell>
          <cell r="F1603" t="str">
            <v>LN</v>
          </cell>
          <cell r="G1603" t="str">
            <v>EWSD</v>
          </cell>
          <cell r="H1603" t="str">
            <v>A</v>
          </cell>
          <cell r="I1603" t="str">
            <v>BOGOTA</v>
          </cell>
        </row>
        <row r="1604">
          <cell r="A1604" t="str">
            <v>4130</v>
          </cell>
          <cell r="B1604" t="str">
            <v>FONT</v>
          </cell>
          <cell r="C1604" t="str">
            <v>FO01</v>
          </cell>
          <cell r="D1604" t="str">
            <v>FO01</v>
          </cell>
          <cell r="E1604">
            <v>40</v>
          </cell>
          <cell r="F1604" t="str">
            <v>LN</v>
          </cell>
          <cell r="G1604" t="str">
            <v>EWSD</v>
          </cell>
          <cell r="H1604" t="str">
            <v>A</v>
          </cell>
          <cell r="I1604" t="str">
            <v>BOGOTA</v>
          </cell>
        </row>
        <row r="1605">
          <cell r="A1605" t="str">
            <v>4131</v>
          </cell>
          <cell r="B1605" t="str">
            <v>FONT</v>
          </cell>
          <cell r="C1605" t="str">
            <v>FO01</v>
          </cell>
          <cell r="D1605" t="str">
            <v>FO01</v>
          </cell>
          <cell r="E1605">
            <v>40</v>
          </cell>
          <cell r="F1605" t="str">
            <v>LN</v>
          </cell>
          <cell r="G1605" t="str">
            <v>EWSD</v>
          </cell>
          <cell r="H1605" t="str">
            <v>A</v>
          </cell>
          <cell r="I1605" t="str">
            <v>BOGOTA</v>
          </cell>
        </row>
        <row r="1606">
          <cell r="A1606" t="str">
            <v>4132</v>
          </cell>
          <cell r="B1606" t="str">
            <v>FONT</v>
          </cell>
          <cell r="C1606" t="str">
            <v>FO01</v>
          </cell>
          <cell r="D1606" t="str">
            <v>FO01</v>
          </cell>
          <cell r="E1606">
            <v>40</v>
          </cell>
          <cell r="F1606" t="str">
            <v>LN</v>
          </cell>
          <cell r="G1606" t="str">
            <v>EWSD</v>
          </cell>
          <cell r="H1606" t="str">
            <v>A</v>
          </cell>
          <cell r="I1606" t="str">
            <v>BOGOTA</v>
          </cell>
        </row>
        <row r="1607">
          <cell r="A1607" t="str">
            <v>4133</v>
          </cell>
          <cell r="B1607" t="str">
            <v>FONT</v>
          </cell>
          <cell r="C1607" t="str">
            <v>FO01</v>
          </cell>
          <cell r="D1607" t="str">
            <v>FO01</v>
          </cell>
          <cell r="E1607">
            <v>40</v>
          </cell>
          <cell r="F1607" t="str">
            <v>LN</v>
          </cell>
          <cell r="G1607" t="str">
            <v>EWSD</v>
          </cell>
          <cell r="H1607" t="str">
            <v>A</v>
          </cell>
          <cell r="I1607" t="str">
            <v>BOGOTA</v>
          </cell>
        </row>
        <row r="1608">
          <cell r="A1608" t="str">
            <v>4134</v>
          </cell>
          <cell r="B1608" t="str">
            <v>FONT</v>
          </cell>
          <cell r="C1608" t="str">
            <v>FO01</v>
          </cell>
          <cell r="D1608" t="str">
            <v>FO01</v>
          </cell>
          <cell r="E1608">
            <v>40</v>
          </cell>
          <cell r="F1608" t="str">
            <v>LN</v>
          </cell>
          <cell r="G1608" t="str">
            <v>EWSD</v>
          </cell>
          <cell r="H1608" t="str">
            <v>A</v>
          </cell>
          <cell r="I1608" t="str">
            <v>BOGOTA</v>
          </cell>
        </row>
        <row r="1609">
          <cell r="A1609" t="str">
            <v>4135</v>
          </cell>
          <cell r="B1609" t="str">
            <v>AERO</v>
          </cell>
          <cell r="C1609" t="str">
            <v>AE01</v>
          </cell>
          <cell r="D1609" t="str">
            <v>NO03</v>
          </cell>
          <cell r="E1609">
            <v>4</v>
          </cell>
          <cell r="F1609" t="str">
            <v>LN</v>
          </cell>
          <cell r="G1609" t="str">
            <v>EWSD</v>
          </cell>
          <cell r="H1609" t="str">
            <v>A</v>
          </cell>
          <cell r="I1609" t="str">
            <v>BOGOTA</v>
          </cell>
        </row>
        <row r="1610">
          <cell r="A1610" t="str">
            <v>4136</v>
          </cell>
          <cell r="B1610" t="str">
            <v>PARA</v>
          </cell>
          <cell r="C1610" t="str">
            <v>PA01</v>
          </cell>
          <cell r="D1610" t="str">
            <v>PA01</v>
          </cell>
          <cell r="E1610">
            <v>62</v>
          </cell>
          <cell r="F1610" t="str">
            <v>LN</v>
          </cell>
          <cell r="G1610" t="str">
            <v>EWSD</v>
          </cell>
          <cell r="H1610" t="str">
            <v>A</v>
          </cell>
          <cell r="I1610" t="str">
            <v>BOGOTA</v>
          </cell>
        </row>
        <row r="1611">
          <cell r="A1611" t="str">
            <v>4137</v>
          </cell>
          <cell r="B1611" t="str">
            <v>PARA</v>
          </cell>
          <cell r="C1611" t="str">
            <v>PA01</v>
          </cell>
          <cell r="D1611" t="str">
            <v>PA01</v>
          </cell>
          <cell r="E1611">
            <v>62</v>
          </cell>
          <cell r="F1611" t="str">
            <v>LN</v>
          </cell>
          <cell r="G1611" t="str">
            <v>EWSD</v>
          </cell>
          <cell r="H1611" t="str">
            <v>A</v>
          </cell>
          <cell r="I1611" t="str">
            <v>BOGOTA</v>
          </cell>
        </row>
        <row r="1612">
          <cell r="A1612" t="str">
            <v>4138</v>
          </cell>
          <cell r="B1612" t="str">
            <v>AERO</v>
          </cell>
          <cell r="C1612" t="str">
            <v>AE01</v>
          </cell>
          <cell r="D1612" t="str">
            <v>NO03</v>
          </cell>
          <cell r="E1612">
            <v>4</v>
          </cell>
          <cell r="F1612" t="str">
            <v>LN</v>
          </cell>
          <cell r="G1612" t="str">
            <v>EWSD</v>
          </cell>
          <cell r="H1612" t="str">
            <v>A</v>
          </cell>
          <cell r="I1612" t="str">
            <v>BOGOTA</v>
          </cell>
        </row>
        <row r="1613">
          <cell r="A1613" t="str">
            <v>4139</v>
          </cell>
          <cell r="B1613" t="str">
            <v>AERO</v>
          </cell>
          <cell r="C1613" t="str">
            <v>AE01</v>
          </cell>
          <cell r="D1613" t="str">
            <v>NO03</v>
          </cell>
          <cell r="E1613">
            <v>4</v>
          </cell>
          <cell r="F1613" t="str">
            <v>LN</v>
          </cell>
          <cell r="G1613" t="str">
            <v>EWSD</v>
          </cell>
          <cell r="H1613" t="str">
            <v>A</v>
          </cell>
          <cell r="I1613" t="str">
            <v>BOGOTA</v>
          </cell>
        </row>
        <row r="1614">
          <cell r="A1614" t="str">
            <v>4140</v>
          </cell>
          <cell r="B1614" t="str">
            <v>PARA</v>
          </cell>
          <cell r="C1614" t="str">
            <v>PA01</v>
          </cell>
          <cell r="D1614" t="str">
            <v>PA01</v>
          </cell>
          <cell r="E1614">
            <v>62</v>
          </cell>
          <cell r="F1614" t="str">
            <v>LN</v>
          </cell>
          <cell r="G1614" t="str">
            <v>EWSD</v>
          </cell>
          <cell r="H1614" t="str">
            <v>A</v>
          </cell>
          <cell r="I1614" t="str">
            <v>BOGOTA</v>
          </cell>
        </row>
        <row r="1615">
          <cell r="A1615" t="str">
            <v>4141</v>
          </cell>
          <cell r="B1615" t="str">
            <v>PARA</v>
          </cell>
          <cell r="C1615" t="str">
            <v>PA01</v>
          </cell>
          <cell r="D1615" t="str">
            <v>PA01</v>
          </cell>
          <cell r="E1615">
            <v>62</v>
          </cell>
          <cell r="F1615" t="str">
            <v>LN</v>
          </cell>
          <cell r="G1615" t="str">
            <v>EWSD</v>
          </cell>
          <cell r="H1615" t="str">
            <v>A</v>
          </cell>
          <cell r="I1615" t="str">
            <v>BOGOTA</v>
          </cell>
        </row>
        <row r="1616">
          <cell r="A1616" t="str">
            <v>4142</v>
          </cell>
          <cell r="B1616" t="str">
            <v>PARA</v>
          </cell>
          <cell r="C1616" t="str">
            <v>PA01</v>
          </cell>
          <cell r="D1616" t="str">
            <v>PA01</v>
          </cell>
          <cell r="E1616">
            <v>62</v>
          </cell>
          <cell r="F1616" t="str">
            <v>LN</v>
          </cell>
          <cell r="G1616" t="str">
            <v>EWSD</v>
          </cell>
          <cell r="H1616" t="str">
            <v>A</v>
          </cell>
          <cell r="I1616" t="str">
            <v>BOGOTA</v>
          </cell>
        </row>
        <row r="1617">
          <cell r="A1617" t="str">
            <v>4143</v>
          </cell>
          <cell r="B1617" t="str">
            <v>PARA</v>
          </cell>
          <cell r="C1617" t="str">
            <v>PA01</v>
          </cell>
          <cell r="D1617" t="str">
            <v>PA01</v>
          </cell>
          <cell r="E1617">
            <v>62</v>
          </cell>
          <cell r="F1617" t="str">
            <v>LN</v>
          </cell>
          <cell r="G1617" t="str">
            <v>EWSD</v>
          </cell>
          <cell r="H1617" t="str">
            <v>A</v>
          </cell>
          <cell r="I1617" t="str">
            <v>BOGOTA</v>
          </cell>
        </row>
        <row r="1618">
          <cell r="A1618" t="str">
            <v>4144</v>
          </cell>
          <cell r="B1618" t="str">
            <v>PARA</v>
          </cell>
          <cell r="C1618" t="str">
            <v>PA01</v>
          </cell>
          <cell r="D1618" t="str">
            <v>PA01</v>
          </cell>
          <cell r="E1618">
            <v>62</v>
          </cell>
          <cell r="F1618" t="str">
            <v>LN</v>
          </cell>
          <cell r="G1618" t="str">
            <v>EWSD</v>
          </cell>
          <cell r="H1618" t="str">
            <v>A</v>
          </cell>
          <cell r="I1618" t="str">
            <v>BOGOTA</v>
          </cell>
        </row>
        <row r="1619">
          <cell r="A1619" t="str">
            <v>4145</v>
          </cell>
          <cell r="B1619" t="str">
            <v>PARA</v>
          </cell>
          <cell r="C1619" t="str">
            <v>PA01</v>
          </cell>
          <cell r="D1619" t="str">
            <v>PA01</v>
          </cell>
          <cell r="E1619">
            <v>62</v>
          </cell>
          <cell r="F1619" t="str">
            <v>LN</v>
          </cell>
          <cell r="G1619" t="str">
            <v>EWSD</v>
          </cell>
          <cell r="H1619" t="str">
            <v>A</v>
          </cell>
          <cell r="I1619" t="str">
            <v>BOGOTA</v>
          </cell>
        </row>
        <row r="1620">
          <cell r="A1620" t="str">
            <v>4146</v>
          </cell>
          <cell r="B1620" t="str">
            <v>PARA</v>
          </cell>
          <cell r="C1620" t="str">
            <v>PA01</v>
          </cell>
          <cell r="D1620" t="str">
            <v>PA01</v>
          </cell>
          <cell r="E1620">
            <v>62</v>
          </cell>
          <cell r="F1620" t="str">
            <v>LN</v>
          </cell>
          <cell r="G1620" t="str">
            <v>EWSD</v>
          </cell>
          <cell r="H1620" t="str">
            <v>A</v>
          </cell>
          <cell r="I1620" t="str">
            <v>BOGOTA</v>
          </cell>
        </row>
        <row r="1621">
          <cell r="A1621" t="str">
            <v>4147</v>
          </cell>
          <cell r="B1621" t="str">
            <v>AERO</v>
          </cell>
          <cell r="C1621" t="str">
            <v>AE01</v>
          </cell>
          <cell r="D1621" t="str">
            <v>NO03</v>
          </cell>
          <cell r="E1621">
            <v>4</v>
          </cell>
          <cell r="F1621" t="str">
            <v>LN</v>
          </cell>
          <cell r="G1621" t="str">
            <v>EWSD</v>
          </cell>
          <cell r="H1621" t="str">
            <v>A</v>
          </cell>
          <cell r="I1621" t="str">
            <v>BOGOTA</v>
          </cell>
        </row>
        <row r="1622">
          <cell r="A1622" t="str">
            <v>4148</v>
          </cell>
          <cell r="B1622" t="str">
            <v>AERO</v>
          </cell>
          <cell r="C1622" t="str">
            <v>AE01</v>
          </cell>
          <cell r="D1622" t="str">
            <v>NO03</v>
          </cell>
          <cell r="E1622">
            <v>4</v>
          </cell>
          <cell r="F1622" t="str">
            <v>LN</v>
          </cell>
          <cell r="G1622" t="str">
            <v>EWSD</v>
          </cell>
          <cell r="H1622" t="str">
            <v>A</v>
          </cell>
          <cell r="I1622" t="str">
            <v>BOGOTA</v>
          </cell>
        </row>
        <row r="1623">
          <cell r="A1623" t="str">
            <v>4149</v>
          </cell>
          <cell r="B1623" t="str">
            <v>NORM</v>
          </cell>
          <cell r="C1623" t="str">
            <v>NO05</v>
          </cell>
          <cell r="D1623" t="str">
            <v>NO05</v>
          </cell>
          <cell r="E1623">
            <v>56</v>
          </cell>
          <cell r="F1623" t="str">
            <v>E1</v>
          </cell>
          <cell r="G1623" t="str">
            <v>AXE</v>
          </cell>
          <cell r="H1623" t="str">
            <v>A</v>
          </cell>
          <cell r="I1623" t="str">
            <v>BOGOTA</v>
          </cell>
        </row>
        <row r="1624">
          <cell r="A1624" t="str">
            <v>4150</v>
          </cell>
          <cell r="B1624" t="str">
            <v>FONT</v>
          </cell>
          <cell r="C1624" t="str">
            <v>FO01</v>
          </cell>
          <cell r="D1624" t="str">
            <v>FO01</v>
          </cell>
          <cell r="E1624">
            <v>40</v>
          </cell>
          <cell r="F1624" t="str">
            <v>LN</v>
          </cell>
          <cell r="G1624" t="str">
            <v>EWSD</v>
          </cell>
          <cell r="H1624" t="str">
            <v>A</v>
          </cell>
          <cell r="I1624" t="str">
            <v>BOGOTA</v>
          </cell>
        </row>
        <row r="1625">
          <cell r="A1625" t="str">
            <v>4151</v>
          </cell>
          <cell r="B1625" t="str">
            <v>FONT</v>
          </cell>
          <cell r="C1625" t="str">
            <v>FO01</v>
          </cell>
          <cell r="D1625" t="str">
            <v>FO01</v>
          </cell>
          <cell r="E1625">
            <v>40</v>
          </cell>
          <cell r="F1625" t="str">
            <v>LN</v>
          </cell>
          <cell r="G1625" t="str">
            <v>EWSD</v>
          </cell>
          <cell r="H1625" t="str">
            <v>A</v>
          </cell>
          <cell r="I1625" t="str">
            <v>BOGOTA</v>
          </cell>
        </row>
        <row r="1626">
          <cell r="A1626" t="str">
            <v>4152</v>
          </cell>
          <cell r="B1626" t="str">
            <v>FONT</v>
          </cell>
          <cell r="C1626" t="str">
            <v>FO01</v>
          </cell>
          <cell r="D1626" t="str">
            <v>FO01</v>
          </cell>
          <cell r="E1626">
            <v>40</v>
          </cell>
          <cell r="F1626" t="str">
            <v>LN</v>
          </cell>
          <cell r="G1626" t="str">
            <v>EWSD</v>
          </cell>
          <cell r="H1626" t="str">
            <v>A</v>
          </cell>
          <cell r="I1626" t="str">
            <v>BOGOTA</v>
          </cell>
        </row>
        <row r="1627">
          <cell r="A1627" t="str">
            <v>4153</v>
          </cell>
          <cell r="B1627" t="str">
            <v>FONT</v>
          </cell>
          <cell r="C1627" t="str">
            <v>FO01</v>
          </cell>
          <cell r="D1627" t="str">
            <v>FO01</v>
          </cell>
          <cell r="E1627">
            <v>40</v>
          </cell>
          <cell r="F1627" t="str">
            <v>LN</v>
          </cell>
          <cell r="G1627" t="str">
            <v>EWSD</v>
          </cell>
          <cell r="H1627" t="str">
            <v>A</v>
          </cell>
          <cell r="I1627" t="str">
            <v>BOGOTA</v>
          </cell>
        </row>
        <row r="1628">
          <cell r="A1628" t="str">
            <v>4154</v>
          </cell>
          <cell r="B1628" t="str">
            <v>FONT</v>
          </cell>
          <cell r="C1628" t="str">
            <v>FO01</v>
          </cell>
          <cell r="D1628" t="str">
            <v>FO01</v>
          </cell>
          <cell r="E1628">
            <v>40</v>
          </cell>
          <cell r="F1628" t="str">
            <v>LN</v>
          </cell>
          <cell r="G1628" t="str">
            <v>EWSD</v>
          </cell>
          <cell r="H1628" t="str">
            <v>A</v>
          </cell>
          <cell r="I1628" t="str">
            <v>BOGOTA</v>
          </cell>
        </row>
        <row r="1629">
          <cell r="A1629" t="str">
            <v>4155</v>
          </cell>
          <cell r="B1629" t="str">
            <v>FONT</v>
          </cell>
          <cell r="C1629" t="str">
            <v>FO01</v>
          </cell>
          <cell r="D1629" t="str">
            <v>FO01</v>
          </cell>
          <cell r="E1629">
            <v>40</v>
          </cell>
          <cell r="F1629" t="str">
            <v>LN</v>
          </cell>
          <cell r="G1629" t="str">
            <v>EWSD</v>
          </cell>
          <cell r="H1629" t="str">
            <v>A</v>
          </cell>
          <cell r="I1629" t="str">
            <v>BOGOTA</v>
          </cell>
        </row>
        <row r="1630">
          <cell r="A1630" t="str">
            <v>4156</v>
          </cell>
          <cell r="B1630" t="str">
            <v>FONT</v>
          </cell>
          <cell r="C1630" t="str">
            <v>FO01</v>
          </cell>
          <cell r="D1630" t="str">
            <v>FO01</v>
          </cell>
          <cell r="E1630">
            <v>40</v>
          </cell>
          <cell r="F1630" t="str">
            <v>LN</v>
          </cell>
          <cell r="G1630" t="str">
            <v>EWSD</v>
          </cell>
          <cell r="H1630" t="str">
            <v>A</v>
          </cell>
          <cell r="I1630" t="str">
            <v>BOGOTA</v>
          </cell>
        </row>
        <row r="1631">
          <cell r="A1631" t="str">
            <v>4157</v>
          </cell>
          <cell r="B1631" t="str">
            <v>FONT</v>
          </cell>
          <cell r="C1631" t="str">
            <v>FO01</v>
          </cell>
          <cell r="D1631" t="str">
            <v>FO01</v>
          </cell>
          <cell r="E1631">
            <v>40</v>
          </cell>
          <cell r="F1631" t="str">
            <v>LN</v>
          </cell>
          <cell r="G1631" t="str">
            <v>EWSD</v>
          </cell>
          <cell r="H1631" t="str">
            <v>A</v>
          </cell>
          <cell r="I1631" t="str">
            <v>BOGOTA</v>
          </cell>
        </row>
        <row r="1632">
          <cell r="A1632" t="str">
            <v>4158</v>
          </cell>
          <cell r="B1632" t="str">
            <v>FONT</v>
          </cell>
          <cell r="C1632" t="str">
            <v>FO01</v>
          </cell>
          <cell r="D1632" t="str">
            <v>FO01</v>
          </cell>
          <cell r="E1632">
            <v>40</v>
          </cell>
          <cell r="F1632" t="str">
            <v>LN</v>
          </cell>
          <cell r="G1632" t="str">
            <v>EWSD</v>
          </cell>
          <cell r="H1632" t="str">
            <v>A</v>
          </cell>
          <cell r="I1632" t="str">
            <v>BOGOTA</v>
          </cell>
        </row>
        <row r="1633">
          <cell r="A1633" t="str">
            <v>4159</v>
          </cell>
          <cell r="B1633" t="str">
            <v>FONT</v>
          </cell>
          <cell r="C1633" t="str">
            <v>FO01</v>
          </cell>
          <cell r="D1633" t="str">
            <v>FO01</v>
          </cell>
          <cell r="E1633">
            <v>40</v>
          </cell>
          <cell r="F1633" t="str">
            <v>LN</v>
          </cell>
          <cell r="G1633" t="str">
            <v>EWSD</v>
          </cell>
          <cell r="H1633" t="str">
            <v>A</v>
          </cell>
          <cell r="I1633" t="str">
            <v>BOGOTA</v>
          </cell>
        </row>
        <row r="1634">
          <cell r="A1634" t="str">
            <v>4160</v>
          </cell>
          <cell r="B1634" t="str">
            <v>NORM</v>
          </cell>
          <cell r="C1634" t="str">
            <v>NO05</v>
          </cell>
          <cell r="D1634" t="str">
            <v>NO05</v>
          </cell>
          <cell r="E1634">
            <v>56</v>
          </cell>
          <cell r="F1634" t="str">
            <v>LN</v>
          </cell>
          <cell r="G1634" t="str">
            <v>AXE</v>
          </cell>
          <cell r="H1634" t="str">
            <v>A</v>
          </cell>
          <cell r="I1634" t="str">
            <v>BOGOTA</v>
          </cell>
        </row>
        <row r="1635">
          <cell r="A1635" t="str">
            <v>4161</v>
          </cell>
          <cell r="B1635" t="str">
            <v>NORM</v>
          </cell>
          <cell r="C1635" t="str">
            <v>NO05</v>
          </cell>
          <cell r="D1635" t="str">
            <v>NO05</v>
          </cell>
          <cell r="E1635">
            <v>56</v>
          </cell>
          <cell r="F1635" t="str">
            <v>LN</v>
          </cell>
          <cell r="G1635" t="str">
            <v>AXE</v>
          </cell>
          <cell r="H1635" t="str">
            <v>A</v>
          </cell>
          <cell r="I1635" t="str">
            <v>BOGOTA</v>
          </cell>
        </row>
        <row r="1636">
          <cell r="A1636" t="str">
            <v>4162</v>
          </cell>
          <cell r="B1636" t="str">
            <v>NORM</v>
          </cell>
          <cell r="C1636" t="str">
            <v>NO05</v>
          </cell>
          <cell r="D1636" t="str">
            <v>NO05</v>
          </cell>
          <cell r="E1636">
            <v>56</v>
          </cell>
          <cell r="F1636" t="str">
            <v>LN</v>
          </cell>
          <cell r="G1636" t="str">
            <v>AXE</v>
          </cell>
          <cell r="H1636" t="str">
            <v>A</v>
          </cell>
          <cell r="I1636" t="str">
            <v>BOGOTA</v>
          </cell>
        </row>
        <row r="1637">
          <cell r="A1637" t="str">
            <v>4163</v>
          </cell>
          <cell r="B1637" t="str">
            <v>NORM</v>
          </cell>
          <cell r="C1637" t="str">
            <v>NO05</v>
          </cell>
          <cell r="D1637" t="str">
            <v>NO05</v>
          </cell>
          <cell r="E1637">
            <v>56</v>
          </cell>
          <cell r="F1637" t="str">
            <v>LN</v>
          </cell>
          <cell r="G1637" t="str">
            <v>AXE</v>
          </cell>
          <cell r="H1637" t="str">
            <v>A</v>
          </cell>
          <cell r="I1637" t="str">
            <v>BOGOTA</v>
          </cell>
        </row>
        <row r="1638">
          <cell r="A1638" t="str">
            <v>4164</v>
          </cell>
          <cell r="B1638" t="str">
            <v>NORM</v>
          </cell>
          <cell r="C1638" t="str">
            <v>NO05</v>
          </cell>
          <cell r="D1638" t="str">
            <v>NO05</v>
          </cell>
          <cell r="E1638">
            <v>56</v>
          </cell>
          <cell r="F1638" t="str">
            <v>LN</v>
          </cell>
          <cell r="G1638" t="str">
            <v>AXE</v>
          </cell>
          <cell r="H1638" t="str">
            <v>A</v>
          </cell>
          <cell r="I1638" t="str">
            <v>BOGOTA</v>
          </cell>
        </row>
        <row r="1639">
          <cell r="A1639" t="str">
            <v>4165</v>
          </cell>
          <cell r="B1639" t="str">
            <v>NORM</v>
          </cell>
          <cell r="C1639" t="str">
            <v>NO05</v>
          </cell>
          <cell r="D1639" t="str">
            <v>NO05</v>
          </cell>
          <cell r="E1639">
            <v>56</v>
          </cell>
          <cell r="F1639" t="str">
            <v>LN</v>
          </cell>
          <cell r="G1639" t="str">
            <v>AXE</v>
          </cell>
          <cell r="H1639" t="str">
            <v>A</v>
          </cell>
          <cell r="I1639" t="str">
            <v>BOGOTA</v>
          </cell>
        </row>
        <row r="1640">
          <cell r="A1640" t="str">
            <v>4166</v>
          </cell>
          <cell r="B1640" t="str">
            <v>NORM</v>
          </cell>
          <cell r="C1640" t="str">
            <v>NO05</v>
          </cell>
          <cell r="D1640" t="str">
            <v>NO05</v>
          </cell>
          <cell r="E1640">
            <v>56</v>
          </cell>
          <cell r="F1640" t="str">
            <v>LN</v>
          </cell>
          <cell r="G1640" t="str">
            <v>AXE</v>
          </cell>
          <cell r="H1640" t="str">
            <v>A</v>
          </cell>
          <cell r="I1640" t="str">
            <v>BOGOTA</v>
          </cell>
        </row>
        <row r="1641">
          <cell r="A1641" t="str">
            <v>4167</v>
          </cell>
          <cell r="B1641" t="str">
            <v>NORM</v>
          </cell>
          <cell r="C1641" t="str">
            <v>NO05</v>
          </cell>
          <cell r="D1641" t="str">
            <v>NO05</v>
          </cell>
          <cell r="E1641">
            <v>56</v>
          </cell>
          <cell r="F1641" t="str">
            <v>LN</v>
          </cell>
          <cell r="G1641" t="str">
            <v>AXE</v>
          </cell>
          <cell r="H1641" t="str">
            <v>A</v>
          </cell>
          <cell r="I1641" t="str">
            <v>BOGOTA</v>
          </cell>
        </row>
        <row r="1642">
          <cell r="A1642" t="str">
            <v>4168</v>
          </cell>
          <cell r="B1642" t="str">
            <v>NORM</v>
          </cell>
          <cell r="C1642" t="str">
            <v>NO05</v>
          </cell>
          <cell r="D1642" t="str">
            <v>NO05</v>
          </cell>
          <cell r="E1642">
            <v>56</v>
          </cell>
          <cell r="F1642" t="str">
            <v>LN</v>
          </cell>
          <cell r="G1642" t="str">
            <v>AXE</v>
          </cell>
          <cell r="H1642" t="str">
            <v>A</v>
          </cell>
          <cell r="I1642" t="str">
            <v>BOGOTA</v>
          </cell>
        </row>
        <row r="1643">
          <cell r="A1643" t="str">
            <v>4169</v>
          </cell>
          <cell r="B1643" t="str">
            <v>NORM</v>
          </cell>
          <cell r="C1643" t="str">
            <v>NO05</v>
          </cell>
          <cell r="D1643" t="str">
            <v>NO05</v>
          </cell>
          <cell r="E1643">
            <v>56</v>
          </cell>
          <cell r="F1643" t="str">
            <v>LN</v>
          </cell>
          <cell r="G1643" t="str">
            <v>AXE</v>
          </cell>
          <cell r="H1643" t="str">
            <v>A</v>
          </cell>
          <cell r="I1643" t="str">
            <v>BOGOTA</v>
          </cell>
        </row>
        <row r="1644">
          <cell r="A1644" t="str">
            <v>4170</v>
          </cell>
          <cell r="B1644" t="str">
            <v>PARA</v>
          </cell>
          <cell r="C1644" t="str">
            <v>PA01</v>
          </cell>
          <cell r="D1644" t="str">
            <v>PA01</v>
          </cell>
          <cell r="E1644">
            <v>62</v>
          </cell>
          <cell r="F1644" t="str">
            <v>LN</v>
          </cell>
          <cell r="G1644" t="str">
            <v>EWSD</v>
          </cell>
          <cell r="H1644" t="str">
            <v>A</v>
          </cell>
          <cell r="I1644" t="str">
            <v>BOGOTA</v>
          </cell>
        </row>
        <row r="1645">
          <cell r="A1645" t="str">
            <v>4171</v>
          </cell>
          <cell r="B1645" t="str">
            <v>PARA</v>
          </cell>
          <cell r="C1645" t="str">
            <v>PA01</v>
          </cell>
          <cell r="D1645" t="str">
            <v>PA01</v>
          </cell>
          <cell r="E1645">
            <v>62</v>
          </cell>
          <cell r="F1645" t="str">
            <v>RB</v>
          </cell>
          <cell r="G1645" t="str">
            <v>EWSD</v>
          </cell>
          <cell r="H1645" t="str">
            <v>A</v>
          </cell>
          <cell r="I1645" t="str">
            <v>BOGOTA</v>
          </cell>
        </row>
        <row r="1646">
          <cell r="A1646" t="str">
            <v>4172</v>
          </cell>
          <cell r="B1646" t="str">
            <v>PARA</v>
          </cell>
          <cell r="C1646" t="str">
            <v>PA01</v>
          </cell>
          <cell r="D1646" t="str">
            <v>PA01</v>
          </cell>
          <cell r="E1646">
            <v>62</v>
          </cell>
          <cell r="F1646" t="str">
            <v>RP</v>
          </cell>
          <cell r="G1646" t="str">
            <v>EWSD</v>
          </cell>
          <cell r="H1646" t="str">
            <v>A</v>
          </cell>
          <cell r="I1646" t="str">
            <v>BOGOTA</v>
          </cell>
        </row>
        <row r="1647">
          <cell r="A1647" t="str">
            <v>4173</v>
          </cell>
          <cell r="B1647" t="str">
            <v>PARA</v>
          </cell>
          <cell r="C1647" t="str">
            <v>PA01</v>
          </cell>
          <cell r="D1647" t="str">
            <v>PA01</v>
          </cell>
          <cell r="E1647">
            <v>62</v>
          </cell>
          <cell r="F1647" t="str">
            <v>RP</v>
          </cell>
          <cell r="G1647" t="str">
            <v>EWSD</v>
          </cell>
          <cell r="H1647" t="str">
            <v>A</v>
          </cell>
          <cell r="I1647" t="str">
            <v>BOGOTA</v>
          </cell>
        </row>
        <row r="1648">
          <cell r="A1648" t="str">
            <v>4175</v>
          </cell>
          <cell r="B1648" t="str">
            <v>PARA</v>
          </cell>
          <cell r="C1648" t="str">
            <v>PA04</v>
          </cell>
          <cell r="D1648" t="str">
            <v>PA04</v>
          </cell>
          <cell r="E1648">
            <v>62</v>
          </cell>
          <cell r="F1648" t="str">
            <v>LN</v>
          </cell>
          <cell r="G1648" t="str">
            <v>AXE</v>
          </cell>
          <cell r="H1648" t="str">
            <v>A</v>
          </cell>
          <cell r="I1648" t="str">
            <v>BOGOTA</v>
          </cell>
        </row>
        <row r="1649">
          <cell r="A1649" t="str">
            <v>4176</v>
          </cell>
          <cell r="B1649" t="str">
            <v>PARA</v>
          </cell>
          <cell r="C1649" t="str">
            <v>PA04</v>
          </cell>
          <cell r="D1649" t="str">
            <v>PA04</v>
          </cell>
          <cell r="E1649">
            <v>62</v>
          </cell>
          <cell r="F1649" t="str">
            <v>LN</v>
          </cell>
          <cell r="G1649" t="str">
            <v>AXE</v>
          </cell>
          <cell r="H1649" t="str">
            <v>A</v>
          </cell>
          <cell r="I1649" t="str">
            <v>BOGOTA</v>
          </cell>
        </row>
        <row r="1650">
          <cell r="A1650" t="str">
            <v>4177</v>
          </cell>
          <cell r="B1650" t="str">
            <v>PARA</v>
          </cell>
          <cell r="C1650" t="str">
            <v>PA04</v>
          </cell>
          <cell r="D1650" t="str">
            <v>PA04</v>
          </cell>
          <cell r="E1650">
            <v>62</v>
          </cell>
          <cell r="F1650" t="str">
            <v>LN</v>
          </cell>
          <cell r="G1650" t="str">
            <v>AXE</v>
          </cell>
          <cell r="H1650" t="str">
            <v>A</v>
          </cell>
          <cell r="I1650" t="str">
            <v>BOGOTA</v>
          </cell>
        </row>
        <row r="1651">
          <cell r="A1651" t="str">
            <v>4178</v>
          </cell>
          <cell r="B1651" t="str">
            <v>NORM</v>
          </cell>
          <cell r="C1651" t="str">
            <v>NO07</v>
          </cell>
          <cell r="D1651" t="str">
            <v>NO07</v>
          </cell>
          <cell r="E1651">
            <v>56</v>
          </cell>
          <cell r="F1651" t="str">
            <v>E1</v>
          </cell>
          <cell r="G1651" t="str">
            <v>AXE</v>
          </cell>
          <cell r="H1651" t="str">
            <v>A</v>
          </cell>
          <cell r="I1651" t="str">
            <v>BOGOTA</v>
          </cell>
        </row>
        <row r="1652">
          <cell r="A1652" t="str">
            <v>4180</v>
          </cell>
          <cell r="B1652" t="str">
            <v>FONT</v>
          </cell>
          <cell r="C1652" t="str">
            <v>FO05</v>
          </cell>
          <cell r="D1652" t="str">
            <v>NO05</v>
          </cell>
          <cell r="E1652">
            <v>40</v>
          </cell>
          <cell r="F1652" t="str">
            <v>LN</v>
          </cell>
          <cell r="G1652" t="str">
            <v>AXE</v>
          </cell>
          <cell r="H1652" t="str">
            <v>A</v>
          </cell>
          <cell r="I1652" t="str">
            <v>BOGOTA</v>
          </cell>
        </row>
        <row r="1653">
          <cell r="A1653" t="str">
            <v>4181</v>
          </cell>
          <cell r="B1653" t="str">
            <v>FONT</v>
          </cell>
          <cell r="C1653" t="str">
            <v>FO05</v>
          </cell>
          <cell r="D1653" t="str">
            <v>NO05</v>
          </cell>
          <cell r="E1653">
            <v>40</v>
          </cell>
          <cell r="F1653" t="str">
            <v>LN</v>
          </cell>
          <cell r="G1653" t="str">
            <v>AXE</v>
          </cell>
          <cell r="H1653" t="str">
            <v>A</v>
          </cell>
          <cell r="I1653" t="str">
            <v>BOGOTA</v>
          </cell>
        </row>
        <row r="1654">
          <cell r="A1654" t="str">
            <v>4182</v>
          </cell>
          <cell r="B1654" t="str">
            <v>FONT</v>
          </cell>
          <cell r="C1654" t="str">
            <v>FO05</v>
          </cell>
          <cell r="D1654" t="str">
            <v>NO05</v>
          </cell>
          <cell r="E1654">
            <v>40</v>
          </cell>
          <cell r="F1654" t="str">
            <v>LN</v>
          </cell>
          <cell r="G1654" t="str">
            <v>AXE</v>
          </cell>
          <cell r="H1654" t="str">
            <v>A</v>
          </cell>
          <cell r="I1654" t="str">
            <v>BOGOTA</v>
          </cell>
        </row>
        <row r="1655">
          <cell r="A1655" t="str">
            <v>4183</v>
          </cell>
          <cell r="B1655" t="str">
            <v>FONT</v>
          </cell>
          <cell r="C1655" t="str">
            <v>FO05</v>
          </cell>
          <cell r="D1655" t="str">
            <v>NO05</v>
          </cell>
          <cell r="E1655">
            <v>40</v>
          </cell>
          <cell r="F1655" t="str">
            <v>LN</v>
          </cell>
          <cell r="G1655" t="str">
            <v>AXE</v>
          </cell>
          <cell r="H1655" t="str">
            <v>A</v>
          </cell>
          <cell r="I1655" t="str">
            <v>BOGOTA</v>
          </cell>
        </row>
        <row r="1656">
          <cell r="A1656" t="str">
            <v>4184</v>
          </cell>
          <cell r="B1656" t="str">
            <v>FONT</v>
          </cell>
          <cell r="C1656" t="str">
            <v>FO05</v>
          </cell>
          <cell r="D1656" t="str">
            <v>NO05</v>
          </cell>
          <cell r="E1656">
            <v>40</v>
          </cell>
          <cell r="F1656" t="str">
            <v>LN</v>
          </cell>
          <cell r="G1656" t="str">
            <v>AXE</v>
          </cell>
          <cell r="H1656" t="str">
            <v>A</v>
          </cell>
          <cell r="I1656" t="str">
            <v>BOGOTA</v>
          </cell>
        </row>
        <row r="1657">
          <cell r="A1657" t="str">
            <v>4185</v>
          </cell>
          <cell r="B1657" t="str">
            <v>FONT</v>
          </cell>
          <cell r="C1657" t="str">
            <v>FO05</v>
          </cell>
          <cell r="D1657" t="str">
            <v>NO05</v>
          </cell>
          <cell r="E1657">
            <v>40</v>
          </cell>
          <cell r="F1657" t="str">
            <v>LN</v>
          </cell>
          <cell r="G1657" t="str">
            <v>AXE</v>
          </cell>
          <cell r="H1657" t="str">
            <v>A</v>
          </cell>
          <cell r="I1657" t="str">
            <v>BOGOTA</v>
          </cell>
        </row>
        <row r="1658">
          <cell r="A1658" t="str">
            <v>4186</v>
          </cell>
          <cell r="B1658" t="str">
            <v>FONT</v>
          </cell>
          <cell r="C1658" t="str">
            <v>FO05</v>
          </cell>
          <cell r="D1658" t="str">
            <v>NO05</v>
          </cell>
          <cell r="E1658">
            <v>40</v>
          </cell>
          <cell r="F1658" t="str">
            <v>LN</v>
          </cell>
          <cell r="G1658" t="str">
            <v>AXE</v>
          </cell>
          <cell r="H1658" t="str">
            <v>A</v>
          </cell>
          <cell r="I1658" t="str">
            <v>BOGOTA</v>
          </cell>
        </row>
        <row r="1659">
          <cell r="A1659" t="str">
            <v>4187</v>
          </cell>
          <cell r="B1659" t="str">
            <v>FONT</v>
          </cell>
          <cell r="C1659" t="str">
            <v>FO05</v>
          </cell>
          <cell r="D1659" t="str">
            <v>NO05</v>
          </cell>
          <cell r="E1659">
            <v>40</v>
          </cell>
          <cell r="F1659" t="str">
            <v>LN</v>
          </cell>
          <cell r="G1659" t="str">
            <v>AXE</v>
          </cell>
          <cell r="H1659" t="str">
            <v>A</v>
          </cell>
          <cell r="I1659" t="str">
            <v>BOGOTA</v>
          </cell>
        </row>
        <row r="1660">
          <cell r="A1660" t="str">
            <v>4188</v>
          </cell>
          <cell r="B1660" t="str">
            <v>FONT</v>
          </cell>
          <cell r="C1660" t="str">
            <v>FO05</v>
          </cell>
          <cell r="D1660" t="str">
            <v>NO05</v>
          </cell>
          <cell r="E1660">
            <v>40</v>
          </cell>
          <cell r="F1660" t="str">
            <v>LN</v>
          </cell>
          <cell r="G1660" t="str">
            <v>AXE</v>
          </cell>
          <cell r="H1660" t="str">
            <v>A</v>
          </cell>
          <cell r="I1660" t="str">
            <v>BOGOTA</v>
          </cell>
        </row>
        <row r="1661">
          <cell r="A1661" t="str">
            <v>4189</v>
          </cell>
          <cell r="B1661" t="str">
            <v>FONT</v>
          </cell>
          <cell r="C1661" t="str">
            <v>FO05</v>
          </cell>
          <cell r="D1661" t="str">
            <v>NO05</v>
          </cell>
          <cell r="E1661">
            <v>40</v>
          </cell>
          <cell r="F1661" t="str">
            <v>LN</v>
          </cell>
          <cell r="G1661" t="str">
            <v>AXE</v>
          </cell>
          <cell r="H1661" t="str">
            <v>A</v>
          </cell>
          <cell r="I1661" t="str">
            <v>BOGOTA</v>
          </cell>
        </row>
        <row r="1662">
          <cell r="A1662" t="str">
            <v>4190</v>
          </cell>
          <cell r="B1662" t="str">
            <v>PARA</v>
          </cell>
          <cell r="C1662" t="str">
            <v>PA04</v>
          </cell>
          <cell r="D1662" t="str">
            <v>PA04</v>
          </cell>
          <cell r="E1662">
            <v>62</v>
          </cell>
          <cell r="F1662" t="str">
            <v>LN</v>
          </cell>
          <cell r="G1662" t="str">
            <v>AXE</v>
          </cell>
          <cell r="H1662" t="str">
            <v>A</v>
          </cell>
          <cell r="I1662" t="str">
            <v>BOGOTA</v>
          </cell>
        </row>
        <row r="1663">
          <cell r="A1663" t="str">
            <v>4191</v>
          </cell>
          <cell r="B1663" t="str">
            <v>PARA</v>
          </cell>
          <cell r="C1663" t="str">
            <v>PA04</v>
          </cell>
          <cell r="D1663" t="str">
            <v>PA04</v>
          </cell>
          <cell r="E1663">
            <v>62</v>
          </cell>
          <cell r="F1663" t="str">
            <v>LN</v>
          </cell>
          <cell r="G1663" t="str">
            <v>AXE</v>
          </cell>
          <cell r="H1663" t="str">
            <v>A</v>
          </cell>
          <cell r="I1663" t="str">
            <v>BOGOTA</v>
          </cell>
        </row>
        <row r="1664">
          <cell r="A1664" t="str">
            <v>4196</v>
          </cell>
          <cell r="B1664" t="str">
            <v>NORM</v>
          </cell>
          <cell r="C1664" t="str">
            <v>NO05</v>
          </cell>
          <cell r="D1664" t="str">
            <v>NO05</v>
          </cell>
          <cell r="E1664">
            <v>56</v>
          </cell>
          <cell r="F1664" t="str">
            <v>MD</v>
          </cell>
          <cell r="G1664" t="str">
            <v>AXE</v>
          </cell>
          <cell r="H1664" t="str">
            <v>A</v>
          </cell>
          <cell r="I1664" t="str">
            <v>BOGOTA</v>
          </cell>
        </row>
        <row r="1665">
          <cell r="A1665" t="str">
            <v>4197</v>
          </cell>
          <cell r="B1665" t="str">
            <v>SAUZ</v>
          </cell>
          <cell r="C1665" t="str">
            <v>SZ02</v>
          </cell>
          <cell r="D1665" t="str">
            <v>NO07</v>
          </cell>
          <cell r="E1665">
            <v>42</v>
          </cell>
          <cell r="F1665" t="str">
            <v>MD</v>
          </cell>
          <cell r="G1665" t="str">
            <v>AXE</v>
          </cell>
          <cell r="H1665" t="str">
            <v>A</v>
          </cell>
          <cell r="I1665" t="str">
            <v>BOGOTA</v>
          </cell>
        </row>
        <row r="1666">
          <cell r="A1666" t="str">
            <v>4198</v>
          </cell>
          <cell r="B1666" t="str">
            <v>PARA</v>
          </cell>
          <cell r="C1666" t="str">
            <v>PA04</v>
          </cell>
          <cell r="D1666" t="str">
            <v>PA04</v>
          </cell>
          <cell r="E1666">
            <v>62</v>
          </cell>
          <cell r="F1666" t="str">
            <v>MD</v>
          </cell>
          <cell r="G1666" t="str">
            <v>AXE</v>
          </cell>
          <cell r="H1666" t="str">
            <v>A</v>
          </cell>
          <cell r="I1666" t="str">
            <v>BOGOTA</v>
          </cell>
        </row>
        <row r="1667">
          <cell r="A1667" t="str">
            <v>4199</v>
          </cell>
          <cell r="B1667" t="str">
            <v>FONT</v>
          </cell>
          <cell r="C1667" t="str">
            <v>FO05</v>
          </cell>
          <cell r="D1667" t="str">
            <v>NO05</v>
          </cell>
          <cell r="E1667">
            <v>40</v>
          </cell>
          <cell r="F1667" t="str">
            <v>MD</v>
          </cell>
          <cell r="G1667" t="str">
            <v>AXE</v>
          </cell>
          <cell r="H1667" t="str">
            <v>P</v>
          </cell>
          <cell r="I1667" t="str">
            <v>BOGOTA</v>
          </cell>
        </row>
        <row r="1668">
          <cell r="A1668" t="str">
            <v>4200</v>
          </cell>
          <cell r="B1668" t="str">
            <v>PARA</v>
          </cell>
          <cell r="C1668" t="str">
            <v>PA01</v>
          </cell>
          <cell r="D1668" t="str">
            <v>PA01</v>
          </cell>
          <cell r="E1668">
            <v>62</v>
          </cell>
          <cell r="F1668" t="str">
            <v>LN</v>
          </cell>
          <cell r="G1668" t="str">
            <v>EWSD</v>
          </cell>
          <cell r="H1668" t="str">
            <v>A</v>
          </cell>
          <cell r="I1668" t="str">
            <v>BOGOTA</v>
          </cell>
        </row>
        <row r="1669">
          <cell r="A1669" t="str">
            <v>4201</v>
          </cell>
          <cell r="B1669" t="str">
            <v>PARA</v>
          </cell>
          <cell r="C1669" t="str">
            <v>PA01</v>
          </cell>
          <cell r="D1669" t="str">
            <v>PA01</v>
          </cell>
          <cell r="E1669">
            <v>62</v>
          </cell>
          <cell r="F1669" t="str">
            <v>LN</v>
          </cell>
          <cell r="G1669" t="str">
            <v>EWSD</v>
          </cell>
          <cell r="H1669" t="str">
            <v>A</v>
          </cell>
          <cell r="I1669" t="str">
            <v>BOGOTA</v>
          </cell>
        </row>
        <row r="1670">
          <cell r="A1670" t="str">
            <v>4202</v>
          </cell>
          <cell r="B1670" t="str">
            <v>PARA</v>
          </cell>
          <cell r="C1670" t="str">
            <v>PA01</v>
          </cell>
          <cell r="D1670" t="str">
            <v>PA01</v>
          </cell>
          <cell r="E1670">
            <v>62</v>
          </cell>
          <cell r="F1670" t="str">
            <v>LN</v>
          </cell>
          <cell r="G1670" t="str">
            <v>EWSD</v>
          </cell>
          <cell r="H1670" t="str">
            <v>A</v>
          </cell>
          <cell r="I1670" t="str">
            <v>BOGOTA</v>
          </cell>
        </row>
        <row r="1671">
          <cell r="A1671" t="str">
            <v>4203</v>
          </cell>
          <cell r="B1671" t="str">
            <v>PARA</v>
          </cell>
          <cell r="C1671" t="str">
            <v>PA01</v>
          </cell>
          <cell r="D1671" t="str">
            <v>PA01</v>
          </cell>
          <cell r="E1671">
            <v>62</v>
          </cell>
          <cell r="F1671" t="str">
            <v>LN</v>
          </cell>
          <cell r="G1671" t="str">
            <v>EWSD</v>
          </cell>
          <cell r="H1671" t="str">
            <v>A</v>
          </cell>
          <cell r="I1671" t="str">
            <v>BOGOTA</v>
          </cell>
        </row>
        <row r="1672">
          <cell r="A1672" t="str">
            <v>4204</v>
          </cell>
          <cell r="B1672" t="str">
            <v>PARA</v>
          </cell>
          <cell r="C1672" t="str">
            <v>PA01</v>
          </cell>
          <cell r="D1672" t="str">
            <v>PA01</v>
          </cell>
          <cell r="E1672">
            <v>62</v>
          </cell>
          <cell r="F1672" t="str">
            <v>LN</v>
          </cell>
          <cell r="G1672" t="str">
            <v>EWSD</v>
          </cell>
          <cell r="H1672" t="str">
            <v>A</v>
          </cell>
          <cell r="I1672" t="str">
            <v>BOGOTA</v>
          </cell>
        </row>
        <row r="1673">
          <cell r="A1673" t="str">
            <v>4205</v>
          </cell>
          <cell r="B1673" t="str">
            <v>PARA</v>
          </cell>
          <cell r="C1673" t="str">
            <v>PA01</v>
          </cell>
          <cell r="D1673" t="str">
            <v>PA01</v>
          </cell>
          <cell r="E1673">
            <v>62</v>
          </cell>
          <cell r="F1673" t="str">
            <v>LN</v>
          </cell>
          <cell r="G1673" t="str">
            <v>EWSD</v>
          </cell>
          <cell r="H1673" t="str">
            <v>A</v>
          </cell>
          <cell r="I1673" t="str">
            <v>BOGOTA</v>
          </cell>
        </row>
        <row r="1674">
          <cell r="A1674" t="str">
            <v>4206</v>
          </cell>
          <cell r="B1674" t="str">
            <v>PARA</v>
          </cell>
          <cell r="C1674" t="str">
            <v>PA01</v>
          </cell>
          <cell r="D1674" t="str">
            <v>PA01</v>
          </cell>
          <cell r="E1674">
            <v>62</v>
          </cell>
          <cell r="F1674" t="str">
            <v>LN</v>
          </cell>
          <cell r="G1674" t="str">
            <v>EWSD</v>
          </cell>
          <cell r="H1674" t="str">
            <v>A</v>
          </cell>
          <cell r="I1674" t="str">
            <v>BOGOTA</v>
          </cell>
        </row>
        <row r="1675">
          <cell r="A1675" t="str">
            <v>4207</v>
          </cell>
          <cell r="B1675" t="str">
            <v>PARA</v>
          </cell>
          <cell r="C1675" t="str">
            <v>PA01</v>
          </cell>
          <cell r="D1675" t="str">
            <v>PA01</v>
          </cell>
          <cell r="E1675">
            <v>62</v>
          </cell>
          <cell r="F1675" t="str">
            <v>LN</v>
          </cell>
          <cell r="G1675" t="str">
            <v>EWSD</v>
          </cell>
          <cell r="H1675" t="str">
            <v>A</v>
          </cell>
          <cell r="I1675" t="str">
            <v>BOGOTA</v>
          </cell>
        </row>
        <row r="1676">
          <cell r="A1676" t="str">
            <v>4208</v>
          </cell>
          <cell r="B1676" t="str">
            <v>PARA</v>
          </cell>
          <cell r="C1676" t="str">
            <v>PA01</v>
          </cell>
          <cell r="D1676" t="str">
            <v>PA01</v>
          </cell>
          <cell r="E1676">
            <v>62</v>
          </cell>
          <cell r="F1676" t="str">
            <v>LN</v>
          </cell>
          <cell r="G1676" t="str">
            <v>EWSD</v>
          </cell>
          <cell r="H1676" t="str">
            <v>A</v>
          </cell>
          <cell r="I1676" t="str">
            <v>BOGOTA</v>
          </cell>
        </row>
        <row r="1677">
          <cell r="A1677" t="str">
            <v>4209</v>
          </cell>
          <cell r="B1677" t="str">
            <v>PARA</v>
          </cell>
          <cell r="C1677" t="str">
            <v>PA05</v>
          </cell>
          <cell r="D1677" t="str">
            <v>NO03</v>
          </cell>
          <cell r="E1677">
            <v>62</v>
          </cell>
          <cell r="F1677" t="str">
            <v>E1</v>
          </cell>
          <cell r="G1677" t="str">
            <v>EWSD</v>
          </cell>
          <cell r="H1677" t="str">
            <v>A</v>
          </cell>
          <cell r="I1677" t="str">
            <v>BOGOTA</v>
          </cell>
        </row>
        <row r="1678">
          <cell r="A1678" t="str">
            <v>4210</v>
          </cell>
          <cell r="B1678" t="str">
            <v>FONT</v>
          </cell>
          <cell r="C1678" t="str">
            <v>FO01</v>
          </cell>
          <cell r="D1678" t="str">
            <v>FO01</v>
          </cell>
          <cell r="E1678">
            <v>40</v>
          </cell>
          <cell r="F1678" t="str">
            <v>LN</v>
          </cell>
          <cell r="G1678" t="str">
            <v>EWSD</v>
          </cell>
          <cell r="H1678" t="str">
            <v>A</v>
          </cell>
          <cell r="I1678" t="str">
            <v>BOGOTA</v>
          </cell>
        </row>
        <row r="1679">
          <cell r="A1679" t="str">
            <v>4211</v>
          </cell>
          <cell r="B1679" t="str">
            <v>FONT</v>
          </cell>
          <cell r="C1679" t="str">
            <v>FO01</v>
          </cell>
          <cell r="D1679" t="str">
            <v>FO01</v>
          </cell>
          <cell r="E1679">
            <v>40</v>
          </cell>
          <cell r="F1679" t="str">
            <v>LN</v>
          </cell>
          <cell r="G1679" t="str">
            <v>EWSD</v>
          </cell>
          <cell r="H1679" t="str">
            <v>A</v>
          </cell>
          <cell r="I1679" t="str">
            <v>BOGOTA</v>
          </cell>
        </row>
        <row r="1680">
          <cell r="A1680" t="str">
            <v>4212</v>
          </cell>
          <cell r="B1680" t="str">
            <v>FONT</v>
          </cell>
          <cell r="C1680" t="str">
            <v>FO01</v>
          </cell>
          <cell r="D1680" t="str">
            <v>FO01</v>
          </cell>
          <cell r="E1680">
            <v>40</v>
          </cell>
          <cell r="F1680" t="str">
            <v>LN</v>
          </cell>
          <cell r="G1680" t="str">
            <v>EWSD</v>
          </cell>
          <cell r="H1680" t="str">
            <v>A</v>
          </cell>
          <cell r="I1680" t="str">
            <v>BOGOTA</v>
          </cell>
        </row>
        <row r="1681">
          <cell r="A1681" t="str">
            <v>4213</v>
          </cell>
          <cell r="B1681" t="str">
            <v>FONT</v>
          </cell>
          <cell r="C1681" t="str">
            <v>FO01</v>
          </cell>
          <cell r="D1681" t="str">
            <v>FO01</v>
          </cell>
          <cell r="E1681">
            <v>40</v>
          </cell>
          <cell r="F1681" t="str">
            <v>LN</v>
          </cell>
          <cell r="G1681" t="str">
            <v>EWSD</v>
          </cell>
          <cell r="H1681" t="str">
            <v>A</v>
          </cell>
          <cell r="I1681" t="str">
            <v>BOGOTA</v>
          </cell>
        </row>
        <row r="1682">
          <cell r="A1682" t="str">
            <v>4214</v>
          </cell>
          <cell r="B1682" t="str">
            <v>FONT</v>
          </cell>
          <cell r="C1682" t="str">
            <v>FO01</v>
          </cell>
          <cell r="D1682" t="str">
            <v>FO01</v>
          </cell>
          <cell r="E1682">
            <v>40</v>
          </cell>
          <cell r="F1682" t="str">
            <v>LN</v>
          </cell>
          <cell r="G1682" t="str">
            <v>EWSD</v>
          </cell>
          <cell r="H1682" t="str">
            <v>A</v>
          </cell>
          <cell r="I1682" t="str">
            <v>BOGOTA</v>
          </cell>
        </row>
        <row r="1683">
          <cell r="A1683" t="str">
            <v>4215</v>
          </cell>
          <cell r="B1683" t="str">
            <v>FONT</v>
          </cell>
          <cell r="C1683" t="str">
            <v>FO01</v>
          </cell>
          <cell r="D1683" t="str">
            <v>FO01</v>
          </cell>
          <cell r="E1683">
            <v>40</v>
          </cell>
          <cell r="F1683" t="str">
            <v>LN</v>
          </cell>
          <cell r="G1683" t="str">
            <v>EWSD</v>
          </cell>
          <cell r="H1683" t="str">
            <v>A</v>
          </cell>
          <cell r="I1683" t="str">
            <v>BOGOTA</v>
          </cell>
        </row>
        <row r="1684">
          <cell r="A1684" t="str">
            <v>4216</v>
          </cell>
          <cell r="B1684" t="str">
            <v>FONT</v>
          </cell>
          <cell r="C1684" t="str">
            <v>FO01</v>
          </cell>
          <cell r="D1684" t="str">
            <v>FO01</v>
          </cell>
          <cell r="E1684">
            <v>40</v>
          </cell>
          <cell r="F1684" t="str">
            <v>LN</v>
          </cell>
          <cell r="G1684" t="str">
            <v>EWSD</v>
          </cell>
          <cell r="H1684" t="str">
            <v>A</v>
          </cell>
          <cell r="I1684" t="str">
            <v>BOGOTA</v>
          </cell>
        </row>
        <row r="1685">
          <cell r="A1685" t="str">
            <v>4217</v>
          </cell>
          <cell r="B1685" t="str">
            <v>FONT</v>
          </cell>
          <cell r="C1685" t="str">
            <v>FO01</v>
          </cell>
          <cell r="D1685" t="str">
            <v>FO01</v>
          </cell>
          <cell r="E1685">
            <v>40</v>
          </cell>
          <cell r="F1685" t="str">
            <v>LN</v>
          </cell>
          <cell r="G1685" t="str">
            <v>EWSD</v>
          </cell>
          <cell r="H1685" t="str">
            <v>A</v>
          </cell>
          <cell r="I1685" t="str">
            <v>BOGOTA</v>
          </cell>
        </row>
        <row r="1686">
          <cell r="A1686" t="str">
            <v>4218</v>
          </cell>
          <cell r="B1686" t="str">
            <v>FONT</v>
          </cell>
          <cell r="C1686" t="str">
            <v>FO01</v>
          </cell>
          <cell r="D1686" t="str">
            <v>FO01</v>
          </cell>
          <cell r="E1686">
            <v>40</v>
          </cell>
          <cell r="F1686" t="str">
            <v>LN</v>
          </cell>
          <cell r="G1686" t="str">
            <v>EWSD</v>
          </cell>
          <cell r="H1686" t="str">
            <v>P</v>
          </cell>
          <cell r="I1686" t="str">
            <v>BOGOTA</v>
          </cell>
        </row>
        <row r="1687">
          <cell r="A1687" t="str">
            <v>4219</v>
          </cell>
          <cell r="B1687" t="str">
            <v>FONT</v>
          </cell>
          <cell r="C1687" t="str">
            <v>FO01</v>
          </cell>
          <cell r="D1687" t="str">
            <v>FO01</v>
          </cell>
          <cell r="E1687">
            <v>40</v>
          </cell>
          <cell r="F1687" t="str">
            <v>LN</v>
          </cell>
          <cell r="G1687" t="str">
            <v>EWSD</v>
          </cell>
          <cell r="H1687" t="str">
            <v>A</v>
          </cell>
          <cell r="I1687" t="str">
            <v>BOGOTA</v>
          </cell>
        </row>
        <row r="1688">
          <cell r="A1688" t="str">
            <v>4220</v>
          </cell>
          <cell r="B1688" t="str">
            <v>FONT</v>
          </cell>
          <cell r="C1688" t="str">
            <v>FO01</v>
          </cell>
          <cell r="D1688" t="str">
            <v>FO01</v>
          </cell>
          <cell r="E1688">
            <v>40</v>
          </cell>
          <cell r="F1688" t="str">
            <v>LN</v>
          </cell>
          <cell r="G1688" t="str">
            <v>EWSD</v>
          </cell>
          <cell r="H1688" t="str">
            <v>A</v>
          </cell>
          <cell r="I1688" t="str">
            <v>BOGOTA</v>
          </cell>
        </row>
        <row r="1689">
          <cell r="A1689" t="str">
            <v>4221</v>
          </cell>
          <cell r="B1689" t="str">
            <v>FONT</v>
          </cell>
          <cell r="C1689" t="str">
            <v>FO01</v>
          </cell>
          <cell r="D1689" t="str">
            <v>FO01</v>
          </cell>
          <cell r="E1689">
            <v>40</v>
          </cell>
          <cell r="F1689" t="str">
            <v>E1</v>
          </cell>
          <cell r="G1689" t="str">
            <v>EWSD</v>
          </cell>
          <cell r="H1689" t="str">
            <v>A</v>
          </cell>
          <cell r="I1689" t="str">
            <v>BOGOTA</v>
          </cell>
        </row>
        <row r="1690">
          <cell r="A1690" t="str">
            <v>4222</v>
          </cell>
          <cell r="B1690" t="str">
            <v>FONT</v>
          </cell>
          <cell r="C1690" t="str">
            <v>FO01</v>
          </cell>
          <cell r="D1690" t="str">
            <v>FO01</v>
          </cell>
          <cell r="E1690">
            <v>40</v>
          </cell>
          <cell r="F1690" t="str">
            <v>RP</v>
          </cell>
          <cell r="G1690" t="str">
            <v>EWSD</v>
          </cell>
          <cell r="H1690" t="str">
            <v>A</v>
          </cell>
          <cell r="I1690" t="str">
            <v>BOGOTA</v>
          </cell>
        </row>
        <row r="1691">
          <cell r="A1691" t="str">
            <v>4223</v>
          </cell>
          <cell r="B1691" t="str">
            <v>FONT</v>
          </cell>
          <cell r="C1691" t="str">
            <v>FO01</v>
          </cell>
          <cell r="D1691" t="str">
            <v>FO01</v>
          </cell>
          <cell r="E1691">
            <v>40</v>
          </cell>
          <cell r="F1691" t="str">
            <v>LNC</v>
          </cell>
          <cell r="G1691" t="str">
            <v>EWSD</v>
          </cell>
          <cell r="H1691" t="str">
            <v>A</v>
          </cell>
          <cell r="I1691" t="str">
            <v>BOGOTA</v>
          </cell>
        </row>
        <row r="1692">
          <cell r="A1692" t="str">
            <v>4224</v>
          </cell>
          <cell r="B1692" t="str">
            <v>FONT</v>
          </cell>
          <cell r="C1692" t="str">
            <v>FO01</v>
          </cell>
          <cell r="D1692" t="str">
            <v>FO01</v>
          </cell>
          <cell r="E1692">
            <v>40</v>
          </cell>
          <cell r="F1692" t="str">
            <v>LN</v>
          </cell>
          <cell r="G1692" t="str">
            <v>EWSD</v>
          </cell>
          <cell r="H1692" t="str">
            <v>P</v>
          </cell>
          <cell r="I1692" t="str">
            <v>BOGOTA</v>
          </cell>
        </row>
        <row r="1693">
          <cell r="A1693" t="str">
            <v>4225</v>
          </cell>
          <cell r="B1693" t="str">
            <v>FONT</v>
          </cell>
          <cell r="C1693" t="str">
            <v>FO01</v>
          </cell>
          <cell r="D1693" t="str">
            <v>FO01</v>
          </cell>
          <cell r="E1693">
            <v>40</v>
          </cell>
          <cell r="F1693" t="str">
            <v>LN</v>
          </cell>
          <cell r="G1693" t="str">
            <v>EWSD</v>
          </cell>
          <cell r="H1693" t="str">
            <v>P</v>
          </cell>
          <cell r="I1693" t="str">
            <v>BOGOTA</v>
          </cell>
        </row>
        <row r="1694">
          <cell r="A1694" t="str">
            <v>4226</v>
          </cell>
          <cell r="B1694" t="str">
            <v>FONT</v>
          </cell>
          <cell r="C1694" t="str">
            <v>FO01</v>
          </cell>
          <cell r="D1694" t="str">
            <v>FO01</v>
          </cell>
          <cell r="E1694">
            <v>40</v>
          </cell>
          <cell r="F1694" t="str">
            <v>LN</v>
          </cell>
          <cell r="G1694" t="str">
            <v>EWSD</v>
          </cell>
          <cell r="H1694" t="str">
            <v>P</v>
          </cell>
          <cell r="I1694" t="str">
            <v>BOGOTA</v>
          </cell>
        </row>
        <row r="1695">
          <cell r="A1695" t="str">
            <v>4227</v>
          </cell>
          <cell r="B1695" t="str">
            <v>FONT</v>
          </cell>
          <cell r="C1695" t="str">
            <v>FO01</v>
          </cell>
          <cell r="D1695" t="str">
            <v>FO01</v>
          </cell>
          <cell r="E1695">
            <v>40</v>
          </cell>
          <cell r="F1695" t="str">
            <v>RP</v>
          </cell>
          <cell r="G1695" t="str">
            <v>EWSD</v>
          </cell>
          <cell r="H1695" t="str">
            <v>A</v>
          </cell>
          <cell r="I1695" t="str">
            <v>BOGOTA</v>
          </cell>
        </row>
        <row r="1696">
          <cell r="A1696" t="str">
            <v>4228</v>
          </cell>
          <cell r="B1696" t="str">
            <v>FONT</v>
          </cell>
          <cell r="C1696" t="str">
            <v>FO01</v>
          </cell>
          <cell r="D1696" t="str">
            <v>FO01</v>
          </cell>
          <cell r="E1696">
            <v>40</v>
          </cell>
          <cell r="F1696" t="str">
            <v>RB</v>
          </cell>
          <cell r="G1696" t="str">
            <v>EWSD</v>
          </cell>
          <cell r="H1696" t="str">
            <v>A</v>
          </cell>
          <cell r="I1696" t="str">
            <v>BOGOTA</v>
          </cell>
        </row>
        <row r="1697">
          <cell r="A1697" t="str">
            <v>4229</v>
          </cell>
          <cell r="B1697" t="str">
            <v>SJOS</v>
          </cell>
          <cell r="C1697" t="str">
            <v>SJ02</v>
          </cell>
          <cell r="D1697" t="str">
            <v>SJ02</v>
          </cell>
          <cell r="E1697">
            <v>69</v>
          </cell>
          <cell r="F1697" t="str">
            <v>RB</v>
          </cell>
          <cell r="G1697" t="str">
            <v>EWSD</v>
          </cell>
          <cell r="H1697" t="str">
            <v>A</v>
          </cell>
          <cell r="I1697" t="str">
            <v>BOGOTA</v>
          </cell>
        </row>
        <row r="1698">
          <cell r="A1698" t="str">
            <v>4230</v>
          </cell>
          <cell r="B1698" t="str">
            <v>NORM</v>
          </cell>
          <cell r="C1698" t="str">
            <v>NO03</v>
          </cell>
          <cell r="D1698" t="str">
            <v>NO03</v>
          </cell>
          <cell r="E1698">
            <v>56</v>
          </cell>
          <cell r="F1698" t="str">
            <v>RB</v>
          </cell>
          <cell r="G1698" t="str">
            <v>EWSD</v>
          </cell>
          <cell r="H1698" t="str">
            <v>A</v>
          </cell>
          <cell r="I1698" t="str">
            <v>BOGOTA</v>
          </cell>
        </row>
        <row r="1699">
          <cell r="A1699" t="str">
            <v>4231</v>
          </cell>
          <cell r="B1699" t="str">
            <v>NORM</v>
          </cell>
          <cell r="C1699" t="str">
            <v>NO03</v>
          </cell>
          <cell r="D1699" t="str">
            <v>NO03</v>
          </cell>
          <cell r="E1699">
            <v>56</v>
          </cell>
          <cell r="F1699" t="str">
            <v>RB</v>
          </cell>
          <cell r="G1699" t="str">
            <v>EWSD</v>
          </cell>
          <cell r="H1699" t="str">
            <v>P</v>
          </cell>
          <cell r="I1699" t="str">
            <v>BOGOTA</v>
          </cell>
        </row>
        <row r="1700">
          <cell r="A1700" t="str">
            <v>4232</v>
          </cell>
          <cell r="B1700" t="str">
            <v>NORM</v>
          </cell>
          <cell r="C1700" t="str">
            <v>NO03</v>
          </cell>
          <cell r="D1700" t="str">
            <v>NO03</v>
          </cell>
          <cell r="E1700">
            <v>56</v>
          </cell>
          <cell r="F1700" t="str">
            <v>RP</v>
          </cell>
          <cell r="G1700" t="str">
            <v>EWSD</v>
          </cell>
          <cell r="H1700" t="str">
            <v>A</v>
          </cell>
          <cell r="I1700" t="str">
            <v>BOGOTA</v>
          </cell>
        </row>
        <row r="1701">
          <cell r="A1701" t="str">
            <v>4233</v>
          </cell>
          <cell r="B1701" t="str">
            <v>NORM</v>
          </cell>
          <cell r="C1701" t="str">
            <v>NO03</v>
          </cell>
          <cell r="D1701" t="str">
            <v>NO03</v>
          </cell>
          <cell r="E1701">
            <v>56</v>
          </cell>
          <cell r="F1701" t="str">
            <v>RP</v>
          </cell>
          <cell r="G1701" t="str">
            <v>EWSD</v>
          </cell>
          <cell r="H1701" t="str">
            <v>A</v>
          </cell>
          <cell r="I1701" t="str">
            <v>BOGOTA</v>
          </cell>
        </row>
        <row r="1702">
          <cell r="A1702" t="str">
            <v>4234</v>
          </cell>
          <cell r="B1702" t="str">
            <v>NORM</v>
          </cell>
          <cell r="C1702" t="str">
            <v>NO03</v>
          </cell>
          <cell r="D1702" t="str">
            <v>NO03</v>
          </cell>
          <cell r="E1702">
            <v>56</v>
          </cell>
          <cell r="F1702" t="str">
            <v>RP</v>
          </cell>
          <cell r="G1702" t="str">
            <v>EWSD</v>
          </cell>
          <cell r="H1702" t="str">
            <v>A</v>
          </cell>
          <cell r="I1702" t="str">
            <v>BOGOTA</v>
          </cell>
        </row>
        <row r="1703">
          <cell r="A1703" t="str">
            <v>4235</v>
          </cell>
          <cell r="B1703" t="str">
            <v>NORM</v>
          </cell>
          <cell r="C1703" t="str">
            <v>NO03</v>
          </cell>
          <cell r="D1703" t="str">
            <v>NO03</v>
          </cell>
          <cell r="E1703">
            <v>56</v>
          </cell>
          <cell r="F1703" t="str">
            <v>RP</v>
          </cell>
          <cell r="G1703" t="str">
            <v>EWSD</v>
          </cell>
          <cell r="H1703" t="str">
            <v>A</v>
          </cell>
          <cell r="I1703" t="str">
            <v>BOGOTA</v>
          </cell>
        </row>
        <row r="1704">
          <cell r="A1704" t="str">
            <v>4236</v>
          </cell>
          <cell r="B1704" t="str">
            <v>NORM</v>
          </cell>
          <cell r="C1704" t="str">
            <v>NO03</v>
          </cell>
          <cell r="D1704" t="str">
            <v>NO03</v>
          </cell>
          <cell r="E1704">
            <v>56</v>
          </cell>
          <cell r="F1704" t="str">
            <v>RP</v>
          </cell>
          <cell r="G1704" t="str">
            <v>EWSD</v>
          </cell>
          <cell r="H1704" t="str">
            <v>A</v>
          </cell>
          <cell r="I1704" t="str">
            <v>BOGOTA</v>
          </cell>
        </row>
        <row r="1705">
          <cell r="A1705" t="str">
            <v>4237</v>
          </cell>
          <cell r="B1705" t="str">
            <v>NORM</v>
          </cell>
          <cell r="C1705" t="str">
            <v>NO03</v>
          </cell>
          <cell r="D1705" t="str">
            <v>NO03</v>
          </cell>
          <cell r="E1705">
            <v>56</v>
          </cell>
          <cell r="F1705" t="str">
            <v>RP</v>
          </cell>
          <cell r="G1705" t="str">
            <v>EWSD</v>
          </cell>
          <cell r="H1705" t="str">
            <v>A</v>
          </cell>
          <cell r="I1705" t="str">
            <v>BOGOTA</v>
          </cell>
        </row>
        <row r="1706">
          <cell r="A1706" t="str">
            <v>4238</v>
          </cell>
          <cell r="B1706" t="str">
            <v>NORM</v>
          </cell>
          <cell r="C1706" t="str">
            <v>NO03</v>
          </cell>
          <cell r="D1706" t="str">
            <v>NO03</v>
          </cell>
          <cell r="E1706">
            <v>56</v>
          </cell>
          <cell r="F1706" t="str">
            <v>E1</v>
          </cell>
          <cell r="G1706" t="str">
            <v>EWSD</v>
          </cell>
          <cell r="H1706" t="str">
            <v>A</v>
          </cell>
          <cell r="I1706" t="str">
            <v>BOGOTA</v>
          </cell>
        </row>
        <row r="1707">
          <cell r="A1707" t="str">
            <v>4239</v>
          </cell>
          <cell r="B1707" t="str">
            <v>NORM</v>
          </cell>
          <cell r="C1707" t="str">
            <v>NO03</v>
          </cell>
          <cell r="D1707" t="str">
            <v>NO03</v>
          </cell>
          <cell r="E1707">
            <v>56</v>
          </cell>
          <cell r="F1707" t="str">
            <v>E1</v>
          </cell>
          <cell r="G1707" t="str">
            <v>EWSD</v>
          </cell>
          <cell r="H1707" t="str">
            <v>A</v>
          </cell>
          <cell r="I1707" t="str">
            <v>BOGOTA</v>
          </cell>
        </row>
        <row r="1708">
          <cell r="A1708" t="str">
            <v>4240</v>
          </cell>
          <cell r="B1708" t="str">
            <v>SJOS</v>
          </cell>
          <cell r="C1708" t="str">
            <v>SJ02</v>
          </cell>
          <cell r="D1708" t="str">
            <v>SJ02</v>
          </cell>
          <cell r="E1708">
            <v>69</v>
          </cell>
          <cell r="F1708" t="str">
            <v>LN</v>
          </cell>
          <cell r="G1708" t="str">
            <v>EWSD</v>
          </cell>
          <cell r="H1708" t="str">
            <v>A</v>
          </cell>
          <cell r="I1708" t="str">
            <v>BOGOTA</v>
          </cell>
        </row>
        <row r="1709">
          <cell r="A1709" t="str">
            <v>4241</v>
          </cell>
          <cell r="B1709" t="str">
            <v>SJOS</v>
          </cell>
          <cell r="C1709" t="str">
            <v>SJ02</v>
          </cell>
          <cell r="D1709" t="str">
            <v>SJ02</v>
          </cell>
          <cell r="E1709">
            <v>69</v>
          </cell>
          <cell r="F1709" t="str">
            <v>LN</v>
          </cell>
          <cell r="G1709" t="str">
            <v>EWSD</v>
          </cell>
          <cell r="H1709" t="str">
            <v>A</v>
          </cell>
          <cell r="I1709" t="str">
            <v>BOGOTA</v>
          </cell>
        </row>
        <row r="1710">
          <cell r="A1710" t="str">
            <v>4242</v>
          </cell>
          <cell r="B1710" t="str">
            <v>SJOS</v>
          </cell>
          <cell r="C1710" t="str">
            <v>SJ02</v>
          </cell>
          <cell r="D1710" t="str">
            <v>SJ02</v>
          </cell>
          <cell r="E1710">
            <v>69</v>
          </cell>
          <cell r="F1710" t="str">
            <v>LN</v>
          </cell>
          <cell r="G1710" t="str">
            <v>EWSD</v>
          </cell>
          <cell r="H1710" t="str">
            <v>A</v>
          </cell>
          <cell r="I1710" t="str">
            <v>BOGOTA</v>
          </cell>
        </row>
        <row r="1711">
          <cell r="A1711" t="str">
            <v>4243</v>
          </cell>
          <cell r="B1711" t="str">
            <v>SJOS</v>
          </cell>
          <cell r="C1711" t="str">
            <v>SJ02</v>
          </cell>
          <cell r="D1711" t="str">
            <v>SJ02</v>
          </cell>
          <cell r="E1711">
            <v>69</v>
          </cell>
          <cell r="F1711" t="str">
            <v>LN</v>
          </cell>
          <cell r="G1711" t="str">
            <v>EWSD</v>
          </cell>
          <cell r="H1711" t="str">
            <v>A</v>
          </cell>
          <cell r="I1711" t="str">
            <v>BOGOTA</v>
          </cell>
        </row>
        <row r="1712">
          <cell r="A1712" t="str">
            <v>4244</v>
          </cell>
          <cell r="B1712" t="str">
            <v>SJOS</v>
          </cell>
          <cell r="C1712" t="str">
            <v>SJ02</v>
          </cell>
          <cell r="D1712" t="str">
            <v>SJ02</v>
          </cell>
          <cell r="E1712">
            <v>69</v>
          </cell>
          <cell r="F1712" t="str">
            <v>LN</v>
          </cell>
          <cell r="G1712" t="str">
            <v>EWSD</v>
          </cell>
          <cell r="H1712" t="str">
            <v>A</v>
          </cell>
          <cell r="I1712" t="str">
            <v>BOGOTA</v>
          </cell>
        </row>
        <row r="1713">
          <cell r="A1713" t="str">
            <v>4245</v>
          </cell>
          <cell r="B1713" t="str">
            <v>SJOS</v>
          </cell>
          <cell r="C1713" t="str">
            <v>SJ02</v>
          </cell>
          <cell r="D1713" t="str">
            <v>SJ02</v>
          </cell>
          <cell r="E1713">
            <v>69</v>
          </cell>
          <cell r="F1713" t="str">
            <v>LN</v>
          </cell>
          <cell r="G1713" t="str">
            <v>EWSD</v>
          </cell>
          <cell r="H1713" t="str">
            <v>A</v>
          </cell>
          <cell r="I1713" t="str">
            <v>BOGOTA</v>
          </cell>
        </row>
        <row r="1714">
          <cell r="A1714" t="str">
            <v>4246</v>
          </cell>
          <cell r="B1714" t="str">
            <v>SJOS</v>
          </cell>
          <cell r="C1714" t="str">
            <v>SJ02</v>
          </cell>
          <cell r="D1714" t="str">
            <v>SJ02</v>
          </cell>
          <cell r="E1714">
            <v>69</v>
          </cell>
          <cell r="F1714" t="str">
            <v>LN</v>
          </cell>
          <cell r="G1714" t="str">
            <v>EWSD</v>
          </cell>
          <cell r="H1714" t="str">
            <v>A</v>
          </cell>
          <cell r="I1714" t="str">
            <v>BOGOTA</v>
          </cell>
        </row>
        <row r="1715">
          <cell r="A1715" t="str">
            <v>4247</v>
          </cell>
          <cell r="B1715" t="str">
            <v>SJOS</v>
          </cell>
          <cell r="C1715" t="str">
            <v>SJ02</v>
          </cell>
          <cell r="D1715" t="str">
            <v>SJ02</v>
          </cell>
          <cell r="E1715">
            <v>69</v>
          </cell>
          <cell r="F1715" t="str">
            <v>LN</v>
          </cell>
          <cell r="G1715" t="str">
            <v>EWSD</v>
          </cell>
          <cell r="H1715" t="str">
            <v>A</v>
          </cell>
          <cell r="I1715" t="str">
            <v>BOGOTA</v>
          </cell>
        </row>
        <row r="1716">
          <cell r="A1716" t="str">
            <v>4248</v>
          </cell>
          <cell r="B1716" t="str">
            <v>SJOS</v>
          </cell>
          <cell r="C1716" t="str">
            <v>SJ02</v>
          </cell>
          <cell r="D1716" t="str">
            <v>SJ02</v>
          </cell>
          <cell r="E1716">
            <v>69</v>
          </cell>
          <cell r="F1716" t="str">
            <v>E1</v>
          </cell>
          <cell r="G1716" t="str">
            <v>EWSD</v>
          </cell>
          <cell r="H1716" t="str">
            <v>A</v>
          </cell>
          <cell r="I1716" t="str">
            <v>BOGOTA</v>
          </cell>
        </row>
        <row r="1717">
          <cell r="A1717" t="str">
            <v>4249</v>
          </cell>
          <cell r="B1717" t="str">
            <v>SJOS</v>
          </cell>
          <cell r="C1717" t="str">
            <v>SJ02</v>
          </cell>
          <cell r="D1717" t="str">
            <v>SJ02</v>
          </cell>
          <cell r="E1717">
            <v>69</v>
          </cell>
          <cell r="F1717" t="str">
            <v>RP</v>
          </cell>
          <cell r="G1717" t="str">
            <v>EWSD</v>
          </cell>
          <cell r="H1717" t="str">
            <v>A</v>
          </cell>
          <cell r="I1717" t="str">
            <v>BOGOTA</v>
          </cell>
        </row>
        <row r="1718">
          <cell r="A1718" t="str">
            <v>4250</v>
          </cell>
          <cell r="B1718" t="str">
            <v>NORM</v>
          </cell>
          <cell r="C1718" t="str">
            <v>NO07</v>
          </cell>
          <cell r="D1718" t="str">
            <v>NO07</v>
          </cell>
          <cell r="E1718">
            <v>56</v>
          </cell>
          <cell r="F1718" t="str">
            <v>RB</v>
          </cell>
          <cell r="G1718" t="str">
            <v>AXE</v>
          </cell>
          <cell r="H1718" t="str">
            <v>A</v>
          </cell>
          <cell r="I1718" t="str">
            <v>BOGOTA</v>
          </cell>
        </row>
        <row r="1719">
          <cell r="A1719" t="str">
            <v>4251</v>
          </cell>
          <cell r="B1719" t="str">
            <v>NORM</v>
          </cell>
          <cell r="C1719" t="str">
            <v>NO07</v>
          </cell>
          <cell r="D1719" t="str">
            <v>NO07</v>
          </cell>
          <cell r="E1719">
            <v>56</v>
          </cell>
          <cell r="F1719" t="str">
            <v>RP</v>
          </cell>
          <cell r="G1719" t="str">
            <v>AXE</v>
          </cell>
          <cell r="H1719" t="str">
            <v>A</v>
          </cell>
          <cell r="I1719" t="str">
            <v>BOGOTA</v>
          </cell>
        </row>
        <row r="1720">
          <cell r="A1720" t="str">
            <v>4252</v>
          </cell>
          <cell r="B1720" t="str">
            <v>NORM</v>
          </cell>
          <cell r="C1720" t="str">
            <v>NO07</v>
          </cell>
          <cell r="D1720" t="str">
            <v>NO07</v>
          </cell>
          <cell r="E1720">
            <v>56</v>
          </cell>
          <cell r="F1720" t="str">
            <v>RP</v>
          </cell>
          <cell r="G1720" t="str">
            <v>AXE</v>
          </cell>
          <cell r="H1720" t="str">
            <v>A</v>
          </cell>
          <cell r="I1720" t="str">
            <v>BOGOTA</v>
          </cell>
        </row>
        <row r="1721">
          <cell r="A1721" t="str">
            <v>4253</v>
          </cell>
          <cell r="B1721" t="str">
            <v>NORM</v>
          </cell>
          <cell r="C1721" t="str">
            <v>NO07</v>
          </cell>
          <cell r="D1721" t="str">
            <v>NO07</v>
          </cell>
          <cell r="E1721">
            <v>56</v>
          </cell>
          <cell r="F1721" t="str">
            <v>E1</v>
          </cell>
          <cell r="G1721" t="str">
            <v>AXE</v>
          </cell>
          <cell r="H1721" t="str">
            <v>A</v>
          </cell>
          <cell r="I1721" t="str">
            <v>BOGOTA</v>
          </cell>
        </row>
        <row r="1722">
          <cell r="A1722" t="str">
            <v>4254</v>
          </cell>
          <cell r="B1722" t="str">
            <v>NORM</v>
          </cell>
          <cell r="C1722" t="str">
            <v>NO07</v>
          </cell>
          <cell r="D1722" t="str">
            <v>NO07</v>
          </cell>
          <cell r="E1722">
            <v>56</v>
          </cell>
          <cell r="F1722" t="str">
            <v>E1</v>
          </cell>
          <cell r="G1722" t="str">
            <v>AXE</v>
          </cell>
          <cell r="H1722" t="str">
            <v>A</v>
          </cell>
          <cell r="I1722" t="str">
            <v>BOGOTA</v>
          </cell>
        </row>
        <row r="1723">
          <cell r="A1723" t="str">
            <v>4255</v>
          </cell>
          <cell r="B1723" t="str">
            <v>NORM</v>
          </cell>
          <cell r="C1723" t="str">
            <v>NO07</v>
          </cell>
          <cell r="D1723" t="str">
            <v>NO07</v>
          </cell>
          <cell r="E1723">
            <v>56</v>
          </cell>
          <cell r="F1723" t="str">
            <v>E1</v>
          </cell>
          <cell r="G1723" t="str">
            <v>AXE</v>
          </cell>
          <cell r="H1723" t="str">
            <v>A</v>
          </cell>
          <cell r="I1723" t="str">
            <v>BOGOTA</v>
          </cell>
        </row>
        <row r="1724">
          <cell r="A1724" t="str">
            <v>4256</v>
          </cell>
          <cell r="B1724" t="str">
            <v>NORM</v>
          </cell>
          <cell r="C1724" t="str">
            <v>NO07</v>
          </cell>
          <cell r="D1724" t="str">
            <v>NO07</v>
          </cell>
          <cell r="E1724">
            <v>56</v>
          </cell>
          <cell r="F1724" t="str">
            <v>E1</v>
          </cell>
          <cell r="G1724" t="str">
            <v>AXE</v>
          </cell>
          <cell r="H1724" t="str">
            <v>A</v>
          </cell>
          <cell r="I1724" t="str">
            <v>BOGOTA</v>
          </cell>
        </row>
        <row r="1725">
          <cell r="A1725" t="str">
            <v>4257</v>
          </cell>
          <cell r="B1725" t="str">
            <v>NORM</v>
          </cell>
          <cell r="C1725" t="str">
            <v>NO07</v>
          </cell>
          <cell r="D1725" t="str">
            <v>NO07</v>
          </cell>
          <cell r="E1725">
            <v>56</v>
          </cell>
          <cell r="F1725" t="str">
            <v>E1</v>
          </cell>
          <cell r="G1725" t="str">
            <v>AXE</v>
          </cell>
          <cell r="H1725" t="str">
            <v>A</v>
          </cell>
          <cell r="I1725" t="str">
            <v>BOGOTA</v>
          </cell>
        </row>
        <row r="1726">
          <cell r="A1726" t="str">
            <v>4258</v>
          </cell>
          <cell r="B1726" t="str">
            <v>NORM</v>
          </cell>
          <cell r="C1726" t="str">
            <v>NO07</v>
          </cell>
          <cell r="D1726" t="str">
            <v>NO07</v>
          </cell>
          <cell r="E1726">
            <v>56</v>
          </cell>
          <cell r="F1726" t="str">
            <v>E1</v>
          </cell>
          <cell r="G1726" t="str">
            <v>AXE</v>
          </cell>
          <cell r="H1726" t="str">
            <v>A</v>
          </cell>
          <cell r="I1726" t="str">
            <v>BOGOTA</v>
          </cell>
        </row>
        <row r="1727">
          <cell r="A1727" t="str">
            <v>4259</v>
          </cell>
          <cell r="B1727" t="str">
            <v>NORM</v>
          </cell>
          <cell r="C1727" t="str">
            <v>NO07</v>
          </cell>
          <cell r="D1727" t="str">
            <v>NO07</v>
          </cell>
          <cell r="E1727">
            <v>56</v>
          </cell>
          <cell r="F1727" t="str">
            <v>E1</v>
          </cell>
          <cell r="G1727" t="str">
            <v>AXE</v>
          </cell>
          <cell r="H1727" t="str">
            <v>A</v>
          </cell>
          <cell r="I1727" t="str">
            <v>BOGOTA</v>
          </cell>
        </row>
        <row r="1728">
          <cell r="A1728" t="str">
            <v>4260</v>
          </cell>
          <cell r="B1728" t="str">
            <v>NORM</v>
          </cell>
          <cell r="C1728" t="str">
            <v>NO03</v>
          </cell>
          <cell r="D1728" t="str">
            <v>NO03</v>
          </cell>
          <cell r="E1728">
            <v>56</v>
          </cell>
          <cell r="F1728" t="str">
            <v>MD</v>
          </cell>
          <cell r="G1728" t="str">
            <v>EWSD</v>
          </cell>
          <cell r="H1728" t="str">
            <v>A</v>
          </cell>
          <cell r="I1728" t="str">
            <v>BOGOTA</v>
          </cell>
        </row>
        <row r="1729">
          <cell r="A1729" t="str">
            <v>4261</v>
          </cell>
          <cell r="B1729" t="str">
            <v>NORM</v>
          </cell>
          <cell r="C1729" t="str">
            <v>NO03</v>
          </cell>
          <cell r="D1729" t="str">
            <v>NO03</v>
          </cell>
          <cell r="E1729">
            <v>56</v>
          </cell>
          <cell r="F1729" t="str">
            <v>MD</v>
          </cell>
          <cell r="G1729" t="str">
            <v>EWSD</v>
          </cell>
          <cell r="H1729" t="str">
            <v>A</v>
          </cell>
          <cell r="I1729" t="str">
            <v>BOGOTA</v>
          </cell>
        </row>
        <row r="1730">
          <cell r="A1730" t="str">
            <v>4262</v>
          </cell>
          <cell r="B1730" t="str">
            <v>NORM</v>
          </cell>
          <cell r="C1730" t="str">
            <v>NO03</v>
          </cell>
          <cell r="D1730" t="str">
            <v>NO03</v>
          </cell>
          <cell r="E1730">
            <v>56</v>
          </cell>
          <cell r="F1730" t="str">
            <v>MD</v>
          </cell>
          <cell r="G1730" t="str">
            <v>EWSD</v>
          </cell>
          <cell r="H1730" t="str">
            <v>A</v>
          </cell>
          <cell r="I1730" t="str">
            <v>BOGOTA</v>
          </cell>
        </row>
        <row r="1731">
          <cell r="A1731" t="str">
            <v>4263</v>
          </cell>
          <cell r="B1731" t="str">
            <v>FONT</v>
          </cell>
          <cell r="C1731" t="str">
            <v>FO01</v>
          </cell>
          <cell r="D1731" t="str">
            <v>FO01</v>
          </cell>
          <cell r="E1731">
            <v>40</v>
          </cell>
          <cell r="F1731" t="str">
            <v>MD</v>
          </cell>
          <cell r="G1731" t="str">
            <v>EWSD</v>
          </cell>
          <cell r="H1731" t="str">
            <v>P</v>
          </cell>
          <cell r="I1731" t="str">
            <v>BOGOTA</v>
          </cell>
        </row>
        <row r="1732">
          <cell r="A1732" t="str">
            <v>4264</v>
          </cell>
          <cell r="B1732" t="str">
            <v>FONT</v>
          </cell>
          <cell r="C1732" t="str">
            <v>FO01</v>
          </cell>
          <cell r="D1732" t="str">
            <v>FO01</v>
          </cell>
          <cell r="E1732">
            <v>40</v>
          </cell>
          <cell r="F1732" t="str">
            <v>RB</v>
          </cell>
          <cell r="G1732" t="str">
            <v>EWSD</v>
          </cell>
          <cell r="H1732" t="str">
            <v>A</v>
          </cell>
          <cell r="I1732" t="str">
            <v>BOGOTA</v>
          </cell>
        </row>
        <row r="1733">
          <cell r="A1733" t="str">
            <v>4265</v>
          </cell>
          <cell r="B1733" t="str">
            <v>SJOS</v>
          </cell>
          <cell r="C1733" t="str">
            <v>SJ02</v>
          </cell>
          <cell r="D1733" t="str">
            <v>SJ02</v>
          </cell>
          <cell r="E1733">
            <v>69</v>
          </cell>
          <cell r="F1733" t="str">
            <v>RB</v>
          </cell>
          <cell r="G1733" t="str">
            <v>EWSD</v>
          </cell>
          <cell r="H1733" t="str">
            <v>A</v>
          </cell>
          <cell r="I1733" t="str">
            <v>BOGOTA</v>
          </cell>
        </row>
        <row r="1734">
          <cell r="A1734" t="str">
            <v>4266</v>
          </cell>
          <cell r="B1734" t="str">
            <v>NORM</v>
          </cell>
          <cell r="C1734" t="str">
            <v>NO03</v>
          </cell>
          <cell r="D1734" t="str">
            <v>NO03</v>
          </cell>
          <cell r="E1734">
            <v>56</v>
          </cell>
          <cell r="F1734" t="str">
            <v>E1</v>
          </cell>
          <cell r="G1734" t="str">
            <v>EWSD</v>
          </cell>
          <cell r="H1734" t="str">
            <v>A</v>
          </cell>
          <cell r="I1734" t="str">
            <v>BOGOTA</v>
          </cell>
        </row>
        <row r="1735">
          <cell r="A1735" t="str">
            <v>4267</v>
          </cell>
          <cell r="B1735" t="str">
            <v>AERO</v>
          </cell>
          <cell r="C1735" t="str">
            <v>AE01</v>
          </cell>
          <cell r="D1735" t="str">
            <v>NO03</v>
          </cell>
          <cell r="E1735">
            <v>4</v>
          </cell>
          <cell r="F1735" t="str">
            <v>E1</v>
          </cell>
          <cell r="G1735" t="str">
            <v>EWSD</v>
          </cell>
          <cell r="H1735" t="str">
            <v>A</v>
          </cell>
          <cell r="I1735" t="str">
            <v>BOGOTA</v>
          </cell>
        </row>
        <row r="1736">
          <cell r="A1736" t="str">
            <v>4268</v>
          </cell>
          <cell r="B1736" t="str">
            <v>NORM</v>
          </cell>
          <cell r="C1736" t="str">
            <v>NO03</v>
          </cell>
          <cell r="D1736" t="str">
            <v>NO03</v>
          </cell>
          <cell r="E1736">
            <v>56</v>
          </cell>
          <cell r="F1736" t="str">
            <v>E1</v>
          </cell>
          <cell r="G1736" t="str">
            <v>EWSD</v>
          </cell>
          <cell r="H1736" t="str">
            <v>A</v>
          </cell>
          <cell r="I1736" t="str">
            <v>BOGOTA</v>
          </cell>
        </row>
        <row r="1737">
          <cell r="A1737" t="str">
            <v>4269</v>
          </cell>
          <cell r="B1737" t="str">
            <v>NORM</v>
          </cell>
          <cell r="C1737" t="str">
            <v>NO03</v>
          </cell>
          <cell r="D1737" t="str">
            <v>NO03</v>
          </cell>
          <cell r="E1737">
            <v>56</v>
          </cell>
          <cell r="F1737" t="str">
            <v>E1</v>
          </cell>
          <cell r="G1737" t="str">
            <v>EWSD</v>
          </cell>
          <cell r="H1737" t="str">
            <v>A</v>
          </cell>
          <cell r="I1737" t="str">
            <v>BOGOTA</v>
          </cell>
        </row>
        <row r="1738">
          <cell r="A1738" t="str">
            <v>4270</v>
          </cell>
          <cell r="B1738" t="str">
            <v>SAUZ</v>
          </cell>
          <cell r="C1738" t="str">
            <v>SZ02</v>
          </cell>
          <cell r="D1738" t="str">
            <v>NO07</v>
          </cell>
          <cell r="E1738">
            <v>42</v>
          </cell>
          <cell r="F1738" t="str">
            <v>LN</v>
          </cell>
          <cell r="G1738" t="str">
            <v>AXE</v>
          </cell>
          <cell r="H1738" t="str">
            <v>A</v>
          </cell>
          <cell r="I1738" t="str">
            <v>BOGOTA</v>
          </cell>
        </row>
        <row r="1739">
          <cell r="A1739" t="str">
            <v>4271</v>
          </cell>
          <cell r="B1739" t="str">
            <v>SAUZ</v>
          </cell>
          <cell r="C1739" t="str">
            <v>SZ02</v>
          </cell>
          <cell r="D1739" t="str">
            <v>NO07</v>
          </cell>
          <cell r="E1739">
            <v>42</v>
          </cell>
          <cell r="F1739" t="str">
            <v>LN</v>
          </cell>
          <cell r="G1739" t="str">
            <v>AXE</v>
          </cell>
          <cell r="H1739" t="str">
            <v>A</v>
          </cell>
          <cell r="I1739" t="str">
            <v>BOGOTA</v>
          </cell>
        </row>
        <row r="1740">
          <cell r="A1740" t="str">
            <v>4272</v>
          </cell>
          <cell r="B1740" t="str">
            <v>SAUZ</v>
          </cell>
          <cell r="C1740" t="str">
            <v>SZ02</v>
          </cell>
          <cell r="D1740" t="str">
            <v>NO07</v>
          </cell>
          <cell r="E1740">
            <v>42</v>
          </cell>
          <cell r="F1740" t="str">
            <v>LN</v>
          </cell>
          <cell r="G1740" t="str">
            <v>AXE</v>
          </cell>
          <cell r="H1740" t="str">
            <v>A</v>
          </cell>
          <cell r="I1740" t="str">
            <v>BOGOTA</v>
          </cell>
        </row>
        <row r="1741">
          <cell r="A1741" t="str">
            <v>4273</v>
          </cell>
          <cell r="B1741" t="str">
            <v>SAUZ</v>
          </cell>
          <cell r="C1741" t="str">
            <v>SZ02</v>
          </cell>
          <cell r="D1741" t="str">
            <v>NO07</v>
          </cell>
          <cell r="E1741">
            <v>42</v>
          </cell>
          <cell r="F1741" t="str">
            <v>LN</v>
          </cell>
          <cell r="G1741" t="str">
            <v>AXE</v>
          </cell>
          <cell r="H1741" t="str">
            <v>A</v>
          </cell>
          <cell r="I1741" t="str">
            <v>BOGOTA</v>
          </cell>
        </row>
        <row r="1742">
          <cell r="A1742" t="str">
            <v>4274</v>
          </cell>
          <cell r="B1742" t="str">
            <v>SAUZ</v>
          </cell>
          <cell r="C1742" t="str">
            <v>SZ02</v>
          </cell>
          <cell r="D1742" t="str">
            <v>NO07</v>
          </cell>
          <cell r="E1742">
            <v>42</v>
          </cell>
          <cell r="F1742" t="str">
            <v>LN</v>
          </cell>
          <cell r="G1742" t="str">
            <v>AXE</v>
          </cell>
          <cell r="H1742" t="str">
            <v>A</v>
          </cell>
          <cell r="I1742" t="str">
            <v>BOGOTA</v>
          </cell>
        </row>
        <row r="1743">
          <cell r="A1743" t="str">
            <v>4275</v>
          </cell>
          <cell r="B1743" t="str">
            <v>SAUZ</v>
          </cell>
          <cell r="C1743" t="str">
            <v>SZ02</v>
          </cell>
          <cell r="D1743" t="str">
            <v>NO07</v>
          </cell>
          <cell r="E1743">
            <v>42</v>
          </cell>
          <cell r="F1743" t="str">
            <v>LN</v>
          </cell>
          <cell r="G1743" t="str">
            <v>AXE</v>
          </cell>
          <cell r="H1743" t="str">
            <v>A</v>
          </cell>
          <cell r="I1743" t="str">
            <v>BOGOTA</v>
          </cell>
        </row>
        <row r="1744">
          <cell r="A1744" t="str">
            <v>4276</v>
          </cell>
          <cell r="B1744" t="str">
            <v>SAUZ</v>
          </cell>
          <cell r="C1744" t="str">
            <v>SZ02</v>
          </cell>
          <cell r="D1744" t="str">
            <v>NO07</v>
          </cell>
          <cell r="E1744">
            <v>42</v>
          </cell>
          <cell r="F1744" t="str">
            <v>LN</v>
          </cell>
          <cell r="G1744" t="str">
            <v>AXE</v>
          </cell>
          <cell r="H1744" t="str">
            <v>A</v>
          </cell>
          <cell r="I1744" t="str">
            <v>BOGOTA</v>
          </cell>
        </row>
        <row r="1745">
          <cell r="A1745" t="str">
            <v>4277</v>
          </cell>
          <cell r="B1745" t="str">
            <v>SAUZ</v>
          </cell>
          <cell r="C1745" t="str">
            <v>SZ02</v>
          </cell>
          <cell r="D1745" t="str">
            <v>NO07</v>
          </cell>
          <cell r="E1745">
            <v>42</v>
          </cell>
          <cell r="F1745" t="str">
            <v>E1</v>
          </cell>
          <cell r="G1745" t="str">
            <v>AXE</v>
          </cell>
          <cell r="H1745" t="str">
            <v>A</v>
          </cell>
          <cell r="I1745" t="str">
            <v>BOGOTA</v>
          </cell>
        </row>
        <row r="1746">
          <cell r="A1746" t="str">
            <v>4278</v>
          </cell>
          <cell r="B1746" t="str">
            <v>SAUZ</v>
          </cell>
          <cell r="C1746" t="str">
            <v>SZ02</v>
          </cell>
          <cell r="D1746" t="str">
            <v>NO07</v>
          </cell>
          <cell r="E1746">
            <v>42</v>
          </cell>
          <cell r="F1746" t="str">
            <v>RB</v>
          </cell>
          <cell r="G1746" t="str">
            <v>AXE</v>
          </cell>
          <cell r="H1746" t="str">
            <v>A</v>
          </cell>
          <cell r="I1746" t="str">
            <v>BOGOTA</v>
          </cell>
        </row>
        <row r="1747">
          <cell r="A1747" t="str">
            <v>4280</v>
          </cell>
          <cell r="B1747" t="str">
            <v>NORM</v>
          </cell>
          <cell r="C1747" t="str">
            <v>NO07</v>
          </cell>
          <cell r="D1747" t="str">
            <v>NO07</v>
          </cell>
          <cell r="E1747">
            <v>56</v>
          </cell>
          <cell r="F1747" t="str">
            <v>LNC</v>
          </cell>
          <cell r="G1747" t="str">
            <v>AXE</v>
          </cell>
          <cell r="H1747" t="str">
            <v>A</v>
          </cell>
          <cell r="I1747" t="str">
            <v>BOGOTA</v>
          </cell>
        </row>
        <row r="1748">
          <cell r="A1748" t="str">
            <v>4281</v>
          </cell>
          <cell r="B1748" t="str">
            <v>NORM</v>
          </cell>
          <cell r="C1748" t="str">
            <v>NO07</v>
          </cell>
          <cell r="D1748" t="str">
            <v>NO07</v>
          </cell>
          <cell r="E1748">
            <v>56</v>
          </cell>
          <cell r="F1748" t="str">
            <v>LNC</v>
          </cell>
          <cell r="G1748" t="str">
            <v>AXE</v>
          </cell>
          <cell r="H1748" t="str">
            <v>A</v>
          </cell>
          <cell r="I1748" t="str">
            <v>BOGOTA</v>
          </cell>
        </row>
        <row r="1749">
          <cell r="A1749" t="str">
            <v>4282</v>
          </cell>
          <cell r="B1749" t="str">
            <v>NORM</v>
          </cell>
          <cell r="C1749" t="str">
            <v>NO07</v>
          </cell>
          <cell r="D1749" t="str">
            <v>NO07</v>
          </cell>
          <cell r="E1749">
            <v>56</v>
          </cell>
          <cell r="F1749" t="str">
            <v>LNC</v>
          </cell>
          <cell r="G1749" t="str">
            <v>AXE</v>
          </cell>
          <cell r="H1749" t="str">
            <v>A</v>
          </cell>
          <cell r="I1749" t="str">
            <v>BOGOTA</v>
          </cell>
        </row>
        <row r="1750">
          <cell r="A1750" t="str">
            <v>4283</v>
          </cell>
          <cell r="B1750" t="str">
            <v>NORM</v>
          </cell>
          <cell r="C1750" t="str">
            <v>NO07</v>
          </cell>
          <cell r="D1750" t="str">
            <v>NO07</v>
          </cell>
          <cell r="E1750">
            <v>56</v>
          </cell>
          <cell r="F1750" t="str">
            <v>LNC</v>
          </cell>
          <cell r="G1750" t="str">
            <v>AXE</v>
          </cell>
          <cell r="H1750" t="str">
            <v>A</v>
          </cell>
          <cell r="I1750" t="str">
            <v>BOGOTA</v>
          </cell>
        </row>
        <row r="1751">
          <cell r="A1751" t="str">
            <v>4284</v>
          </cell>
          <cell r="B1751" t="str">
            <v>NORM</v>
          </cell>
          <cell r="C1751" t="str">
            <v>NO07</v>
          </cell>
          <cell r="D1751" t="str">
            <v>NO07</v>
          </cell>
          <cell r="E1751">
            <v>56</v>
          </cell>
          <cell r="F1751" t="str">
            <v>LNC</v>
          </cell>
          <cell r="G1751" t="str">
            <v>AXE</v>
          </cell>
          <cell r="H1751" t="str">
            <v>A</v>
          </cell>
          <cell r="I1751" t="str">
            <v>BOGOTA</v>
          </cell>
        </row>
        <row r="1752">
          <cell r="A1752" t="str">
            <v>4285</v>
          </cell>
          <cell r="B1752" t="str">
            <v>NORM</v>
          </cell>
          <cell r="C1752" t="str">
            <v>NO07</v>
          </cell>
          <cell r="D1752" t="str">
            <v>NO07</v>
          </cell>
          <cell r="E1752">
            <v>56</v>
          </cell>
          <cell r="F1752" t="str">
            <v>LNC</v>
          </cell>
          <cell r="G1752" t="str">
            <v>AXE</v>
          </cell>
          <cell r="H1752" t="str">
            <v>A</v>
          </cell>
          <cell r="I1752" t="str">
            <v>BOGOTA</v>
          </cell>
        </row>
        <row r="1753">
          <cell r="A1753" t="str">
            <v>4286</v>
          </cell>
          <cell r="B1753" t="str">
            <v>NORM</v>
          </cell>
          <cell r="C1753" t="str">
            <v>NO07</v>
          </cell>
          <cell r="D1753" t="str">
            <v>NO07</v>
          </cell>
          <cell r="E1753">
            <v>56</v>
          </cell>
          <cell r="F1753" t="str">
            <v>LNC</v>
          </cell>
          <cell r="G1753" t="str">
            <v>AXE</v>
          </cell>
          <cell r="H1753" t="str">
            <v>A</v>
          </cell>
          <cell r="I1753" t="str">
            <v>BOGOTA</v>
          </cell>
        </row>
        <row r="1754">
          <cell r="A1754" t="str">
            <v>4287</v>
          </cell>
          <cell r="B1754" t="str">
            <v>NORM</v>
          </cell>
          <cell r="C1754" t="str">
            <v>NO07</v>
          </cell>
          <cell r="D1754" t="str">
            <v>NO07</v>
          </cell>
          <cell r="E1754">
            <v>56</v>
          </cell>
          <cell r="F1754" t="str">
            <v>LNC</v>
          </cell>
          <cell r="G1754" t="str">
            <v>AXE</v>
          </cell>
          <cell r="H1754" t="str">
            <v>A</v>
          </cell>
          <cell r="I1754" t="str">
            <v>BOGOTA</v>
          </cell>
        </row>
        <row r="1755">
          <cell r="A1755" t="str">
            <v>4288</v>
          </cell>
          <cell r="B1755" t="str">
            <v>NORM</v>
          </cell>
          <cell r="C1755" t="str">
            <v>NO07</v>
          </cell>
          <cell r="D1755" t="str">
            <v>NO07</v>
          </cell>
          <cell r="E1755">
            <v>56</v>
          </cell>
          <cell r="F1755" t="str">
            <v>LNC</v>
          </cell>
          <cell r="G1755" t="str">
            <v>AXE</v>
          </cell>
          <cell r="H1755" t="str">
            <v>A</v>
          </cell>
          <cell r="I1755" t="str">
            <v>BOGOTA</v>
          </cell>
        </row>
        <row r="1756">
          <cell r="A1756" t="str">
            <v>4289</v>
          </cell>
          <cell r="B1756" t="str">
            <v>NORM</v>
          </cell>
          <cell r="C1756" t="str">
            <v>NO07</v>
          </cell>
          <cell r="D1756" t="str">
            <v>NO07</v>
          </cell>
          <cell r="E1756">
            <v>56</v>
          </cell>
          <cell r="F1756" t="str">
            <v>LNC</v>
          </cell>
          <cell r="G1756" t="str">
            <v>AXE</v>
          </cell>
          <cell r="H1756" t="str">
            <v>A</v>
          </cell>
          <cell r="I1756" t="str">
            <v>BOGOTA</v>
          </cell>
        </row>
        <row r="1757">
          <cell r="A1757" t="str">
            <v>4290</v>
          </cell>
          <cell r="B1757" t="str">
            <v>NORM</v>
          </cell>
          <cell r="C1757" t="str">
            <v>NO07</v>
          </cell>
          <cell r="D1757" t="str">
            <v>NO07</v>
          </cell>
          <cell r="E1757">
            <v>56</v>
          </cell>
          <cell r="F1757" t="str">
            <v>RBC</v>
          </cell>
          <cell r="G1757" t="str">
            <v>AXE</v>
          </cell>
          <cell r="H1757" t="str">
            <v>A</v>
          </cell>
          <cell r="I1757" t="str">
            <v>BOGOTA</v>
          </cell>
        </row>
        <row r="1758">
          <cell r="A1758" t="str">
            <v>4291</v>
          </cell>
          <cell r="B1758" t="str">
            <v>NORM</v>
          </cell>
          <cell r="C1758" t="str">
            <v>NO07</v>
          </cell>
          <cell r="D1758" t="str">
            <v>NO07</v>
          </cell>
          <cell r="E1758">
            <v>56</v>
          </cell>
          <cell r="F1758" t="str">
            <v>RP</v>
          </cell>
          <cell r="G1758" t="str">
            <v>AXE</v>
          </cell>
          <cell r="H1758" t="str">
            <v>A</v>
          </cell>
          <cell r="I1758" t="str">
            <v>BOGOTA</v>
          </cell>
        </row>
        <row r="1759">
          <cell r="A1759" t="str">
            <v>4292</v>
          </cell>
          <cell r="B1759" t="str">
            <v>NORM</v>
          </cell>
          <cell r="C1759" t="str">
            <v>NO07</v>
          </cell>
          <cell r="D1759" t="str">
            <v>NO07</v>
          </cell>
          <cell r="E1759">
            <v>56</v>
          </cell>
          <cell r="F1759" t="str">
            <v>RP</v>
          </cell>
          <cell r="G1759" t="str">
            <v>AXE</v>
          </cell>
          <cell r="H1759" t="str">
            <v>A</v>
          </cell>
          <cell r="I1759" t="str">
            <v>BOGOTA</v>
          </cell>
        </row>
        <row r="1760">
          <cell r="A1760" t="str">
            <v>4293</v>
          </cell>
          <cell r="B1760" t="str">
            <v>NORM</v>
          </cell>
          <cell r="C1760" t="str">
            <v>NO07</v>
          </cell>
          <cell r="D1760" t="str">
            <v>NO07</v>
          </cell>
          <cell r="E1760">
            <v>56</v>
          </cell>
          <cell r="F1760" t="str">
            <v>RB</v>
          </cell>
          <cell r="G1760" t="str">
            <v>AXE</v>
          </cell>
          <cell r="H1760" t="str">
            <v>A</v>
          </cell>
          <cell r="I1760" t="str">
            <v>BOGOTA</v>
          </cell>
        </row>
        <row r="1761">
          <cell r="A1761" t="str">
            <v>4295</v>
          </cell>
          <cell r="B1761" t="str">
            <v>NORM</v>
          </cell>
          <cell r="C1761" t="str">
            <v>NO07</v>
          </cell>
          <cell r="D1761" t="str">
            <v>NO07</v>
          </cell>
          <cell r="E1761">
            <v>56</v>
          </cell>
          <cell r="F1761" t="str">
            <v>LN</v>
          </cell>
          <cell r="G1761" t="str">
            <v>AXE</v>
          </cell>
          <cell r="H1761" t="str">
            <v>A</v>
          </cell>
          <cell r="I1761" t="str">
            <v>BOGOTA</v>
          </cell>
        </row>
        <row r="1762">
          <cell r="A1762" t="str">
            <v>4296</v>
          </cell>
          <cell r="B1762" t="str">
            <v>NORM</v>
          </cell>
          <cell r="C1762" t="str">
            <v>NO07</v>
          </cell>
          <cell r="D1762" t="str">
            <v>NO07</v>
          </cell>
          <cell r="E1762">
            <v>56</v>
          </cell>
          <cell r="F1762" t="str">
            <v>LN</v>
          </cell>
          <cell r="G1762" t="str">
            <v>AXE</v>
          </cell>
          <cell r="H1762" t="str">
            <v>A</v>
          </cell>
          <cell r="I1762" t="str">
            <v>BOGOTA</v>
          </cell>
        </row>
        <row r="1763">
          <cell r="A1763" t="str">
            <v>4297</v>
          </cell>
          <cell r="B1763" t="str">
            <v>NORM</v>
          </cell>
          <cell r="C1763" t="str">
            <v>NO07</v>
          </cell>
          <cell r="D1763" t="str">
            <v>NO07</v>
          </cell>
          <cell r="E1763">
            <v>56</v>
          </cell>
          <cell r="F1763" t="str">
            <v>LN</v>
          </cell>
          <cell r="G1763" t="str">
            <v>AXE</v>
          </cell>
          <cell r="H1763" t="str">
            <v>A</v>
          </cell>
          <cell r="I1763" t="str">
            <v>BOGOTA</v>
          </cell>
        </row>
        <row r="1764">
          <cell r="A1764" t="str">
            <v>4298</v>
          </cell>
          <cell r="B1764" t="str">
            <v>NORM</v>
          </cell>
          <cell r="C1764" t="str">
            <v>NO07</v>
          </cell>
          <cell r="D1764" t="str">
            <v>NO07</v>
          </cell>
          <cell r="E1764">
            <v>56</v>
          </cell>
          <cell r="F1764" t="str">
            <v>LN</v>
          </cell>
          <cell r="G1764" t="str">
            <v>AXE</v>
          </cell>
          <cell r="H1764" t="str">
            <v>A</v>
          </cell>
          <cell r="I1764" t="str">
            <v>BOGOTA</v>
          </cell>
        </row>
        <row r="1765">
          <cell r="A1765" t="str">
            <v>4299</v>
          </cell>
          <cell r="B1765" t="str">
            <v>NORM</v>
          </cell>
          <cell r="C1765" t="str">
            <v>NO07</v>
          </cell>
          <cell r="D1765" t="str">
            <v>NO07</v>
          </cell>
          <cell r="E1765">
            <v>56</v>
          </cell>
          <cell r="F1765" t="str">
            <v>LN</v>
          </cell>
          <cell r="G1765" t="str">
            <v>AXE</v>
          </cell>
          <cell r="H1765" t="str">
            <v>A</v>
          </cell>
          <cell r="I1765" t="str">
            <v>BOGOTA</v>
          </cell>
        </row>
        <row r="1766">
          <cell r="A1766" t="str">
            <v>4300</v>
          </cell>
          <cell r="B1766" t="str">
            <v>SHEL</v>
          </cell>
          <cell r="C1766" t="str">
            <v>SH06</v>
          </cell>
          <cell r="D1766" t="str">
            <v>SH06</v>
          </cell>
          <cell r="E1766">
            <v>80</v>
          </cell>
          <cell r="F1766" t="str">
            <v>LN</v>
          </cell>
          <cell r="G1766" t="str">
            <v>EWSD</v>
          </cell>
          <cell r="H1766" t="str">
            <v>A</v>
          </cell>
          <cell r="I1766" t="str">
            <v>BOGOTA</v>
          </cell>
        </row>
        <row r="1767">
          <cell r="A1767" t="str">
            <v>4301</v>
          </cell>
          <cell r="B1767" t="str">
            <v>SHEL</v>
          </cell>
          <cell r="C1767" t="str">
            <v>SH06</v>
          </cell>
          <cell r="D1767" t="str">
            <v>SH06</v>
          </cell>
          <cell r="E1767">
            <v>80</v>
          </cell>
          <cell r="F1767" t="str">
            <v>LN</v>
          </cell>
          <cell r="G1767" t="str">
            <v>EWSD</v>
          </cell>
          <cell r="H1767" t="str">
            <v>A</v>
          </cell>
          <cell r="I1767" t="str">
            <v>BOGOTA</v>
          </cell>
        </row>
        <row r="1768">
          <cell r="A1768" t="str">
            <v>4302</v>
          </cell>
          <cell r="B1768" t="str">
            <v>SHEL</v>
          </cell>
          <cell r="C1768" t="str">
            <v>SH06</v>
          </cell>
          <cell r="D1768" t="str">
            <v>SH06</v>
          </cell>
          <cell r="E1768">
            <v>80</v>
          </cell>
          <cell r="F1768" t="str">
            <v>LN</v>
          </cell>
          <cell r="G1768" t="str">
            <v>EWSD</v>
          </cell>
          <cell r="H1768" t="str">
            <v>A</v>
          </cell>
          <cell r="I1768" t="str">
            <v>BOGOTA</v>
          </cell>
        </row>
        <row r="1769">
          <cell r="A1769" t="str">
            <v>4303</v>
          </cell>
          <cell r="B1769" t="str">
            <v>SHEL</v>
          </cell>
          <cell r="C1769" t="str">
            <v>SH06</v>
          </cell>
          <cell r="D1769" t="str">
            <v>SH06</v>
          </cell>
          <cell r="E1769">
            <v>80</v>
          </cell>
          <cell r="F1769" t="str">
            <v>LN</v>
          </cell>
          <cell r="G1769" t="str">
            <v>EWSD</v>
          </cell>
          <cell r="H1769" t="str">
            <v>A</v>
          </cell>
          <cell r="I1769" t="str">
            <v>BOGOTA</v>
          </cell>
        </row>
        <row r="1770">
          <cell r="A1770" t="str">
            <v>4304</v>
          </cell>
          <cell r="B1770" t="str">
            <v>SHEL</v>
          </cell>
          <cell r="C1770" t="str">
            <v>SH06</v>
          </cell>
          <cell r="D1770" t="str">
            <v>SH06</v>
          </cell>
          <cell r="E1770">
            <v>80</v>
          </cell>
          <cell r="F1770" t="str">
            <v>LN</v>
          </cell>
          <cell r="G1770" t="str">
            <v>EWSD</v>
          </cell>
          <cell r="H1770" t="str">
            <v>A</v>
          </cell>
          <cell r="I1770" t="str">
            <v>BOGOTA</v>
          </cell>
        </row>
        <row r="1771">
          <cell r="A1771" t="str">
            <v>4305</v>
          </cell>
          <cell r="B1771" t="str">
            <v>SHEL</v>
          </cell>
          <cell r="C1771" t="str">
            <v>SH06</v>
          </cell>
          <cell r="D1771" t="str">
            <v>SH06</v>
          </cell>
          <cell r="E1771">
            <v>80</v>
          </cell>
          <cell r="F1771" t="str">
            <v>LN</v>
          </cell>
          <cell r="G1771" t="str">
            <v>EWSD</v>
          </cell>
          <cell r="H1771" t="str">
            <v>A</v>
          </cell>
          <cell r="I1771" t="str">
            <v>BOGOTA</v>
          </cell>
        </row>
        <row r="1772">
          <cell r="A1772" t="str">
            <v>4306</v>
          </cell>
          <cell r="B1772" t="str">
            <v>SHEL</v>
          </cell>
          <cell r="C1772" t="str">
            <v>SH06</v>
          </cell>
          <cell r="D1772" t="str">
            <v>SH06</v>
          </cell>
          <cell r="E1772">
            <v>80</v>
          </cell>
          <cell r="F1772" t="str">
            <v>LN</v>
          </cell>
          <cell r="G1772" t="str">
            <v>EWSD</v>
          </cell>
          <cell r="H1772" t="str">
            <v>A</v>
          </cell>
          <cell r="I1772" t="str">
            <v>BOGOTA</v>
          </cell>
        </row>
        <row r="1773">
          <cell r="A1773" t="str">
            <v>4307</v>
          </cell>
          <cell r="B1773" t="str">
            <v>SHEL</v>
          </cell>
          <cell r="C1773" t="str">
            <v>SH06</v>
          </cell>
          <cell r="D1773" t="str">
            <v>SH06</v>
          </cell>
          <cell r="E1773">
            <v>80</v>
          </cell>
          <cell r="F1773" t="str">
            <v>LN</v>
          </cell>
          <cell r="G1773" t="str">
            <v>EWSD</v>
          </cell>
          <cell r="H1773" t="str">
            <v>A</v>
          </cell>
          <cell r="I1773" t="str">
            <v>BOGOTA</v>
          </cell>
        </row>
        <row r="1774">
          <cell r="A1774" t="str">
            <v>4308</v>
          </cell>
          <cell r="B1774" t="str">
            <v>SHEL</v>
          </cell>
          <cell r="C1774" t="str">
            <v>SH06</v>
          </cell>
          <cell r="D1774" t="str">
            <v>SH06</v>
          </cell>
          <cell r="E1774">
            <v>80</v>
          </cell>
          <cell r="F1774" t="str">
            <v>LN</v>
          </cell>
          <cell r="G1774" t="str">
            <v>EWSD</v>
          </cell>
          <cell r="H1774" t="str">
            <v>A</v>
          </cell>
          <cell r="I1774" t="str">
            <v>BOGOTA</v>
          </cell>
        </row>
        <row r="1775">
          <cell r="A1775" t="str">
            <v>4309</v>
          </cell>
          <cell r="B1775" t="str">
            <v>SHEL</v>
          </cell>
          <cell r="C1775" t="str">
            <v>SH06</v>
          </cell>
          <cell r="D1775" t="str">
            <v>SH06</v>
          </cell>
          <cell r="E1775">
            <v>80</v>
          </cell>
          <cell r="F1775" t="str">
            <v>LN</v>
          </cell>
          <cell r="G1775" t="str">
            <v>EWSD</v>
          </cell>
          <cell r="H1775" t="str">
            <v>A</v>
          </cell>
          <cell r="I1775" t="str">
            <v>BOGOTA</v>
          </cell>
        </row>
        <row r="1776">
          <cell r="A1776" t="str">
            <v>4310</v>
          </cell>
          <cell r="B1776" t="str">
            <v>BACH</v>
          </cell>
          <cell r="C1776" t="str">
            <v>BA04</v>
          </cell>
          <cell r="D1776" t="str">
            <v>BA04</v>
          </cell>
          <cell r="E1776">
            <v>22</v>
          </cell>
          <cell r="F1776" t="str">
            <v>LN</v>
          </cell>
          <cell r="G1776" t="str">
            <v>EWSD</v>
          </cell>
          <cell r="H1776" t="str">
            <v>A</v>
          </cell>
          <cell r="I1776" t="str">
            <v>BOGOTA</v>
          </cell>
        </row>
        <row r="1777">
          <cell r="A1777" t="str">
            <v>4311</v>
          </cell>
          <cell r="B1777" t="str">
            <v>BACH</v>
          </cell>
          <cell r="C1777" t="str">
            <v>BA04</v>
          </cell>
          <cell r="D1777" t="str">
            <v>BA04</v>
          </cell>
          <cell r="E1777">
            <v>22</v>
          </cell>
          <cell r="F1777" t="str">
            <v>LN</v>
          </cell>
          <cell r="G1777" t="str">
            <v>EWSD</v>
          </cell>
          <cell r="H1777" t="str">
            <v>A</v>
          </cell>
          <cell r="I1777" t="str">
            <v>BOGOTA</v>
          </cell>
        </row>
        <row r="1778">
          <cell r="A1778" t="str">
            <v>4312</v>
          </cell>
          <cell r="B1778" t="str">
            <v>BACH</v>
          </cell>
          <cell r="C1778" t="str">
            <v>BA04</v>
          </cell>
          <cell r="D1778" t="str">
            <v>BA04</v>
          </cell>
          <cell r="E1778">
            <v>22</v>
          </cell>
          <cell r="F1778" t="str">
            <v>LN</v>
          </cell>
          <cell r="G1778" t="str">
            <v>EWSD</v>
          </cell>
          <cell r="H1778" t="str">
            <v>A</v>
          </cell>
          <cell r="I1778" t="str">
            <v>BOGOTA</v>
          </cell>
        </row>
        <row r="1779">
          <cell r="A1779" t="str">
            <v>4313</v>
          </cell>
          <cell r="B1779" t="str">
            <v>BACH</v>
          </cell>
          <cell r="C1779" t="str">
            <v>BA04</v>
          </cell>
          <cell r="D1779" t="str">
            <v>BA04</v>
          </cell>
          <cell r="E1779">
            <v>22</v>
          </cell>
          <cell r="F1779" t="str">
            <v>LN</v>
          </cell>
          <cell r="G1779" t="str">
            <v>EWSD</v>
          </cell>
          <cell r="H1779" t="str">
            <v>A</v>
          </cell>
          <cell r="I1779" t="str">
            <v>BOGOTA</v>
          </cell>
        </row>
        <row r="1780">
          <cell r="A1780" t="str">
            <v>4314</v>
          </cell>
          <cell r="B1780" t="str">
            <v>BACH</v>
          </cell>
          <cell r="C1780" t="str">
            <v>BA04</v>
          </cell>
          <cell r="D1780" t="str">
            <v>BA04</v>
          </cell>
          <cell r="E1780">
            <v>22</v>
          </cell>
          <cell r="F1780" t="str">
            <v>LN</v>
          </cell>
          <cell r="G1780" t="str">
            <v>EWSD</v>
          </cell>
          <cell r="H1780" t="str">
            <v>A</v>
          </cell>
          <cell r="I1780" t="str">
            <v>BOGOTA</v>
          </cell>
        </row>
        <row r="1781">
          <cell r="A1781" t="str">
            <v>4315</v>
          </cell>
          <cell r="B1781" t="str">
            <v>BACH</v>
          </cell>
          <cell r="C1781" t="str">
            <v>BA04</v>
          </cell>
          <cell r="D1781" t="str">
            <v>BA04</v>
          </cell>
          <cell r="E1781">
            <v>22</v>
          </cell>
          <cell r="F1781" t="str">
            <v>LN</v>
          </cell>
          <cell r="G1781" t="str">
            <v>EWSD</v>
          </cell>
          <cell r="H1781" t="str">
            <v>A</v>
          </cell>
          <cell r="I1781" t="str">
            <v>BOGOTA</v>
          </cell>
        </row>
        <row r="1782">
          <cell r="A1782" t="str">
            <v>4316</v>
          </cell>
          <cell r="B1782" t="str">
            <v>BACH</v>
          </cell>
          <cell r="C1782" t="str">
            <v>BA04</v>
          </cell>
          <cell r="D1782" t="str">
            <v>BA04</v>
          </cell>
          <cell r="E1782">
            <v>22</v>
          </cell>
          <cell r="F1782" t="str">
            <v>LN</v>
          </cell>
          <cell r="G1782" t="str">
            <v>EWSD</v>
          </cell>
          <cell r="H1782" t="str">
            <v>A</v>
          </cell>
          <cell r="I1782" t="str">
            <v>BOGOTA</v>
          </cell>
        </row>
        <row r="1783">
          <cell r="A1783" t="str">
            <v>4317</v>
          </cell>
          <cell r="B1783" t="str">
            <v>BACH</v>
          </cell>
          <cell r="C1783" t="str">
            <v>BA04</v>
          </cell>
          <cell r="D1783" t="str">
            <v>BA04</v>
          </cell>
          <cell r="E1783">
            <v>22</v>
          </cell>
          <cell r="F1783" t="str">
            <v>LN</v>
          </cell>
          <cell r="G1783" t="str">
            <v>EWSD</v>
          </cell>
          <cell r="H1783" t="str">
            <v>A</v>
          </cell>
          <cell r="I1783" t="str">
            <v>BOGOTA</v>
          </cell>
        </row>
        <row r="1784">
          <cell r="A1784" t="str">
            <v>4318</v>
          </cell>
          <cell r="B1784" t="str">
            <v>BACH</v>
          </cell>
          <cell r="C1784" t="str">
            <v>BA04</v>
          </cell>
          <cell r="D1784" t="str">
            <v>BA04</v>
          </cell>
          <cell r="E1784">
            <v>22</v>
          </cell>
          <cell r="F1784" t="str">
            <v>LN</v>
          </cell>
          <cell r="G1784" t="str">
            <v>EWSD</v>
          </cell>
          <cell r="H1784" t="str">
            <v>A</v>
          </cell>
          <cell r="I1784" t="str">
            <v>BOGOTA</v>
          </cell>
        </row>
        <row r="1785">
          <cell r="A1785" t="str">
            <v>4319</v>
          </cell>
          <cell r="B1785" t="str">
            <v>BACH</v>
          </cell>
          <cell r="C1785" t="str">
            <v>BA04</v>
          </cell>
          <cell r="D1785" t="str">
            <v>BA04</v>
          </cell>
          <cell r="E1785">
            <v>22</v>
          </cell>
          <cell r="F1785" t="str">
            <v>LN</v>
          </cell>
          <cell r="G1785" t="str">
            <v>EWSD</v>
          </cell>
          <cell r="H1785" t="str">
            <v>A</v>
          </cell>
          <cell r="I1785" t="str">
            <v>BOGOTA</v>
          </cell>
        </row>
        <row r="1786">
          <cell r="A1786" t="str">
            <v>4330</v>
          </cell>
          <cell r="B1786" t="str">
            <v>BACH</v>
          </cell>
          <cell r="C1786" t="str">
            <v>BA04</v>
          </cell>
          <cell r="D1786" t="str">
            <v>BA04</v>
          </cell>
          <cell r="E1786">
            <v>22</v>
          </cell>
          <cell r="F1786" t="str">
            <v>LN</v>
          </cell>
          <cell r="G1786" t="str">
            <v>EWSD</v>
          </cell>
          <cell r="H1786" t="str">
            <v>A</v>
          </cell>
          <cell r="I1786" t="str">
            <v>BOGOTA</v>
          </cell>
        </row>
        <row r="1787">
          <cell r="A1787" t="str">
            <v>4331</v>
          </cell>
          <cell r="B1787" t="str">
            <v>BACH</v>
          </cell>
          <cell r="C1787" t="str">
            <v>BA04</v>
          </cell>
          <cell r="D1787" t="str">
            <v>BA04</v>
          </cell>
          <cell r="E1787">
            <v>22</v>
          </cell>
          <cell r="F1787" t="str">
            <v>LN</v>
          </cell>
          <cell r="G1787" t="str">
            <v>EWSD</v>
          </cell>
          <cell r="H1787" t="str">
            <v>A</v>
          </cell>
          <cell r="I1787" t="str">
            <v>BOGOTA</v>
          </cell>
        </row>
        <row r="1788">
          <cell r="A1788" t="str">
            <v>4332</v>
          </cell>
          <cell r="B1788" t="str">
            <v>BACH</v>
          </cell>
          <cell r="C1788" t="str">
            <v>BA04</v>
          </cell>
          <cell r="D1788" t="str">
            <v>BA04</v>
          </cell>
          <cell r="E1788">
            <v>22</v>
          </cell>
          <cell r="F1788" t="str">
            <v>LN</v>
          </cell>
          <cell r="G1788" t="str">
            <v>EWSD</v>
          </cell>
          <cell r="H1788" t="str">
            <v>A</v>
          </cell>
          <cell r="I1788" t="str">
            <v>BOGOTA</v>
          </cell>
        </row>
        <row r="1789">
          <cell r="A1789" t="str">
            <v>4333</v>
          </cell>
          <cell r="B1789" t="str">
            <v>BACH</v>
          </cell>
          <cell r="C1789" t="str">
            <v>BA04</v>
          </cell>
          <cell r="D1789" t="str">
            <v>BA04</v>
          </cell>
          <cell r="E1789">
            <v>22</v>
          </cell>
          <cell r="F1789" t="str">
            <v>LN</v>
          </cell>
          <cell r="G1789" t="str">
            <v>EWSD</v>
          </cell>
          <cell r="H1789" t="str">
            <v>A</v>
          </cell>
          <cell r="I1789" t="str">
            <v>BOGOTA</v>
          </cell>
        </row>
        <row r="1790">
          <cell r="A1790" t="str">
            <v>4334</v>
          </cell>
          <cell r="B1790" t="str">
            <v>BACH</v>
          </cell>
          <cell r="C1790" t="str">
            <v>BA04</v>
          </cell>
          <cell r="D1790" t="str">
            <v>BA04</v>
          </cell>
          <cell r="E1790">
            <v>22</v>
          </cell>
          <cell r="F1790" t="str">
            <v>LN</v>
          </cell>
          <cell r="G1790" t="str">
            <v>EWSD</v>
          </cell>
          <cell r="H1790" t="str">
            <v>A</v>
          </cell>
          <cell r="I1790" t="str">
            <v>BOGOTA</v>
          </cell>
        </row>
        <row r="1791">
          <cell r="A1791" t="str">
            <v>4335</v>
          </cell>
          <cell r="B1791" t="str">
            <v>BACH</v>
          </cell>
          <cell r="C1791" t="str">
            <v>BA04</v>
          </cell>
          <cell r="D1791" t="str">
            <v>BA04</v>
          </cell>
          <cell r="E1791">
            <v>22</v>
          </cell>
          <cell r="F1791" t="str">
            <v>LN</v>
          </cell>
          <cell r="G1791" t="str">
            <v>EWSD</v>
          </cell>
          <cell r="H1791" t="str">
            <v>A</v>
          </cell>
          <cell r="I1791" t="str">
            <v>BOGOTA</v>
          </cell>
        </row>
        <row r="1792">
          <cell r="A1792" t="str">
            <v>4336</v>
          </cell>
          <cell r="B1792" t="str">
            <v>BACH</v>
          </cell>
          <cell r="C1792" t="str">
            <v>BA04</v>
          </cell>
          <cell r="D1792" t="str">
            <v>BA04</v>
          </cell>
          <cell r="E1792">
            <v>22</v>
          </cell>
          <cell r="F1792" t="str">
            <v>LN</v>
          </cell>
          <cell r="G1792" t="str">
            <v>EWSD</v>
          </cell>
          <cell r="H1792" t="str">
            <v>A</v>
          </cell>
          <cell r="I1792" t="str">
            <v>BOGOTA</v>
          </cell>
        </row>
        <row r="1793">
          <cell r="A1793" t="str">
            <v>4337</v>
          </cell>
          <cell r="B1793" t="str">
            <v>BACH</v>
          </cell>
          <cell r="C1793" t="str">
            <v>BA04</v>
          </cell>
          <cell r="D1793" t="str">
            <v>BA04</v>
          </cell>
          <cell r="E1793">
            <v>22</v>
          </cell>
          <cell r="F1793" t="str">
            <v>LN</v>
          </cell>
          <cell r="G1793" t="str">
            <v>EWSD</v>
          </cell>
          <cell r="H1793" t="str">
            <v>A</v>
          </cell>
          <cell r="I1793" t="str">
            <v>BOGOTA</v>
          </cell>
        </row>
        <row r="1794">
          <cell r="A1794" t="str">
            <v>4338</v>
          </cell>
          <cell r="B1794" t="str">
            <v>BACH</v>
          </cell>
          <cell r="C1794" t="str">
            <v>BA04</v>
          </cell>
          <cell r="D1794" t="str">
            <v>BA04</v>
          </cell>
          <cell r="E1794">
            <v>22</v>
          </cell>
          <cell r="F1794" t="str">
            <v>LN</v>
          </cell>
          <cell r="G1794" t="str">
            <v>EWSD</v>
          </cell>
          <cell r="H1794" t="str">
            <v>A</v>
          </cell>
          <cell r="I1794" t="str">
            <v>BOGOTA</v>
          </cell>
        </row>
        <row r="1795">
          <cell r="A1795" t="str">
            <v>4339</v>
          </cell>
          <cell r="B1795" t="str">
            <v>BACH</v>
          </cell>
          <cell r="C1795" t="str">
            <v>BA04</v>
          </cell>
          <cell r="D1795" t="str">
            <v>BA04</v>
          </cell>
          <cell r="E1795">
            <v>22</v>
          </cell>
          <cell r="F1795" t="str">
            <v>LN</v>
          </cell>
          <cell r="G1795" t="str">
            <v>EWSD</v>
          </cell>
          <cell r="H1795" t="str">
            <v>A</v>
          </cell>
          <cell r="I1795" t="str">
            <v>BOGOTA</v>
          </cell>
        </row>
        <row r="1796">
          <cell r="A1796" t="str">
            <v>4340</v>
          </cell>
          <cell r="B1796" t="str">
            <v>SHEL</v>
          </cell>
          <cell r="C1796" t="str">
            <v>SH06</v>
          </cell>
          <cell r="D1796" t="str">
            <v>SH06</v>
          </cell>
          <cell r="E1796">
            <v>80</v>
          </cell>
          <cell r="F1796" t="str">
            <v>LN</v>
          </cell>
          <cell r="G1796" t="str">
            <v>EWSD</v>
          </cell>
          <cell r="H1796" t="str">
            <v>A</v>
          </cell>
          <cell r="I1796" t="str">
            <v>BOGOTA</v>
          </cell>
        </row>
        <row r="1797">
          <cell r="A1797" t="str">
            <v>4341</v>
          </cell>
          <cell r="B1797" t="str">
            <v>SHEL</v>
          </cell>
          <cell r="C1797" t="str">
            <v>SH06</v>
          </cell>
          <cell r="D1797" t="str">
            <v>SH06</v>
          </cell>
          <cell r="E1797">
            <v>80</v>
          </cell>
          <cell r="F1797" t="str">
            <v>LN</v>
          </cell>
          <cell r="G1797" t="str">
            <v>EWSD</v>
          </cell>
          <cell r="H1797" t="str">
            <v>A</v>
          </cell>
          <cell r="I1797" t="str">
            <v>BOGOTA</v>
          </cell>
        </row>
        <row r="1798">
          <cell r="A1798" t="str">
            <v>4342</v>
          </cell>
          <cell r="B1798" t="str">
            <v>SHEL</v>
          </cell>
          <cell r="C1798" t="str">
            <v>SH06</v>
          </cell>
          <cell r="D1798" t="str">
            <v>SH06</v>
          </cell>
          <cell r="E1798">
            <v>80</v>
          </cell>
          <cell r="F1798" t="str">
            <v>LN</v>
          </cell>
          <cell r="G1798" t="str">
            <v>EWSD</v>
          </cell>
          <cell r="H1798" t="str">
            <v>A</v>
          </cell>
          <cell r="I1798" t="str">
            <v>BOGOTA</v>
          </cell>
        </row>
        <row r="1799">
          <cell r="A1799" t="str">
            <v>4343</v>
          </cell>
          <cell r="B1799" t="str">
            <v>SHEL</v>
          </cell>
          <cell r="C1799" t="str">
            <v>SH06</v>
          </cell>
          <cell r="D1799" t="str">
            <v>SH06</v>
          </cell>
          <cell r="E1799">
            <v>80</v>
          </cell>
          <cell r="F1799" t="str">
            <v>LN</v>
          </cell>
          <cell r="G1799" t="str">
            <v>EWSD</v>
          </cell>
          <cell r="H1799" t="str">
            <v>A</v>
          </cell>
          <cell r="I1799" t="str">
            <v>BOGOTA</v>
          </cell>
        </row>
        <row r="1800">
          <cell r="A1800" t="str">
            <v>4344</v>
          </cell>
          <cell r="B1800" t="str">
            <v>SHEL</v>
          </cell>
          <cell r="C1800" t="str">
            <v>SH06</v>
          </cell>
          <cell r="D1800" t="str">
            <v>SH06</v>
          </cell>
          <cell r="E1800">
            <v>80</v>
          </cell>
          <cell r="F1800" t="str">
            <v>LN</v>
          </cell>
          <cell r="G1800" t="str">
            <v>EWSD</v>
          </cell>
          <cell r="H1800" t="str">
            <v>A</v>
          </cell>
          <cell r="I1800" t="str">
            <v>BOGOTA</v>
          </cell>
        </row>
        <row r="1801">
          <cell r="A1801" t="str">
            <v>4345</v>
          </cell>
          <cell r="B1801" t="str">
            <v>BACH</v>
          </cell>
          <cell r="C1801" t="str">
            <v>BA04</v>
          </cell>
          <cell r="D1801" t="str">
            <v>BA04</v>
          </cell>
          <cell r="E1801">
            <v>22</v>
          </cell>
          <cell r="F1801" t="str">
            <v>LN</v>
          </cell>
          <cell r="G1801" t="str">
            <v>EWSD</v>
          </cell>
          <cell r="H1801" t="str">
            <v>A</v>
          </cell>
          <cell r="I1801" t="str">
            <v>BOGOTA</v>
          </cell>
        </row>
        <row r="1802">
          <cell r="A1802" t="str">
            <v>4346</v>
          </cell>
          <cell r="B1802" t="str">
            <v>BACH</v>
          </cell>
          <cell r="C1802" t="str">
            <v>BA04</v>
          </cell>
          <cell r="D1802" t="str">
            <v>BA04</v>
          </cell>
          <cell r="E1802">
            <v>22</v>
          </cell>
          <cell r="F1802" t="str">
            <v>LN</v>
          </cell>
          <cell r="G1802" t="str">
            <v>EWSD</v>
          </cell>
          <cell r="H1802" t="str">
            <v>A</v>
          </cell>
          <cell r="I1802" t="str">
            <v>BOGOTA</v>
          </cell>
        </row>
        <row r="1803">
          <cell r="A1803" t="str">
            <v>4347</v>
          </cell>
          <cell r="B1803" t="str">
            <v>SHEL</v>
          </cell>
          <cell r="C1803" t="str">
            <v>SH06</v>
          </cell>
          <cell r="D1803" t="str">
            <v>SH06</v>
          </cell>
          <cell r="E1803">
            <v>80</v>
          </cell>
          <cell r="F1803" t="str">
            <v>E1</v>
          </cell>
          <cell r="G1803" t="str">
            <v>EWSD</v>
          </cell>
          <cell r="H1803" t="str">
            <v>A</v>
          </cell>
          <cell r="I1803" t="str">
            <v>BOGOTA</v>
          </cell>
        </row>
        <row r="1804">
          <cell r="A1804" t="str">
            <v>4348</v>
          </cell>
          <cell r="B1804" t="str">
            <v>BACH</v>
          </cell>
          <cell r="C1804" t="str">
            <v>BA04</v>
          </cell>
          <cell r="D1804" t="str">
            <v>BA04</v>
          </cell>
          <cell r="E1804">
            <v>22</v>
          </cell>
          <cell r="F1804" t="str">
            <v>LN</v>
          </cell>
          <cell r="G1804" t="str">
            <v>EWSD</v>
          </cell>
          <cell r="H1804" t="str">
            <v>A</v>
          </cell>
          <cell r="I1804" t="str">
            <v>BOGOTA</v>
          </cell>
        </row>
        <row r="1805">
          <cell r="A1805" t="str">
            <v>4350</v>
          </cell>
          <cell r="B1805" t="str">
            <v>BACH</v>
          </cell>
          <cell r="C1805" t="str">
            <v>BA07</v>
          </cell>
          <cell r="D1805" t="str">
            <v>BA07</v>
          </cell>
          <cell r="E1805">
            <v>22</v>
          </cell>
          <cell r="F1805" t="str">
            <v>LN</v>
          </cell>
          <cell r="G1805" t="str">
            <v>FETEX</v>
          </cell>
          <cell r="H1805" t="str">
            <v>A</v>
          </cell>
          <cell r="I1805" t="str">
            <v>BOGOTA</v>
          </cell>
        </row>
        <row r="1806">
          <cell r="A1806" t="str">
            <v>4351</v>
          </cell>
          <cell r="B1806" t="str">
            <v>BACH</v>
          </cell>
          <cell r="C1806" t="str">
            <v>BA07</v>
          </cell>
          <cell r="D1806" t="str">
            <v>BA07</v>
          </cell>
          <cell r="E1806">
            <v>22</v>
          </cell>
          <cell r="F1806" t="str">
            <v>LN</v>
          </cell>
          <cell r="G1806" t="str">
            <v>FETEX</v>
          </cell>
          <cell r="H1806" t="str">
            <v>A</v>
          </cell>
          <cell r="I1806" t="str">
            <v>BOGOTA</v>
          </cell>
        </row>
        <row r="1807">
          <cell r="A1807" t="str">
            <v>4352</v>
          </cell>
          <cell r="B1807" t="str">
            <v>BACH</v>
          </cell>
          <cell r="C1807" t="str">
            <v>BA07</v>
          </cell>
          <cell r="D1807" t="str">
            <v>BA07</v>
          </cell>
          <cell r="E1807">
            <v>22</v>
          </cell>
          <cell r="F1807" t="str">
            <v>LN</v>
          </cell>
          <cell r="G1807" t="str">
            <v>FETEX</v>
          </cell>
          <cell r="H1807" t="str">
            <v>A</v>
          </cell>
          <cell r="I1807" t="str">
            <v>BOGOTA</v>
          </cell>
        </row>
        <row r="1808">
          <cell r="A1808" t="str">
            <v>4353</v>
          </cell>
          <cell r="B1808" t="str">
            <v>BACH</v>
          </cell>
          <cell r="C1808" t="str">
            <v>BA07</v>
          </cell>
          <cell r="D1808" t="str">
            <v>BA07</v>
          </cell>
          <cell r="E1808">
            <v>22</v>
          </cell>
          <cell r="F1808" t="str">
            <v>LN</v>
          </cell>
          <cell r="G1808" t="str">
            <v>FETEX</v>
          </cell>
          <cell r="H1808" t="str">
            <v>A</v>
          </cell>
          <cell r="I1808" t="str">
            <v>BOGOTA</v>
          </cell>
        </row>
        <row r="1809">
          <cell r="A1809" t="str">
            <v>4354</v>
          </cell>
          <cell r="B1809" t="str">
            <v>BACH</v>
          </cell>
          <cell r="C1809" t="str">
            <v>BA07</v>
          </cell>
          <cell r="D1809" t="str">
            <v>BA07</v>
          </cell>
          <cell r="E1809">
            <v>22</v>
          </cell>
          <cell r="F1809" t="str">
            <v>LN</v>
          </cell>
          <cell r="G1809" t="str">
            <v>FETEX</v>
          </cell>
          <cell r="H1809" t="str">
            <v>A</v>
          </cell>
          <cell r="I1809" t="str">
            <v>BOGOTA</v>
          </cell>
        </row>
        <row r="1810">
          <cell r="A1810" t="str">
            <v>4355</v>
          </cell>
          <cell r="B1810" t="str">
            <v>BACH</v>
          </cell>
          <cell r="C1810" t="str">
            <v>BA07</v>
          </cell>
          <cell r="D1810" t="str">
            <v>BA07</v>
          </cell>
          <cell r="E1810">
            <v>22</v>
          </cell>
          <cell r="F1810" t="str">
            <v>LN</v>
          </cell>
          <cell r="G1810" t="str">
            <v>FETEX</v>
          </cell>
          <cell r="H1810" t="str">
            <v>A</v>
          </cell>
          <cell r="I1810" t="str">
            <v>BOGOTA</v>
          </cell>
        </row>
        <row r="1811">
          <cell r="A1811" t="str">
            <v>4356</v>
          </cell>
          <cell r="B1811" t="str">
            <v>BACH</v>
          </cell>
          <cell r="C1811" t="str">
            <v>BA07</v>
          </cell>
          <cell r="D1811" t="str">
            <v>BA07</v>
          </cell>
          <cell r="E1811">
            <v>22</v>
          </cell>
          <cell r="F1811" t="str">
            <v>LN</v>
          </cell>
          <cell r="G1811" t="str">
            <v>FETEX</v>
          </cell>
          <cell r="H1811" t="str">
            <v>A</v>
          </cell>
          <cell r="I1811" t="str">
            <v>BOGOTA</v>
          </cell>
        </row>
        <row r="1812">
          <cell r="A1812" t="str">
            <v>4357</v>
          </cell>
          <cell r="B1812" t="str">
            <v>BACH</v>
          </cell>
          <cell r="C1812" t="str">
            <v>BA07</v>
          </cell>
          <cell r="D1812" t="str">
            <v>BA07</v>
          </cell>
          <cell r="E1812">
            <v>22</v>
          </cell>
          <cell r="F1812" t="str">
            <v>LN</v>
          </cell>
          <cell r="G1812" t="str">
            <v>FETEX</v>
          </cell>
          <cell r="H1812" t="str">
            <v>A</v>
          </cell>
          <cell r="I1812" t="str">
            <v>BOGOTA</v>
          </cell>
        </row>
        <row r="1813">
          <cell r="A1813" t="str">
            <v>4358</v>
          </cell>
          <cell r="B1813" t="str">
            <v>BACH</v>
          </cell>
          <cell r="C1813" t="str">
            <v>BA07</v>
          </cell>
          <cell r="D1813" t="str">
            <v>BA07</v>
          </cell>
          <cell r="E1813">
            <v>22</v>
          </cell>
          <cell r="F1813" t="str">
            <v>LN</v>
          </cell>
          <cell r="G1813" t="str">
            <v>FETEX</v>
          </cell>
          <cell r="H1813" t="str">
            <v>A</v>
          </cell>
          <cell r="I1813" t="str">
            <v>BOGOTA</v>
          </cell>
        </row>
        <row r="1814">
          <cell r="A1814" t="str">
            <v>4359</v>
          </cell>
          <cell r="B1814" t="str">
            <v>BACH</v>
          </cell>
          <cell r="C1814" t="str">
            <v>BA07</v>
          </cell>
          <cell r="D1814" t="str">
            <v>BA07</v>
          </cell>
          <cell r="E1814">
            <v>22</v>
          </cell>
          <cell r="F1814" t="str">
            <v>LN</v>
          </cell>
          <cell r="G1814" t="str">
            <v>FETEX</v>
          </cell>
          <cell r="H1814" t="str">
            <v>A</v>
          </cell>
          <cell r="I1814" t="str">
            <v>BOGOTA</v>
          </cell>
        </row>
        <row r="1815">
          <cell r="A1815" t="str">
            <v>4360</v>
          </cell>
          <cell r="B1815" t="str">
            <v>SHEL</v>
          </cell>
          <cell r="C1815" t="str">
            <v>SH08</v>
          </cell>
          <cell r="D1815" t="str">
            <v>SH08</v>
          </cell>
          <cell r="E1815">
            <v>80</v>
          </cell>
          <cell r="F1815" t="str">
            <v>LN</v>
          </cell>
          <cell r="G1815" t="str">
            <v>FETEX</v>
          </cell>
          <cell r="H1815" t="str">
            <v>A</v>
          </cell>
          <cell r="I1815" t="str">
            <v>BOGOTA</v>
          </cell>
        </row>
        <row r="1816">
          <cell r="A1816" t="str">
            <v>4361</v>
          </cell>
          <cell r="B1816" t="str">
            <v>SHEL</v>
          </cell>
          <cell r="C1816" t="str">
            <v>SH08</v>
          </cell>
          <cell r="D1816" t="str">
            <v>SH08</v>
          </cell>
          <cell r="E1816">
            <v>80</v>
          </cell>
          <cell r="F1816" t="str">
            <v>LN</v>
          </cell>
          <cell r="G1816" t="str">
            <v>FETEX</v>
          </cell>
          <cell r="H1816" t="str">
            <v>A</v>
          </cell>
          <cell r="I1816" t="str">
            <v>BOGOTA</v>
          </cell>
        </row>
        <row r="1817">
          <cell r="A1817" t="str">
            <v>4362</v>
          </cell>
          <cell r="B1817" t="str">
            <v>SHEL</v>
          </cell>
          <cell r="C1817" t="str">
            <v>SH08</v>
          </cell>
          <cell r="D1817" t="str">
            <v>SH08</v>
          </cell>
          <cell r="E1817">
            <v>80</v>
          </cell>
          <cell r="F1817" t="str">
            <v>LN</v>
          </cell>
          <cell r="G1817" t="str">
            <v>FETEX</v>
          </cell>
          <cell r="H1817" t="str">
            <v>A</v>
          </cell>
          <cell r="I1817" t="str">
            <v>BOGOTA</v>
          </cell>
        </row>
        <row r="1818">
          <cell r="A1818" t="str">
            <v>4363</v>
          </cell>
          <cell r="B1818" t="str">
            <v>SHEL</v>
          </cell>
          <cell r="C1818" t="str">
            <v>SH08</v>
          </cell>
          <cell r="D1818" t="str">
            <v>SH08</v>
          </cell>
          <cell r="E1818">
            <v>80</v>
          </cell>
          <cell r="F1818" t="str">
            <v>LN</v>
          </cell>
          <cell r="G1818" t="str">
            <v>FETEX</v>
          </cell>
          <cell r="H1818" t="str">
            <v>A</v>
          </cell>
          <cell r="I1818" t="str">
            <v>BOGOTA</v>
          </cell>
        </row>
        <row r="1819">
          <cell r="A1819" t="str">
            <v>4364</v>
          </cell>
          <cell r="B1819" t="str">
            <v>SHEL</v>
          </cell>
          <cell r="C1819" t="str">
            <v>SH08</v>
          </cell>
          <cell r="D1819" t="str">
            <v>SH08</v>
          </cell>
          <cell r="E1819">
            <v>80</v>
          </cell>
          <cell r="F1819" t="str">
            <v>LN</v>
          </cell>
          <cell r="G1819" t="str">
            <v>FETEX</v>
          </cell>
          <cell r="H1819" t="str">
            <v>A</v>
          </cell>
          <cell r="I1819" t="str">
            <v>BOGOTA</v>
          </cell>
        </row>
        <row r="1820">
          <cell r="A1820" t="str">
            <v>4365</v>
          </cell>
          <cell r="B1820" t="str">
            <v>SHEL</v>
          </cell>
          <cell r="C1820" t="str">
            <v>SH08</v>
          </cell>
          <cell r="D1820" t="str">
            <v>SH08</v>
          </cell>
          <cell r="E1820">
            <v>80</v>
          </cell>
          <cell r="F1820" t="str">
            <v>LN</v>
          </cell>
          <cell r="G1820" t="str">
            <v>FETEX</v>
          </cell>
          <cell r="H1820" t="str">
            <v>A</v>
          </cell>
          <cell r="I1820" t="str">
            <v>BOGOTA</v>
          </cell>
        </row>
        <row r="1821">
          <cell r="A1821" t="str">
            <v>4366</v>
          </cell>
          <cell r="B1821" t="str">
            <v>SHEL</v>
          </cell>
          <cell r="C1821" t="str">
            <v>SH08</v>
          </cell>
          <cell r="D1821" t="str">
            <v>SH08</v>
          </cell>
          <cell r="E1821">
            <v>80</v>
          </cell>
          <cell r="F1821" t="str">
            <v>LN</v>
          </cell>
          <cell r="G1821" t="str">
            <v>FETEX</v>
          </cell>
          <cell r="H1821" t="str">
            <v>A</v>
          </cell>
          <cell r="I1821" t="str">
            <v>BOGOTA</v>
          </cell>
        </row>
        <row r="1822">
          <cell r="A1822" t="str">
            <v>4367</v>
          </cell>
          <cell r="B1822" t="str">
            <v>SHEL</v>
          </cell>
          <cell r="C1822" t="str">
            <v>SH08</v>
          </cell>
          <cell r="D1822" t="str">
            <v>SH08</v>
          </cell>
          <cell r="E1822">
            <v>80</v>
          </cell>
          <cell r="F1822" t="str">
            <v>LN</v>
          </cell>
          <cell r="G1822" t="str">
            <v>FETEX</v>
          </cell>
          <cell r="H1822" t="str">
            <v>A</v>
          </cell>
          <cell r="I1822" t="str">
            <v>BOGOTA</v>
          </cell>
        </row>
        <row r="1823">
          <cell r="A1823" t="str">
            <v>4368</v>
          </cell>
          <cell r="B1823" t="str">
            <v>SHEL</v>
          </cell>
          <cell r="C1823" t="str">
            <v>SH08</v>
          </cell>
          <cell r="D1823" t="str">
            <v>SH08</v>
          </cell>
          <cell r="E1823">
            <v>80</v>
          </cell>
          <cell r="F1823" t="str">
            <v>LN</v>
          </cell>
          <cell r="G1823" t="str">
            <v>FETEX</v>
          </cell>
          <cell r="H1823" t="str">
            <v>A</v>
          </cell>
          <cell r="I1823" t="str">
            <v>BOGOTA</v>
          </cell>
        </row>
        <row r="1824">
          <cell r="A1824" t="str">
            <v>4369</v>
          </cell>
          <cell r="B1824" t="str">
            <v>SHEL</v>
          </cell>
          <cell r="C1824" t="str">
            <v>SH08</v>
          </cell>
          <cell r="D1824" t="str">
            <v>SH08</v>
          </cell>
          <cell r="E1824">
            <v>80</v>
          </cell>
          <cell r="F1824" t="str">
            <v>MD</v>
          </cell>
          <cell r="G1824" t="str">
            <v>FETEX</v>
          </cell>
          <cell r="H1824" t="str">
            <v>A</v>
          </cell>
          <cell r="I1824" t="str">
            <v>BOGOTA</v>
          </cell>
        </row>
        <row r="1825">
          <cell r="A1825" t="str">
            <v>4370</v>
          </cell>
          <cell r="B1825" t="str">
            <v>SHEL</v>
          </cell>
          <cell r="C1825" t="str">
            <v>SH08</v>
          </cell>
          <cell r="D1825" t="str">
            <v>SH08</v>
          </cell>
          <cell r="E1825">
            <v>80</v>
          </cell>
          <cell r="F1825" t="str">
            <v>LN</v>
          </cell>
          <cell r="G1825" t="str">
            <v>FETEX</v>
          </cell>
          <cell r="H1825" t="str">
            <v>A</v>
          </cell>
          <cell r="I1825" t="str">
            <v>BOGOTA</v>
          </cell>
        </row>
        <row r="1826">
          <cell r="A1826" t="str">
            <v>4371</v>
          </cell>
          <cell r="B1826" t="str">
            <v>SHEL</v>
          </cell>
          <cell r="C1826" t="str">
            <v>SH08</v>
          </cell>
          <cell r="D1826" t="str">
            <v>SH08</v>
          </cell>
          <cell r="E1826">
            <v>80</v>
          </cell>
          <cell r="F1826" t="str">
            <v>LN</v>
          </cell>
          <cell r="G1826" t="str">
            <v>FETEX</v>
          </cell>
          <cell r="H1826" t="str">
            <v>A</v>
          </cell>
          <cell r="I1826" t="str">
            <v>BOGOTA</v>
          </cell>
        </row>
        <row r="1827">
          <cell r="A1827" t="str">
            <v>4372</v>
          </cell>
          <cell r="B1827" t="str">
            <v>SHEL</v>
          </cell>
          <cell r="C1827" t="str">
            <v>SH08</v>
          </cell>
          <cell r="D1827" t="str">
            <v>SH08</v>
          </cell>
          <cell r="E1827">
            <v>80</v>
          </cell>
          <cell r="F1827" t="str">
            <v>LN</v>
          </cell>
          <cell r="G1827" t="str">
            <v>FETEX</v>
          </cell>
          <cell r="H1827" t="str">
            <v>A</v>
          </cell>
          <cell r="I1827" t="str">
            <v>BOGOTA</v>
          </cell>
        </row>
        <row r="1828">
          <cell r="A1828" t="str">
            <v>4373</v>
          </cell>
          <cell r="B1828" t="str">
            <v>SHEL</v>
          </cell>
          <cell r="C1828" t="str">
            <v>SH08</v>
          </cell>
          <cell r="D1828" t="str">
            <v>SH08</v>
          </cell>
          <cell r="E1828">
            <v>80</v>
          </cell>
          <cell r="F1828" t="str">
            <v>LN</v>
          </cell>
          <cell r="G1828" t="str">
            <v>FETEX</v>
          </cell>
          <cell r="H1828" t="str">
            <v>A</v>
          </cell>
          <cell r="I1828" t="str">
            <v>BOGOTA</v>
          </cell>
        </row>
        <row r="1829">
          <cell r="A1829" t="str">
            <v>4374</v>
          </cell>
          <cell r="B1829" t="str">
            <v>SFER</v>
          </cell>
          <cell r="C1829" t="str">
            <v>SF01</v>
          </cell>
          <cell r="D1829" t="str">
            <v>SF01</v>
          </cell>
          <cell r="E1829">
            <v>72</v>
          </cell>
          <cell r="F1829" t="str">
            <v>MD</v>
          </cell>
          <cell r="G1829" t="str">
            <v>EWSD</v>
          </cell>
          <cell r="H1829" t="str">
            <v>A</v>
          </cell>
          <cell r="I1829" t="str">
            <v>BOGOTA</v>
          </cell>
        </row>
        <row r="1830">
          <cell r="A1830" t="str">
            <v>4375</v>
          </cell>
          <cell r="B1830" t="str">
            <v>SFER</v>
          </cell>
          <cell r="C1830" t="str">
            <v>SF01</v>
          </cell>
          <cell r="D1830" t="str">
            <v>SF01</v>
          </cell>
          <cell r="E1830">
            <v>72</v>
          </cell>
          <cell r="F1830" t="str">
            <v>RP</v>
          </cell>
          <cell r="G1830" t="str">
            <v>EWSD</v>
          </cell>
          <cell r="H1830" t="str">
            <v>A</v>
          </cell>
          <cell r="I1830" t="str">
            <v>BOGOTA</v>
          </cell>
        </row>
        <row r="1831">
          <cell r="A1831" t="str">
            <v>4376</v>
          </cell>
          <cell r="B1831" t="str">
            <v>SFER</v>
          </cell>
          <cell r="C1831" t="str">
            <v>SF01</v>
          </cell>
          <cell r="D1831" t="str">
            <v>SF01</v>
          </cell>
          <cell r="E1831">
            <v>72</v>
          </cell>
          <cell r="F1831" t="str">
            <v>RP</v>
          </cell>
          <cell r="G1831" t="str">
            <v>EWSD</v>
          </cell>
          <cell r="H1831" t="str">
            <v>A</v>
          </cell>
          <cell r="I1831" t="str">
            <v>BOGOTA</v>
          </cell>
        </row>
        <row r="1832">
          <cell r="A1832" t="str">
            <v>4377</v>
          </cell>
          <cell r="B1832" t="str">
            <v>SFER</v>
          </cell>
          <cell r="C1832" t="str">
            <v>SF01</v>
          </cell>
          <cell r="D1832" t="str">
            <v>SF01</v>
          </cell>
          <cell r="E1832">
            <v>72</v>
          </cell>
          <cell r="F1832" t="str">
            <v>RP</v>
          </cell>
          <cell r="G1832" t="str">
            <v>EWSD</v>
          </cell>
          <cell r="H1832" t="str">
            <v>A</v>
          </cell>
          <cell r="I1832" t="str">
            <v>BOGOTA</v>
          </cell>
        </row>
        <row r="1833">
          <cell r="A1833" t="str">
            <v>4378</v>
          </cell>
          <cell r="B1833" t="str">
            <v>SFER</v>
          </cell>
          <cell r="C1833" t="str">
            <v>SF01</v>
          </cell>
          <cell r="D1833" t="str">
            <v>SF01</v>
          </cell>
          <cell r="E1833">
            <v>72</v>
          </cell>
          <cell r="F1833" t="str">
            <v>RP</v>
          </cell>
          <cell r="G1833" t="str">
            <v>EWSD</v>
          </cell>
          <cell r="H1833" t="str">
            <v>A</v>
          </cell>
          <cell r="I1833" t="str">
            <v>BOGOTA</v>
          </cell>
        </row>
        <row r="1834">
          <cell r="A1834" t="str">
            <v>4379</v>
          </cell>
          <cell r="B1834" t="str">
            <v>SFER</v>
          </cell>
          <cell r="C1834" t="str">
            <v>SF01</v>
          </cell>
          <cell r="D1834" t="str">
            <v>SF01</v>
          </cell>
          <cell r="E1834">
            <v>72</v>
          </cell>
          <cell r="F1834" t="str">
            <v>RP</v>
          </cell>
          <cell r="G1834" t="str">
            <v>EWSD</v>
          </cell>
          <cell r="H1834" t="str">
            <v>A</v>
          </cell>
          <cell r="I1834" t="str">
            <v>BOGOTA</v>
          </cell>
        </row>
        <row r="1835">
          <cell r="A1835" t="str">
            <v>4380</v>
          </cell>
          <cell r="B1835" t="str">
            <v>SHEL</v>
          </cell>
          <cell r="C1835" t="str">
            <v>SH81</v>
          </cell>
          <cell r="D1835" t="str">
            <v>SH81</v>
          </cell>
          <cell r="E1835">
            <v>80</v>
          </cell>
          <cell r="F1835" t="str">
            <v>LN</v>
          </cell>
          <cell r="G1835" t="str">
            <v>FETEX</v>
          </cell>
          <cell r="H1835" t="str">
            <v>A</v>
          </cell>
          <cell r="I1835" t="str">
            <v>BOGOTA</v>
          </cell>
        </row>
        <row r="1836">
          <cell r="A1836" t="str">
            <v>4381</v>
          </cell>
          <cell r="B1836" t="str">
            <v>SHEL</v>
          </cell>
          <cell r="C1836" t="str">
            <v>SH81</v>
          </cell>
          <cell r="D1836" t="str">
            <v>SH81</v>
          </cell>
          <cell r="E1836">
            <v>80</v>
          </cell>
          <cell r="F1836" t="str">
            <v>LN</v>
          </cell>
          <cell r="G1836" t="str">
            <v>FETEX</v>
          </cell>
          <cell r="H1836" t="str">
            <v>A</v>
          </cell>
          <cell r="I1836" t="str">
            <v>BOGOTA</v>
          </cell>
        </row>
        <row r="1837">
          <cell r="A1837" t="str">
            <v>4382</v>
          </cell>
          <cell r="B1837" t="str">
            <v>SHEL</v>
          </cell>
          <cell r="C1837" t="str">
            <v>SH81</v>
          </cell>
          <cell r="D1837" t="str">
            <v>SH81</v>
          </cell>
          <cell r="E1837">
            <v>80</v>
          </cell>
          <cell r="F1837" t="str">
            <v>LN</v>
          </cell>
          <cell r="G1837" t="str">
            <v>FETEX</v>
          </cell>
          <cell r="H1837" t="str">
            <v>A</v>
          </cell>
          <cell r="I1837" t="str">
            <v>BOGOTA</v>
          </cell>
        </row>
        <row r="1838">
          <cell r="A1838" t="str">
            <v>4383</v>
          </cell>
          <cell r="B1838" t="str">
            <v>SHEL</v>
          </cell>
          <cell r="C1838" t="str">
            <v>SH82</v>
          </cell>
          <cell r="D1838" t="str">
            <v>SH82</v>
          </cell>
          <cell r="E1838">
            <v>80</v>
          </cell>
          <cell r="F1838" t="str">
            <v>LN</v>
          </cell>
          <cell r="G1838" t="str">
            <v>FETEX</v>
          </cell>
          <cell r="H1838" t="str">
            <v>A</v>
          </cell>
          <cell r="I1838" t="str">
            <v>BOGOTA</v>
          </cell>
        </row>
        <row r="1839">
          <cell r="A1839" t="str">
            <v>4384</v>
          </cell>
          <cell r="B1839" t="str">
            <v>SHEL</v>
          </cell>
          <cell r="C1839" t="str">
            <v>SH82</v>
          </cell>
          <cell r="D1839" t="str">
            <v>SH82</v>
          </cell>
          <cell r="E1839">
            <v>80</v>
          </cell>
          <cell r="F1839" t="str">
            <v>LN</v>
          </cell>
          <cell r="G1839" t="str">
            <v>FETEX</v>
          </cell>
          <cell r="H1839" t="str">
            <v>A</v>
          </cell>
          <cell r="I1839" t="str">
            <v>BOGOTA</v>
          </cell>
        </row>
        <row r="1840">
          <cell r="A1840" t="str">
            <v>4385</v>
          </cell>
          <cell r="B1840" t="str">
            <v>SHEL</v>
          </cell>
          <cell r="C1840" t="str">
            <v>SH82</v>
          </cell>
          <cell r="D1840" t="str">
            <v>SH82</v>
          </cell>
          <cell r="E1840">
            <v>80</v>
          </cell>
          <cell r="F1840" t="str">
            <v>LN</v>
          </cell>
          <cell r="G1840" t="str">
            <v>FETEX</v>
          </cell>
          <cell r="H1840" t="str">
            <v>A</v>
          </cell>
          <cell r="I1840" t="str">
            <v>BOGOTA</v>
          </cell>
        </row>
        <row r="1841">
          <cell r="A1841" t="str">
            <v>4386</v>
          </cell>
          <cell r="B1841" t="str">
            <v>SHEL</v>
          </cell>
          <cell r="C1841" t="str">
            <v>SH06</v>
          </cell>
          <cell r="D1841" t="str">
            <v>SH06</v>
          </cell>
          <cell r="E1841">
            <v>80</v>
          </cell>
          <cell r="F1841" t="str">
            <v>RB</v>
          </cell>
          <cell r="G1841" t="str">
            <v>EWSD</v>
          </cell>
          <cell r="H1841" t="str">
            <v>A</v>
          </cell>
          <cell r="I1841" t="str">
            <v>BOGOTA</v>
          </cell>
        </row>
        <row r="1842">
          <cell r="A1842" t="str">
            <v>4389</v>
          </cell>
          <cell r="B1842" t="str">
            <v>SHEL</v>
          </cell>
          <cell r="C1842" t="str">
            <v>SH06</v>
          </cell>
          <cell r="D1842" t="str">
            <v>SH06</v>
          </cell>
          <cell r="E1842">
            <v>80</v>
          </cell>
          <cell r="F1842" t="str">
            <v>LN</v>
          </cell>
          <cell r="G1842" t="str">
            <v>EWSD</v>
          </cell>
          <cell r="H1842" t="str">
            <v>P</v>
          </cell>
          <cell r="I1842" t="str">
            <v>BOGOTA</v>
          </cell>
        </row>
        <row r="1843">
          <cell r="A1843" t="str">
            <v>4392</v>
          </cell>
          <cell r="B1843" t="str">
            <v>ZFRA</v>
          </cell>
          <cell r="C1843" t="str">
            <v>ZF02</v>
          </cell>
          <cell r="D1843" t="str">
            <v>NO03</v>
          </cell>
          <cell r="E1843">
            <v>56</v>
          </cell>
          <cell r="F1843" t="str">
            <v>E1</v>
          </cell>
          <cell r="G1843" t="str">
            <v>EWSD</v>
          </cell>
          <cell r="H1843" t="str">
            <v>A</v>
          </cell>
          <cell r="I1843" t="str">
            <v>BOGOTA</v>
          </cell>
        </row>
        <row r="1844">
          <cell r="A1844" t="str">
            <v>4393</v>
          </cell>
          <cell r="B1844" t="str">
            <v>ZFRA</v>
          </cell>
          <cell r="C1844" t="str">
            <v>ZF02</v>
          </cell>
          <cell r="D1844" t="str">
            <v>NO03</v>
          </cell>
          <cell r="E1844">
            <v>56</v>
          </cell>
          <cell r="F1844" t="str">
            <v>RP</v>
          </cell>
          <cell r="G1844" t="str">
            <v>EWSD</v>
          </cell>
          <cell r="H1844" t="str">
            <v>A</v>
          </cell>
          <cell r="I1844" t="str">
            <v>BOGOTA</v>
          </cell>
        </row>
        <row r="1845">
          <cell r="A1845" t="str">
            <v>4394</v>
          </cell>
          <cell r="B1845" t="str">
            <v>ZFRA</v>
          </cell>
          <cell r="C1845" t="str">
            <v>ZF01</v>
          </cell>
          <cell r="D1845" t="str">
            <v>FO01</v>
          </cell>
          <cell r="E1845">
            <v>56</v>
          </cell>
          <cell r="F1845" t="str">
            <v>RB</v>
          </cell>
          <cell r="G1845" t="str">
            <v>EWSD</v>
          </cell>
          <cell r="H1845" t="str">
            <v>A</v>
          </cell>
          <cell r="I1845" t="str">
            <v>BOGOTA</v>
          </cell>
        </row>
        <row r="1846">
          <cell r="A1846" t="str">
            <v>4395</v>
          </cell>
          <cell r="B1846" t="str">
            <v>ZFRA</v>
          </cell>
          <cell r="C1846" t="str">
            <v>ZF01</v>
          </cell>
          <cell r="D1846" t="str">
            <v>FO01</v>
          </cell>
          <cell r="E1846">
            <v>56</v>
          </cell>
          <cell r="F1846" t="str">
            <v>LN</v>
          </cell>
          <cell r="G1846" t="str">
            <v>EWSD</v>
          </cell>
          <cell r="H1846" t="str">
            <v>A</v>
          </cell>
          <cell r="I1846" t="str">
            <v>BOGOTA</v>
          </cell>
        </row>
        <row r="1847">
          <cell r="A1847" t="str">
            <v>4396</v>
          </cell>
          <cell r="B1847" t="str">
            <v>ZFRA</v>
          </cell>
          <cell r="C1847" t="str">
            <v>ZF01</v>
          </cell>
          <cell r="D1847" t="str">
            <v>FO01</v>
          </cell>
          <cell r="E1847">
            <v>56</v>
          </cell>
          <cell r="F1847" t="str">
            <v>LN</v>
          </cell>
          <cell r="G1847" t="str">
            <v>EWSD</v>
          </cell>
          <cell r="H1847" t="str">
            <v>A</v>
          </cell>
          <cell r="I1847" t="str">
            <v>BOGOTA</v>
          </cell>
        </row>
        <row r="1848">
          <cell r="A1848" t="str">
            <v>4397</v>
          </cell>
          <cell r="B1848" t="str">
            <v>AERO</v>
          </cell>
          <cell r="C1848" t="str">
            <v>AE01</v>
          </cell>
          <cell r="D1848" t="str">
            <v>NO03</v>
          </cell>
          <cell r="E1848">
            <v>4</v>
          </cell>
          <cell r="F1848" t="str">
            <v>RP</v>
          </cell>
          <cell r="G1848" t="str">
            <v>EWSD</v>
          </cell>
          <cell r="H1848" t="str">
            <v>A</v>
          </cell>
          <cell r="I1848" t="str">
            <v>BOGOTA</v>
          </cell>
        </row>
        <row r="1849">
          <cell r="A1849" t="str">
            <v>4398</v>
          </cell>
          <cell r="B1849" t="str">
            <v>AERO</v>
          </cell>
          <cell r="C1849" t="str">
            <v>AE01</v>
          </cell>
          <cell r="D1849" t="str">
            <v>NO03</v>
          </cell>
          <cell r="E1849">
            <v>4</v>
          </cell>
          <cell r="F1849" t="str">
            <v>E1</v>
          </cell>
          <cell r="G1849" t="str">
            <v>EWSD</v>
          </cell>
          <cell r="H1849" t="str">
            <v>A</v>
          </cell>
          <cell r="I1849" t="str">
            <v>BOGOTA</v>
          </cell>
        </row>
        <row r="1850">
          <cell r="A1850" t="str">
            <v>4399</v>
          </cell>
          <cell r="B1850" t="str">
            <v>BACH</v>
          </cell>
          <cell r="C1850" t="str">
            <v>BA07</v>
          </cell>
          <cell r="D1850" t="str">
            <v>BA07</v>
          </cell>
          <cell r="E1850">
            <v>22</v>
          </cell>
          <cell r="F1850" t="str">
            <v>MD</v>
          </cell>
          <cell r="G1850" t="str">
            <v>FETEX</v>
          </cell>
          <cell r="H1850" t="str">
            <v>A</v>
          </cell>
          <cell r="I1850" t="str">
            <v>BOGOTA</v>
          </cell>
        </row>
        <row r="1851">
          <cell r="A1851" t="str">
            <v>4400</v>
          </cell>
          <cell r="B1851" t="str">
            <v>BACH</v>
          </cell>
          <cell r="C1851" t="str">
            <v>BA81</v>
          </cell>
          <cell r="D1851" t="str">
            <v>BA81</v>
          </cell>
          <cell r="E1851">
            <v>22</v>
          </cell>
          <cell r="F1851" t="str">
            <v>LN</v>
          </cell>
          <cell r="G1851" t="str">
            <v>FETEX</v>
          </cell>
          <cell r="H1851" t="str">
            <v>A</v>
          </cell>
          <cell r="I1851" t="str">
            <v>BOGOTA</v>
          </cell>
        </row>
        <row r="1852">
          <cell r="A1852" t="str">
            <v>4401</v>
          </cell>
          <cell r="B1852" t="str">
            <v>BACH</v>
          </cell>
          <cell r="C1852" t="str">
            <v>BA81</v>
          </cell>
          <cell r="D1852" t="str">
            <v>BA81</v>
          </cell>
          <cell r="E1852">
            <v>22</v>
          </cell>
          <cell r="F1852" t="str">
            <v>LN</v>
          </cell>
          <cell r="G1852" t="str">
            <v>FETEX</v>
          </cell>
          <cell r="H1852" t="str">
            <v>A</v>
          </cell>
          <cell r="I1852" t="str">
            <v>BOGOTA</v>
          </cell>
        </row>
        <row r="1853">
          <cell r="A1853" t="str">
            <v>4402</v>
          </cell>
          <cell r="B1853" t="str">
            <v>BACH</v>
          </cell>
          <cell r="C1853" t="str">
            <v>BA81</v>
          </cell>
          <cell r="D1853" t="str">
            <v>BA81</v>
          </cell>
          <cell r="E1853">
            <v>22</v>
          </cell>
          <cell r="F1853" t="str">
            <v>LN</v>
          </cell>
          <cell r="G1853" t="str">
            <v>FETEX</v>
          </cell>
          <cell r="H1853" t="str">
            <v>A</v>
          </cell>
          <cell r="I1853" t="str">
            <v>BOGOTA</v>
          </cell>
        </row>
        <row r="1854">
          <cell r="A1854" t="str">
            <v>4403</v>
          </cell>
          <cell r="B1854" t="str">
            <v>BACH</v>
          </cell>
          <cell r="C1854" t="str">
            <v>BA07</v>
          </cell>
          <cell r="D1854" t="str">
            <v>BA07</v>
          </cell>
          <cell r="E1854">
            <v>22</v>
          </cell>
          <cell r="F1854" t="str">
            <v>LN</v>
          </cell>
          <cell r="G1854" t="str">
            <v>FETEX</v>
          </cell>
          <cell r="H1854" t="str">
            <v>A</v>
          </cell>
          <cell r="I1854" t="str">
            <v>BOGOTA</v>
          </cell>
        </row>
        <row r="1855">
          <cell r="A1855" t="str">
            <v>4404</v>
          </cell>
          <cell r="B1855" t="str">
            <v>BACH</v>
          </cell>
          <cell r="C1855" t="str">
            <v>BA07</v>
          </cell>
          <cell r="D1855" t="str">
            <v>BA07</v>
          </cell>
          <cell r="E1855">
            <v>22</v>
          </cell>
          <cell r="F1855" t="str">
            <v>LN</v>
          </cell>
          <cell r="G1855" t="str">
            <v>FETEX</v>
          </cell>
          <cell r="H1855" t="str">
            <v>A</v>
          </cell>
          <cell r="I1855" t="str">
            <v>BOGOTA</v>
          </cell>
        </row>
        <row r="1856">
          <cell r="A1856" t="str">
            <v>4405</v>
          </cell>
          <cell r="B1856" t="str">
            <v>BACH</v>
          </cell>
          <cell r="C1856" t="str">
            <v>BA07</v>
          </cell>
          <cell r="D1856" t="str">
            <v>BA07</v>
          </cell>
          <cell r="E1856">
            <v>22</v>
          </cell>
          <cell r="F1856" t="str">
            <v>LN</v>
          </cell>
          <cell r="G1856" t="str">
            <v>FETEX</v>
          </cell>
          <cell r="H1856" t="str">
            <v>A</v>
          </cell>
          <cell r="I1856" t="str">
            <v>BOGOTA</v>
          </cell>
        </row>
        <row r="1857">
          <cell r="A1857" t="str">
            <v>4406</v>
          </cell>
          <cell r="B1857" t="str">
            <v>BACH</v>
          </cell>
          <cell r="C1857" t="str">
            <v>BA07</v>
          </cell>
          <cell r="D1857" t="str">
            <v>BA07</v>
          </cell>
          <cell r="E1857">
            <v>22</v>
          </cell>
          <cell r="F1857" t="str">
            <v>LN</v>
          </cell>
          <cell r="G1857" t="str">
            <v>FETEX</v>
          </cell>
          <cell r="H1857" t="str">
            <v>A</v>
          </cell>
          <cell r="I1857" t="str">
            <v>BOGOTA</v>
          </cell>
        </row>
        <row r="1858">
          <cell r="A1858" t="str">
            <v>4407</v>
          </cell>
          <cell r="B1858" t="str">
            <v>BACH</v>
          </cell>
          <cell r="C1858" t="str">
            <v>BA07</v>
          </cell>
          <cell r="D1858" t="str">
            <v>BA07</v>
          </cell>
          <cell r="E1858">
            <v>22</v>
          </cell>
          <cell r="F1858" t="str">
            <v>LN</v>
          </cell>
          <cell r="G1858" t="str">
            <v>FETEX</v>
          </cell>
          <cell r="H1858" t="str">
            <v>A</v>
          </cell>
          <cell r="I1858" t="str">
            <v>BOGOTA</v>
          </cell>
        </row>
        <row r="1859">
          <cell r="A1859" t="str">
            <v>4408</v>
          </cell>
          <cell r="B1859" t="str">
            <v>BACH</v>
          </cell>
          <cell r="C1859" t="str">
            <v>BA07</v>
          </cell>
          <cell r="D1859" t="str">
            <v>BA07</v>
          </cell>
          <cell r="E1859">
            <v>22</v>
          </cell>
          <cell r="F1859" t="str">
            <v>LN</v>
          </cell>
          <cell r="G1859" t="str">
            <v>FETEX</v>
          </cell>
          <cell r="H1859" t="str">
            <v>A</v>
          </cell>
          <cell r="I1859" t="str">
            <v>BOGOTA</v>
          </cell>
        </row>
        <row r="1860">
          <cell r="A1860" t="str">
            <v>4409</v>
          </cell>
          <cell r="B1860" t="str">
            <v>BACH</v>
          </cell>
          <cell r="C1860" t="str">
            <v>BA07</v>
          </cell>
          <cell r="D1860" t="str">
            <v>BA07</v>
          </cell>
          <cell r="E1860">
            <v>22</v>
          </cell>
          <cell r="F1860" t="str">
            <v>LN</v>
          </cell>
          <cell r="G1860" t="str">
            <v>FETEX</v>
          </cell>
          <cell r="H1860" t="str">
            <v>A</v>
          </cell>
          <cell r="I1860" t="str">
            <v>BOGOTA</v>
          </cell>
        </row>
        <row r="1861">
          <cell r="A1861" t="str">
            <v>4410</v>
          </cell>
          <cell r="B1861" t="str">
            <v>BACH</v>
          </cell>
          <cell r="C1861" t="str">
            <v>BA07</v>
          </cell>
          <cell r="D1861" t="str">
            <v>BA07</v>
          </cell>
          <cell r="E1861">
            <v>22</v>
          </cell>
          <cell r="F1861" t="str">
            <v>LN</v>
          </cell>
          <cell r="G1861" t="str">
            <v>FETEX</v>
          </cell>
          <cell r="H1861" t="str">
            <v>A</v>
          </cell>
          <cell r="I1861" t="str">
            <v>BOGOTA</v>
          </cell>
        </row>
        <row r="1862">
          <cell r="A1862" t="str">
            <v>4411</v>
          </cell>
          <cell r="B1862" t="str">
            <v>BACH</v>
          </cell>
          <cell r="C1862" t="str">
            <v>BA07</v>
          </cell>
          <cell r="D1862" t="str">
            <v>BA07</v>
          </cell>
          <cell r="E1862">
            <v>22</v>
          </cell>
          <cell r="F1862" t="str">
            <v>LN</v>
          </cell>
          <cell r="G1862" t="str">
            <v>FETEX</v>
          </cell>
          <cell r="H1862" t="str">
            <v>A</v>
          </cell>
          <cell r="I1862" t="str">
            <v>BOGOTA</v>
          </cell>
        </row>
        <row r="1863">
          <cell r="A1863" t="str">
            <v>4412</v>
          </cell>
          <cell r="B1863" t="str">
            <v>BACH</v>
          </cell>
          <cell r="C1863" t="str">
            <v>BA07</v>
          </cell>
          <cell r="D1863" t="str">
            <v>BA07</v>
          </cell>
          <cell r="E1863">
            <v>22</v>
          </cell>
          <cell r="F1863" t="str">
            <v>LN</v>
          </cell>
          <cell r="G1863" t="str">
            <v>FETEX</v>
          </cell>
          <cell r="H1863" t="str">
            <v>A</v>
          </cell>
          <cell r="I1863" t="str">
            <v>BOGOTA</v>
          </cell>
        </row>
        <row r="1864">
          <cell r="A1864" t="str">
            <v>4417</v>
          </cell>
          <cell r="B1864" t="str">
            <v>BACH</v>
          </cell>
          <cell r="C1864" t="str">
            <v>BA04</v>
          </cell>
          <cell r="D1864" t="str">
            <v>BA04</v>
          </cell>
          <cell r="E1864">
            <v>22</v>
          </cell>
          <cell r="F1864" t="str">
            <v>LN</v>
          </cell>
          <cell r="G1864" t="str">
            <v>EWSD</v>
          </cell>
          <cell r="H1864" t="str">
            <v>P</v>
          </cell>
          <cell r="I1864" t="str">
            <v>BOGOTA</v>
          </cell>
        </row>
        <row r="1865">
          <cell r="A1865" t="str">
            <v>4418</v>
          </cell>
          <cell r="B1865" t="str">
            <v>BACH</v>
          </cell>
          <cell r="C1865" t="str">
            <v>BA04</v>
          </cell>
          <cell r="D1865" t="str">
            <v>BA04</v>
          </cell>
          <cell r="E1865">
            <v>22</v>
          </cell>
          <cell r="F1865" t="str">
            <v>LN</v>
          </cell>
          <cell r="G1865" t="str">
            <v>EWSD</v>
          </cell>
          <cell r="H1865" t="str">
            <v>P</v>
          </cell>
          <cell r="I1865" t="str">
            <v>BOGOTA</v>
          </cell>
        </row>
        <row r="1866">
          <cell r="A1866" t="str">
            <v>4419</v>
          </cell>
          <cell r="B1866" t="str">
            <v>BACH</v>
          </cell>
          <cell r="C1866" t="str">
            <v>BA04</v>
          </cell>
          <cell r="D1866" t="str">
            <v>BA04</v>
          </cell>
          <cell r="E1866">
            <v>22</v>
          </cell>
          <cell r="F1866" t="str">
            <v>RB</v>
          </cell>
          <cell r="G1866" t="str">
            <v>EWSD</v>
          </cell>
          <cell r="H1866" t="str">
            <v>P</v>
          </cell>
          <cell r="I1866" t="str">
            <v>BOGOTA</v>
          </cell>
        </row>
        <row r="1867">
          <cell r="A1867" t="str">
            <v>4420</v>
          </cell>
          <cell r="B1867" t="str">
            <v>BACH</v>
          </cell>
          <cell r="C1867" t="str">
            <v>BAUR</v>
          </cell>
          <cell r="D1867" t="str">
            <v>CO14</v>
          </cell>
          <cell r="E1867">
            <v>22</v>
          </cell>
          <cell r="F1867" t="str">
            <v>LNC</v>
          </cell>
          <cell r="G1867" t="str">
            <v>AXE</v>
          </cell>
          <cell r="H1867" t="str">
            <v>A</v>
          </cell>
          <cell r="I1867" t="str">
            <v>BOGOTA</v>
          </cell>
        </row>
        <row r="1868">
          <cell r="A1868" t="str">
            <v>4421</v>
          </cell>
          <cell r="B1868" t="str">
            <v>BACH</v>
          </cell>
          <cell r="C1868" t="str">
            <v>BAUR</v>
          </cell>
          <cell r="D1868" t="str">
            <v>CO14</v>
          </cell>
          <cell r="E1868">
            <v>22</v>
          </cell>
          <cell r="F1868" t="str">
            <v>LNC</v>
          </cell>
          <cell r="G1868" t="str">
            <v>AXE</v>
          </cell>
          <cell r="H1868" t="str">
            <v>A</v>
          </cell>
          <cell r="I1868" t="str">
            <v>BOGOTA</v>
          </cell>
        </row>
        <row r="1869">
          <cell r="A1869" t="str">
            <v>4422</v>
          </cell>
          <cell r="B1869" t="str">
            <v>BACH</v>
          </cell>
          <cell r="C1869" t="str">
            <v>BAUR</v>
          </cell>
          <cell r="D1869" t="str">
            <v>CO14</v>
          </cell>
          <cell r="E1869">
            <v>22</v>
          </cell>
          <cell r="F1869" t="str">
            <v>LNC</v>
          </cell>
          <cell r="G1869" t="str">
            <v>AXE</v>
          </cell>
          <cell r="H1869" t="str">
            <v>A</v>
          </cell>
          <cell r="I1869" t="str">
            <v>BOGOTA</v>
          </cell>
        </row>
        <row r="1870">
          <cell r="A1870" t="str">
            <v>4423</v>
          </cell>
          <cell r="B1870" t="str">
            <v>BACH</v>
          </cell>
          <cell r="C1870" t="str">
            <v>BA04</v>
          </cell>
          <cell r="D1870" t="str">
            <v>BA04</v>
          </cell>
          <cell r="E1870">
            <v>22</v>
          </cell>
          <cell r="F1870" t="str">
            <v>LN</v>
          </cell>
          <cell r="G1870" t="str">
            <v>EWSD</v>
          </cell>
          <cell r="H1870" t="str">
            <v>A</v>
          </cell>
          <cell r="I1870" t="str">
            <v>BOGOTA</v>
          </cell>
        </row>
        <row r="1871">
          <cell r="A1871" t="str">
            <v>4424</v>
          </cell>
          <cell r="B1871" t="str">
            <v>BACH</v>
          </cell>
          <cell r="C1871" t="str">
            <v>BA04</v>
          </cell>
          <cell r="D1871" t="str">
            <v>BA04</v>
          </cell>
          <cell r="E1871">
            <v>22</v>
          </cell>
          <cell r="F1871" t="str">
            <v>LN</v>
          </cell>
          <cell r="G1871" t="str">
            <v>EWSD</v>
          </cell>
          <cell r="H1871" t="str">
            <v>A</v>
          </cell>
          <cell r="I1871" t="str">
            <v>BOGOTA</v>
          </cell>
        </row>
        <row r="1872">
          <cell r="A1872" t="str">
            <v>4425</v>
          </cell>
          <cell r="B1872" t="str">
            <v>BACH</v>
          </cell>
          <cell r="C1872" t="str">
            <v>BA04</v>
          </cell>
          <cell r="D1872" t="str">
            <v>BA04</v>
          </cell>
          <cell r="E1872">
            <v>22</v>
          </cell>
          <cell r="F1872" t="str">
            <v>LN</v>
          </cell>
          <cell r="G1872" t="str">
            <v>EWSD</v>
          </cell>
          <cell r="H1872" t="str">
            <v>A</v>
          </cell>
          <cell r="I1872" t="str">
            <v>BOGOTA</v>
          </cell>
        </row>
        <row r="1873">
          <cell r="A1873" t="str">
            <v>4426</v>
          </cell>
          <cell r="B1873" t="str">
            <v>BACH</v>
          </cell>
          <cell r="C1873" t="str">
            <v>BA04</v>
          </cell>
          <cell r="D1873" t="str">
            <v>BA04</v>
          </cell>
          <cell r="E1873">
            <v>22</v>
          </cell>
          <cell r="F1873" t="str">
            <v>LN</v>
          </cell>
          <cell r="G1873" t="str">
            <v>EWSD</v>
          </cell>
          <cell r="H1873" t="str">
            <v>A</v>
          </cell>
          <cell r="I1873" t="str">
            <v>BOGOTA</v>
          </cell>
        </row>
        <row r="1874">
          <cell r="A1874" t="str">
            <v>4427</v>
          </cell>
          <cell r="B1874" t="str">
            <v>BACH</v>
          </cell>
          <cell r="C1874" t="str">
            <v>BA04</v>
          </cell>
          <cell r="D1874" t="str">
            <v>BA04</v>
          </cell>
          <cell r="E1874">
            <v>22</v>
          </cell>
          <cell r="F1874" t="str">
            <v>LN</v>
          </cell>
          <cell r="G1874" t="str">
            <v>EWSD</v>
          </cell>
          <cell r="H1874" t="str">
            <v>A</v>
          </cell>
          <cell r="I1874" t="str">
            <v>BOGOTA</v>
          </cell>
        </row>
        <row r="1875">
          <cell r="A1875" t="str">
            <v>4428</v>
          </cell>
          <cell r="B1875" t="str">
            <v>BACH</v>
          </cell>
          <cell r="C1875" t="str">
            <v>BA04</v>
          </cell>
          <cell r="D1875" t="str">
            <v>BA04</v>
          </cell>
          <cell r="E1875">
            <v>22</v>
          </cell>
          <cell r="F1875" t="str">
            <v>LN</v>
          </cell>
          <cell r="G1875" t="str">
            <v>EWSD</v>
          </cell>
          <cell r="H1875" t="str">
            <v>A</v>
          </cell>
          <cell r="I1875" t="str">
            <v>BOGOTA</v>
          </cell>
        </row>
        <row r="1876">
          <cell r="A1876" t="str">
            <v>4429</v>
          </cell>
          <cell r="B1876" t="str">
            <v>BACH</v>
          </cell>
          <cell r="C1876" t="str">
            <v>BA04</v>
          </cell>
          <cell r="D1876" t="str">
            <v>BA04</v>
          </cell>
          <cell r="E1876">
            <v>22</v>
          </cell>
          <cell r="F1876" t="str">
            <v>LN</v>
          </cell>
          <cell r="G1876" t="str">
            <v>EWSD</v>
          </cell>
          <cell r="H1876" t="str">
            <v>A</v>
          </cell>
          <cell r="I1876" t="str">
            <v>BOGOTA</v>
          </cell>
        </row>
        <row r="1877">
          <cell r="A1877" t="str">
            <v>4441</v>
          </cell>
          <cell r="B1877" t="str">
            <v>CENT</v>
          </cell>
          <cell r="C1877" t="str">
            <v>CE12</v>
          </cell>
          <cell r="D1877" t="str">
            <v>CE12</v>
          </cell>
          <cell r="E1877">
            <v>20</v>
          </cell>
          <cell r="F1877" t="str">
            <v>E1</v>
          </cell>
          <cell r="G1877" t="str">
            <v>AXE</v>
          </cell>
          <cell r="H1877" t="str">
            <v>A</v>
          </cell>
          <cell r="I1877" t="str">
            <v>BOGOTA</v>
          </cell>
        </row>
        <row r="1878">
          <cell r="A1878" t="str">
            <v>4442</v>
          </cell>
          <cell r="B1878" t="str">
            <v>CENT</v>
          </cell>
          <cell r="C1878" t="str">
            <v>CE12</v>
          </cell>
          <cell r="D1878" t="str">
            <v>CE12</v>
          </cell>
          <cell r="E1878">
            <v>20</v>
          </cell>
          <cell r="F1878" t="str">
            <v>E1</v>
          </cell>
          <cell r="G1878" t="str">
            <v>AXE</v>
          </cell>
          <cell r="H1878" t="str">
            <v>A</v>
          </cell>
          <cell r="I1878" t="str">
            <v>BOGOTA</v>
          </cell>
        </row>
        <row r="1879">
          <cell r="A1879" t="str">
            <v>4443</v>
          </cell>
          <cell r="B1879" t="str">
            <v>CENT</v>
          </cell>
          <cell r="C1879" t="str">
            <v>CE12</v>
          </cell>
          <cell r="D1879" t="str">
            <v>CE12</v>
          </cell>
          <cell r="E1879">
            <v>20</v>
          </cell>
          <cell r="F1879" t="str">
            <v>E1</v>
          </cell>
          <cell r="G1879" t="str">
            <v>AXE</v>
          </cell>
          <cell r="H1879" t="str">
            <v>A</v>
          </cell>
          <cell r="I1879" t="str">
            <v>BOGOTA</v>
          </cell>
        </row>
        <row r="1880">
          <cell r="A1880" t="str">
            <v>4444</v>
          </cell>
          <cell r="B1880" t="str">
            <v>CENT</v>
          </cell>
          <cell r="C1880" t="str">
            <v>CE12</v>
          </cell>
          <cell r="D1880" t="str">
            <v>CE12</v>
          </cell>
          <cell r="E1880">
            <v>20</v>
          </cell>
          <cell r="F1880" t="str">
            <v>E1</v>
          </cell>
          <cell r="G1880" t="str">
            <v>AXE</v>
          </cell>
          <cell r="H1880" t="str">
            <v>A</v>
          </cell>
          <cell r="I1880" t="str">
            <v>BOGOTA</v>
          </cell>
        </row>
        <row r="1881">
          <cell r="A1881" t="str">
            <v>4445</v>
          </cell>
          <cell r="B1881" t="str">
            <v>CENT</v>
          </cell>
          <cell r="C1881" t="str">
            <v>CE12</v>
          </cell>
          <cell r="D1881" t="str">
            <v>CE12</v>
          </cell>
          <cell r="E1881">
            <v>20</v>
          </cell>
          <cell r="F1881" t="str">
            <v>E1</v>
          </cell>
          <cell r="G1881" t="str">
            <v>AXE</v>
          </cell>
          <cell r="H1881" t="str">
            <v>A</v>
          </cell>
          <cell r="I1881" t="str">
            <v>BOGOTA</v>
          </cell>
        </row>
        <row r="1882">
          <cell r="A1882" t="str">
            <v>4446</v>
          </cell>
          <cell r="B1882" t="str">
            <v>CENT</v>
          </cell>
          <cell r="C1882" t="str">
            <v>CE12</v>
          </cell>
          <cell r="D1882" t="str">
            <v>CE12</v>
          </cell>
          <cell r="E1882">
            <v>20</v>
          </cell>
          <cell r="F1882" t="str">
            <v>E1</v>
          </cell>
          <cell r="G1882" t="str">
            <v>AXE</v>
          </cell>
          <cell r="H1882" t="str">
            <v>A</v>
          </cell>
          <cell r="I1882" t="str">
            <v>BOGOTA</v>
          </cell>
        </row>
        <row r="1883">
          <cell r="A1883" t="str">
            <v>4447</v>
          </cell>
          <cell r="B1883" t="str">
            <v>CENT</v>
          </cell>
          <cell r="C1883" t="str">
            <v>CE12</v>
          </cell>
          <cell r="D1883" t="str">
            <v>CE12</v>
          </cell>
          <cell r="E1883">
            <v>20</v>
          </cell>
          <cell r="F1883" t="str">
            <v>E1</v>
          </cell>
          <cell r="G1883" t="str">
            <v>AXE</v>
          </cell>
          <cell r="H1883" t="str">
            <v>A</v>
          </cell>
          <cell r="I1883" t="str">
            <v>BOGOTA</v>
          </cell>
        </row>
        <row r="1884">
          <cell r="A1884" t="str">
            <v>4448</v>
          </cell>
          <cell r="B1884" t="str">
            <v>CENT</v>
          </cell>
          <cell r="C1884" t="str">
            <v>CE12</v>
          </cell>
          <cell r="D1884" t="str">
            <v>CE12</v>
          </cell>
          <cell r="E1884">
            <v>20</v>
          </cell>
          <cell r="F1884" t="str">
            <v>E1</v>
          </cell>
          <cell r="G1884" t="str">
            <v>AXE</v>
          </cell>
          <cell r="H1884" t="str">
            <v>A</v>
          </cell>
          <cell r="I1884" t="str">
            <v>BOGOTA</v>
          </cell>
        </row>
        <row r="1885">
          <cell r="A1885" t="str">
            <v>4449</v>
          </cell>
          <cell r="B1885" t="str">
            <v>CENT</v>
          </cell>
          <cell r="C1885" t="str">
            <v>CE12</v>
          </cell>
          <cell r="D1885" t="str">
            <v>CE12</v>
          </cell>
          <cell r="E1885">
            <v>20</v>
          </cell>
          <cell r="F1885" t="str">
            <v>E1</v>
          </cell>
          <cell r="G1885" t="str">
            <v>AXE</v>
          </cell>
          <cell r="H1885" t="str">
            <v>A</v>
          </cell>
          <cell r="I1885" t="str">
            <v>BOGOTA</v>
          </cell>
        </row>
        <row r="1886">
          <cell r="A1886" t="str">
            <v>4460</v>
          </cell>
          <cell r="B1886" t="str">
            <v>PARA</v>
          </cell>
          <cell r="C1886" t="str">
            <v>PA04</v>
          </cell>
          <cell r="D1886" t="str">
            <v>PA04</v>
          </cell>
          <cell r="E1886">
            <v>62</v>
          </cell>
          <cell r="F1886" t="str">
            <v>LN</v>
          </cell>
          <cell r="G1886" t="str">
            <v>AXE</v>
          </cell>
          <cell r="H1886" t="str">
            <v>A</v>
          </cell>
          <cell r="I1886" t="str">
            <v>BOGOTA</v>
          </cell>
        </row>
        <row r="1887">
          <cell r="A1887" t="str">
            <v>4461</v>
          </cell>
          <cell r="B1887" t="str">
            <v>PARA</v>
          </cell>
          <cell r="C1887" t="str">
            <v>PA04</v>
          </cell>
          <cell r="D1887" t="str">
            <v>PA04</v>
          </cell>
          <cell r="E1887">
            <v>62</v>
          </cell>
          <cell r="F1887" t="str">
            <v>LN</v>
          </cell>
          <cell r="G1887" t="str">
            <v>AXE</v>
          </cell>
          <cell r="H1887" t="str">
            <v>A</v>
          </cell>
          <cell r="I1887" t="str">
            <v>BOGOTA</v>
          </cell>
        </row>
        <row r="1888">
          <cell r="A1888" t="str">
            <v>4462</v>
          </cell>
          <cell r="B1888" t="str">
            <v>PARA</v>
          </cell>
          <cell r="C1888" t="str">
            <v>PA04</v>
          </cell>
          <cell r="D1888" t="str">
            <v>PA04</v>
          </cell>
          <cell r="E1888">
            <v>62</v>
          </cell>
          <cell r="F1888" t="str">
            <v>LN</v>
          </cell>
          <cell r="G1888" t="str">
            <v>AXE</v>
          </cell>
          <cell r="H1888" t="str">
            <v>A</v>
          </cell>
          <cell r="I1888" t="str">
            <v>BOGOTA</v>
          </cell>
        </row>
        <row r="1889">
          <cell r="A1889" t="str">
            <v>4463</v>
          </cell>
          <cell r="B1889" t="str">
            <v>PARA</v>
          </cell>
          <cell r="C1889" t="str">
            <v>PA04</v>
          </cell>
          <cell r="D1889" t="str">
            <v>PA04</v>
          </cell>
          <cell r="E1889">
            <v>62</v>
          </cell>
          <cell r="F1889" t="str">
            <v>LN</v>
          </cell>
          <cell r="G1889" t="str">
            <v>AXE</v>
          </cell>
          <cell r="H1889" t="str">
            <v>A</v>
          </cell>
          <cell r="I1889" t="str">
            <v>BOGOTA</v>
          </cell>
        </row>
        <row r="1890">
          <cell r="A1890" t="str">
            <v>4464</v>
          </cell>
          <cell r="B1890" t="str">
            <v>PARA</v>
          </cell>
          <cell r="C1890" t="str">
            <v>PA04</v>
          </cell>
          <cell r="D1890" t="str">
            <v>PA04</v>
          </cell>
          <cell r="E1890">
            <v>62</v>
          </cell>
          <cell r="F1890" t="str">
            <v>E1</v>
          </cell>
          <cell r="G1890" t="str">
            <v>AXE</v>
          </cell>
          <cell r="H1890" t="str">
            <v>A</v>
          </cell>
          <cell r="I1890" t="str">
            <v>BOGOTA</v>
          </cell>
        </row>
        <row r="1891">
          <cell r="A1891" t="str">
            <v>4465</v>
          </cell>
          <cell r="B1891" t="str">
            <v>PARA</v>
          </cell>
          <cell r="C1891" t="str">
            <v>PA04</v>
          </cell>
          <cell r="D1891" t="str">
            <v>PA04</v>
          </cell>
          <cell r="E1891">
            <v>62</v>
          </cell>
          <cell r="F1891" t="str">
            <v>E1</v>
          </cell>
          <cell r="G1891" t="str">
            <v>AXE</v>
          </cell>
          <cell r="H1891" t="str">
            <v>A</v>
          </cell>
          <cell r="I1891" t="str">
            <v>BOGOTA</v>
          </cell>
        </row>
        <row r="1892">
          <cell r="A1892" t="str">
            <v>4466</v>
          </cell>
          <cell r="B1892" t="str">
            <v>PARA</v>
          </cell>
          <cell r="C1892" t="str">
            <v>PA04</v>
          </cell>
          <cell r="D1892" t="str">
            <v>PA04</v>
          </cell>
          <cell r="E1892">
            <v>62</v>
          </cell>
          <cell r="F1892" t="str">
            <v>E1</v>
          </cell>
          <cell r="G1892" t="str">
            <v>AXE</v>
          </cell>
          <cell r="H1892" t="str">
            <v>A</v>
          </cell>
          <cell r="I1892" t="str">
            <v>BOGOTA</v>
          </cell>
        </row>
        <row r="1893">
          <cell r="A1893" t="str">
            <v>4467</v>
          </cell>
          <cell r="B1893" t="str">
            <v>PARA</v>
          </cell>
          <cell r="C1893" t="str">
            <v>PA04</v>
          </cell>
          <cell r="D1893" t="str">
            <v>PA04</v>
          </cell>
          <cell r="E1893">
            <v>62</v>
          </cell>
          <cell r="F1893" t="str">
            <v>RB</v>
          </cell>
          <cell r="G1893" t="str">
            <v>AXE</v>
          </cell>
          <cell r="H1893" t="str">
            <v>A</v>
          </cell>
          <cell r="I1893" t="str">
            <v>BOGOTA</v>
          </cell>
        </row>
        <row r="1894">
          <cell r="A1894" t="str">
            <v>4468</v>
          </cell>
          <cell r="B1894" t="str">
            <v>PARA</v>
          </cell>
          <cell r="C1894" t="str">
            <v>PA04</v>
          </cell>
          <cell r="D1894" t="str">
            <v>PA04</v>
          </cell>
          <cell r="E1894">
            <v>62</v>
          </cell>
          <cell r="F1894" t="str">
            <v>LNC</v>
          </cell>
          <cell r="G1894" t="str">
            <v>AXE</v>
          </cell>
          <cell r="H1894" t="str">
            <v>A</v>
          </cell>
          <cell r="I1894" t="str">
            <v>BOGOTA</v>
          </cell>
        </row>
        <row r="1895">
          <cell r="A1895" t="str">
            <v>4469</v>
          </cell>
          <cell r="B1895" t="str">
            <v>PARA</v>
          </cell>
          <cell r="C1895" t="str">
            <v>PA04</v>
          </cell>
          <cell r="D1895" t="str">
            <v>PA04</v>
          </cell>
          <cell r="E1895">
            <v>62</v>
          </cell>
          <cell r="F1895" t="str">
            <v>LNC</v>
          </cell>
          <cell r="G1895" t="str">
            <v>AXE</v>
          </cell>
          <cell r="H1895" t="str">
            <v>A</v>
          </cell>
          <cell r="I1895" t="str">
            <v>BOGOTA</v>
          </cell>
        </row>
        <row r="1896">
          <cell r="A1896" t="str">
            <v>4470</v>
          </cell>
          <cell r="B1896" t="str">
            <v>PARA</v>
          </cell>
          <cell r="C1896" t="str">
            <v>PA04</v>
          </cell>
          <cell r="D1896" t="str">
            <v>PA04</v>
          </cell>
          <cell r="E1896">
            <v>62</v>
          </cell>
          <cell r="F1896" t="str">
            <v>LNC</v>
          </cell>
          <cell r="G1896" t="str">
            <v>AXE</v>
          </cell>
          <cell r="H1896" t="str">
            <v>A</v>
          </cell>
          <cell r="I1896" t="str">
            <v>BOGOTA</v>
          </cell>
        </row>
        <row r="1897">
          <cell r="A1897" t="str">
            <v>4471</v>
          </cell>
          <cell r="B1897" t="str">
            <v>PARA</v>
          </cell>
          <cell r="C1897" t="str">
            <v>PA04</v>
          </cell>
          <cell r="D1897" t="str">
            <v>PA04</v>
          </cell>
          <cell r="E1897">
            <v>62</v>
          </cell>
          <cell r="F1897" t="str">
            <v>LNC</v>
          </cell>
          <cell r="G1897" t="str">
            <v>AXE</v>
          </cell>
          <cell r="H1897" t="str">
            <v>A</v>
          </cell>
          <cell r="I1897" t="str">
            <v>BOGOTA</v>
          </cell>
        </row>
        <row r="1898">
          <cell r="A1898" t="str">
            <v>4472</v>
          </cell>
          <cell r="B1898" t="str">
            <v>PARA</v>
          </cell>
          <cell r="C1898" t="str">
            <v>PA04</v>
          </cell>
          <cell r="D1898" t="str">
            <v>PA04</v>
          </cell>
          <cell r="E1898">
            <v>62</v>
          </cell>
          <cell r="F1898" t="str">
            <v>RB</v>
          </cell>
          <cell r="G1898" t="str">
            <v>AXE</v>
          </cell>
          <cell r="H1898" t="str">
            <v>A</v>
          </cell>
          <cell r="I1898" t="str">
            <v>BOGOTA</v>
          </cell>
        </row>
        <row r="1899">
          <cell r="A1899" t="str">
            <v>4473</v>
          </cell>
          <cell r="B1899" t="str">
            <v>PARA</v>
          </cell>
          <cell r="C1899" t="str">
            <v>PA04</v>
          </cell>
          <cell r="D1899" t="str">
            <v>PA04</v>
          </cell>
          <cell r="E1899">
            <v>62</v>
          </cell>
          <cell r="F1899" t="str">
            <v>RP</v>
          </cell>
          <cell r="G1899" t="str">
            <v>AXE</v>
          </cell>
          <cell r="H1899" t="str">
            <v>A</v>
          </cell>
          <cell r="I1899" t="str">
            <v>BOGOTA</v>
          </cell>
        </row>
        <row r="1900">
          <cell r="A1900" t="str">
            <v>4474</v>
          </cell>
          <cell r="B1900" t="str">
            <v>PARA</v>
          </cell>
          <cell r="C1900" t="str">
            <v>PA04</v>
          </cell>
          <cell r="D1900" t="str">
            <v>PA04</v>
          </cell>
          <cell r="E1900">
            <v>62</v>
          </cell>
          <cell r="F1900" t="str">
            <v>RB</v>
          </cell>
          <cell r="G1900" t="str">
            <v>AXE</v>
          </cell>
          <cell r="H1900" t="str">
            <v>A</v>
          </cell>
          <cell r="I1900" t="str">
            <v>BOGOTA</v>
          </cell>
        </row>
        <row r="1901">
          <cell r="A1901" t="str">
            <v>4475</v>
          </cell>
          <cell r="B1901" t="str">
            <v>PARA</v>
          </cell>
          <cell r="C1901" t="str">
            <v>PA04</v>
          </cell>
          <cell r="D1901" t="str">
            <v>PA04</v>
          </cell>
          <cell r="E1901">
            <v>62</v>
          </cell>
          <cell r="F1901" t="str">
            <v>LN</v>
          </cell>
          <cell r="G1901" t="str">
            <v>AXE</v>
          </cell>
          <cell r="H1901" t="str">
            <v>A</v>
          </cell>
          <cell r="I1901" t="str">
            <v>BOGOTA</v>
          </cell>
        </row>
        <row r="1902">
          <cell r="A1902" t="str">
            <v>4476</v>
          </cell>
          <cell r="B1902" t="str">
            <v>PARA</v>
          </cell>
          <cell r="C1902" t="str">
            <v>PA04</v>
          </cell>
          <cell r="D1902" t="str">
            <v>PA04</v>
          </cell>
          <cell r="E1902">
            <v>62</v>
          </cell>
          <cell r="F1902" t="str">
            <v>LN</v>
          </cell>
          <cell r="G1902" t="str">
            <v>AXE</v>
          </cell>
          <cell r="H1902" t="str">
            <v>A</v>
          </cell>
          <cell r="I1902" t="str">
            <v>BOGOTA</v>
          </cell>
        </row>
        <row r="1903">
          <cell r="A1903" t="str">
            <v>4477</v>
          </cell>
          <cell r="B1903" t="str">
            <v>PARA</v>
          </cell>
          <cell r="C1903" t="str">
            <v>PA04</v>
          </cell>
          <cell r="D1903" t="str">
            <v>PA04</v>
          </cell>
          <cell r="E1903">
            <v>62</v>
          </cell>
          <cell r="F1903" t="str">
            <v>LN</v>
          </cell>
          <cell r="G1903" t="str">
            <v>AXE</v>
          </cell>
          <cell r="H1903" t="str">
            <v>A</v>
          </cell>
          <cell r="I1903" t="str">
            <v>BOGOTA</v>
          </cell>
        </row>
        <row r="1904">
          <cell r="A1904" t="str">
            <v>4478</v>
          </cell>
          <cell r="B1904" t="str">
            <v>PARA</v>
          </cell>
          <cell r="C1904" t="str">
            <v>PA04</v>
          </cell>
          <cell r="D1904" t="str">
            <v>PA04</v>
          </cell>
          <cell r="E1904">
            <v>62</v>
          </cell>
          <cell r="F1904" t="str">
            <v>LN</v>
          </cell>
          <cell r="G1904" t="str">
            <v>AXE</v>
          </cell>
          <cell r="H1904" t="str">
            <v>A</v>
          </cell>
          <cell r="I1904" t="str">
            <v>BOGOTA</v>
          </cell>
        </row>
        <row r="1905">
          <cell r="A1905" t="str">
            <v>4479</v>
          </cell>
          <cell r="B1905" t="str">
            <v>PARA</v>
          </cell>
          <cell r="C1905" t="str">
            <v>PA04</v>
          </cell>
          <cell r="D1905" t="str">
            <v>PA04</v>
          </cell>
          <cell r="E1905">
            <v>62</v>
          </cell>
          <cell r="F1905" t="str">
            <v>LN</v>
          </cell>
          <cell r="G1905" t="str">
            <v>AXE</v>
          </cell>
          <cell r="H1905" t="str">
            <v>A</v>
          </cell>
          <cell r="I1905" t="str">
            <v>BOGOTA</v>
          </cell>
        </row>
        <row r="1906">
          <cell r="A1906" t="str">
            <v>4480</v>
          </cell>
          <cell r="B1906" t="str">
            <v>KENN</v>
          </cell>
          <cell r="C1906" t="str">
            <v>KE06</v>
          </cell>
          <cell r="D1906" t="str">
            <v>KE06</v>
          </cell>
          <cell r="E1906">
            <v>44</v>
          </cell>
          <cell r="F1906" t="str">
            <v>E1</v>
          </cell>
          <cell r="G1906" t="str">
            <v>EWSD</v>
          </cell>
          <cell r="H1906" t="str">
            <v>A</v>
          </cell>
          <cell r="I1906" t="str">
            <v>BOGOTA</v>
          </cell>
        </row>
        <row r="1907">
          <cell r="A1907" t="str">
            <v>4481</v>
          </cell>
          <cell r="B1907" t="str">
            <v>KENN</v>
          </cell>
          <cell r="C1907" t="str">
            <v>KE06</v>
          </cell>
          <cell r="D1907" t="str">
            <v>KE06</v>
          </cell>
          <cell r="E1907">
            <v>44</v>
          </cell>
          <cell r="F1907" t="str">
            <v>RP</v>
          </cell>
          <cell r="G1907" t="str">
            <v>EWSD</v>
          </cell>
          <cell r="H1907" t="str">
            <v>A</v>
          </cell>
          <cell r="I1907" t="str">
            <v>BOGOTA</v>
          </cell>
        </row>
        <row r="1908">
          <cell r="A1908" t="str">
            <v>4482</v>
          </cell>
          <cell r="B1908" t="str">
            <v>KENN</v>
          </cell>
          <cell r="C1908" t="str">
            <v>KE06</v>
          </cell>
          <cell r="D1908" t="str">
            <v>KE06</v>
          </cell>
          <cell r="E1908">
            <v>44</v>
          </cell>
          <cell r="F1908" t="str">
            <v>RB</v>
          </cell>
          <cell r="G1908" t="str">
            <v>EWSD</v>
          </cell>
          <cell r="H1908" t="str">
            <v>A</v>
          </cell>
          <cell r="I1908" t="str">
            <v>BOGOTA</v>
          </cell>
        </row>
        <row r="1909">
          <cell r="A1909" t="str">
            <v>4490</v>
          </cell>
          <cell r="B1909" t="str">
            <v>KENN</v>
          </cell>
          <cell r="C1909" t="str">
            <v>KE04</v>
          </cell>
          <cell r="D1909" t="str">
            <v>KE04</v>
          </cell>
          <cell r="E1909">
            <v>44</v>
          </cell>
          <cell r="F1909" t="str">
            <v>LNC</v>
          </cell>
          <cell r="G1909" t="str">
            <v>AXE</v>
          </cell>
          <cell r="H1909" t="str">
            <v>A</v>
          </cell>
          <cell r="I1909" t="str">
            <v>BOGOTA</v>
          </cell>
        </row>
        <row r="1910">
          <cell r="A1910" t="str">
            <v>4491</v>
          </cell>
          <cell r="B1910" t="str">
            <v>KENN</v>
          </cell>
          <cell r="C1910" t="str">
            <v>KE04</v>
          </cell>
          <cell r="D1910" t="str">
            <v>KE04</v>
          </cell>
          <cell r="E1910">
            <v>44</v>
          </cell>
          <cell r="F1910" t="str">
            <v>LNC</v>
          </cell>
          <cell r="G1910" t="str">
            <v>AXE</v>
          </cell>
          <cell r="H1910" t="str">
            <v>A</v>
          </cell>
          <cell r="I1910" t="str">
            <v>BOGOTA</v>
          </cell>
        </row>
        <row r="1911">
          <cell r="A1911" t="str">
            <v>4492</v>
          </cell>
          <cell r="B1911" t="str">
            <v>KENN</v>
          </cell>
          <cell r="C1911" t="str">
            <v>KE04</v>
          </cell>
          <cell r="D1911" t="str">
            <v>KE04</v>
          </cell>
          <cell r="E1911">
            <v>44</v>
          </cell>
          <cell r="F1911" t="str">
            <v>LNC</v>
          </cell>
          <cell r="G1911" t="str">
            <v>AXE</v>
          </cell>
          <cell r="H1911" t="str">
            <v>A</v>
          </cell>
          <cell r="I1911" t="str">
            <v>BOGOTA</v>
          </cell>
        </row>
        <row r="1912">
          <cell r="A1912" t="str">
            <v>4493</v>
          </cell>
          <cell r="B1912" t="str">
            <v>KENN</v>
          </cell>
          <cell r="C1912" t="str">
            <v>KE04</v>
          </cell>
          <cell r="D1912" t="str">
            <v>KE04</v>
          </cell>
          <cell r="E1912">
            <v>44</v>
          </cell>
          <cell r="F1912" t="str">
            <v>LNC</v>
          </cell>
          <cell r="G1912" t="str">
            <v>AXE</v>
          </cell>
          <cell r="H1912" t="str">
            <v>A</v>
          </cell>
          <cell r="I1912" t="str">
            <v>BOGOTA</v>
          </cell>
        </row>
        <row r="1913">
          <cell r="A1913" t="str">
            <v>4494</v>
          </cell>
          <cell r="B1913" t="str">
            <v>KENN</v>
          </cell>
          <cell r="C1913" t="str">
            <v>KE04</v>
          </cell>
          <cell r="D1913" t="str">
            <v>KE04</v>
          </cell>
          <cell r="E1913">
            <v>44</v>
          </cell>
          <cell r="F1913" t="str">
            <v>LNC</v>
          </cell>
          <cell r="G1913" t="str">
            <v>AXE</v>
          </cell>
          <cell r="H1913" t="str">
            <v>A</v>
          </cell>
          <cell r="I1913" t="str">
            <v>BOGOTA</v>
          </cell>
        </row>
        <row r="1914">
          <cell r="A1914" t="str">
            <v>4495</v>
          </cell>
          <cell r="B1914" t="str">
            <v>KENN</v>
          </cell>
          <cell r="C1914" t="str">
            <v>KE04</v>
          </cell>
          <cell r="D1914" t="str">
            <v>KE04</v>
          </cell>
          <cell r="E1914">
            <v>44</v>
          </cell>
          <cell r="F1914" t="str">
            <v>LNC</v>
          </cell>
          <cell r="G1914" t="str">
            <v>AXE</v>
          </cell>
          <cell r="H1914" t="str">
            <v>A</v>
          </cell>
          <cell r="I1914" t="str">
            <v>BOGOTA</v>
          </cell>
        </row>
        <row r="1915">
          <cell r="A1915" t="str">
            <v>4496</v>
          </cell>
          <cell r="B1915" t="str">
            <v>KENN</v>
          </cell>
          <cell r="C1915" t="str">
            <v>KE04</v>
          </cell>
          <cell r="D1915" t="str">
            <v>KE04</v>
          </cell>
          <cell r="E1915">
            <v>44</v>
          </cell>
          <cell r="F1915" t="str">
            <v>LNC</v>
          </cell>
          <cell r="G1915" t="str">
            <v>AXE</v>
          </cell>
          <cell r="H1915" t="str">
            <v>A</v>
          </cell>
          <cell r="I1915" t="str">
            <v>BOGOTA</v>
          </cell>
        </row>
        <row r="1916">
          <cell r="A1916" t="str">
            <v>4497</v>
          </cell>
          <cell r="B1916" t="str">
            <v>KENN</v>
          </cell>
          <cell r="C1916" t="str">
            <v>KE04</v>
          </cell>
          <cell r="D1916" t="str">
            <v>KE04</v>
          </cell>
          <cell r="E1916">
            <v>44</v>
          </cell>
          <cell r="F1916" t="str">
            <v>RB</v>
          </cell>
          <cell r="G1916" t="str">
            <v>AXE</v>
          </cell>
          <cell r="H1916" t="str">
            <v>A</v>
          </cell>
          <cell r="I1916" t="str">
            <v>BOGOTA</v>
          </cell>
        </row>
        <row r="1917">
          <cell r="A1917" t="str">
            <v>4498</v>
          </cell>
          <cell r="B1917" t="str">
            <v>KENN</v>
          </cell>
          <cell r="C1917" t="str">
            <v>KE04</v>
          </cell>
          <cell r="D1917" t="str">
            <v>KE04</v>
          </cell>
          <cell r="E1917">
            <v>44</v>
          </cell>
          <cell r="F1917" t="str">
            <v>LN</v>
          </cell>
          <cell r="G1917" t="str">
            <v>AXE</v>
          </cell>
          <cell r="H1917" t="str">
            <v>P</v>
          </cell>
          <cell r="I1917" t="str">
            <v>BOGOTA</v>
          </cell>
        </row>
        <row r="1918">
          <cell r="A1918" t="str">
            <v>4500</v>
          </cell>
          <cell r="B1918" t="str">
            <v>KENN</v>
          </cell>
          <cell r="C1918" t="str">
            <v>KE06</v>
          </cell>
          <cell r="D1918" t="str">
            <v>KE06</v>
          </cell>
          <cell r="E1918">
            <v>44</v>
          </cell>
          <cell r="F1918" t="str">
            <v>LN</v>
          </cell>
          <cell r="G1918" t="str">
            <v>EWSD</v>
          </cell>
          <cell r="H1918" t="str">
            <v>A</v>
          </cell>
          <cell r="I1918" t="str">
            <v>BOGOTA</v>
          </cell>
        </row>
        <row r="1919">
          <cell r="A1919" t="str">
            <v>4501</v>
          </cell>
          <cell r="B1919" t="str">
            <v>KENN</v>
          </cell>
          <cell r="C1919" t="str">
            <v>KE06</v>
          </cell>
          <cell r="D1919" t="str">
            <v>KE06</v>
          </cell>
          <cell r="E1919">
            <v>44</v>
          </cell>
          <cell r="F1919" t="str">
            <v>LN</v>
          </cell>
          <cell r="G1919" t="str">
            <v>EWSD</v>
          </cell>
          <cell r="H1919" t="str">
            <v>A</v>
          </cell>
          <cell r="I1919" t="str">
            <v>BOGOTA</v>
          </cell>
        </row>
        <row r="1920">
          <cell r="A1920" t="str">
            <v>4502</v>
          </cell>
          <cell r="B1920" t="str">
            <v>KENN</v>
          </cell>
          <cell r="C1920" t="str">
            <v>KE06</v>
          </cell>
          <cell r="D1920" t="str">
            <v>KE06</v>
          </cell>
          <cell r="E1920">
            <v>44</v>
          </cell>
          <cell r="F1920" t="str">
            <v>LN</v>
          </cell>
          <cell r="G1920" t="str">
            <v>EWSD</v>
          </cell>
          <cell r="H1920" t="str">
            <v>A</v>
          </cell>
          <cell r="I1920" t="str">
            <v>BOGOTA</v>
          </cell>
        </row>
        <row r="1921">
          <cell r="A1921" t="str">
            <v>4503</v>
          </cell>
          <cell r="B1921" t="str">
            <v>KENN</v>
          </cell>
          <cell r="C1921" t="str">
            <v>KE06</v>
          </cell>
          <cell r="D1921" t="str">
            <v>KE06</v>
          </cell>
          <cell r="E1921">
            <v>44</v>
          </cell>
          <cell r="F1921" t="str">
            <v>LN</v>
          </cell>
          <cell r="G1921" t="str">
            <v>EWSD</v>
          </cell>
          <cell r="H1921" t="str">
            <v>A</v>
          </cell>
          <cell r="I1921" t="str">
            <v>BOGOTA</v>
          </cell>
        </row>
        <row r="1922">
          <cell r="A1922" t="str">
            <v>4504</v>
          </cell>
          <cell r="B1922" t="str">
            <v>KENN</v>
          </cell>
          <cell r="C1922" t="str">
            <v>KE06</v>
          </cell>
          <cell r="D1922" t="str">
            <v>KE06</v>
          </cell>
          <cell r="E1922">
            <v>44</v>
          </cell>
          <cell r="F1922" t="str">
            <v>LN</v>
          </cell>
          <cell r="G1922" t="str">
            <v>EWSD</v>
          </cell>
          <cell r="H1922" t="str">
            <v>A</v>
          </cell>
          <cell r="I1922" t="str">
            <v>BOGOTA</v>
          </cell>
        </row>
        <row r="1923">
          <cell r="A1923" t="str">
            <v>4505</v>
          </cell>
          <cell r="B1923" t="str">
            <v>KENN</v>
          </cell>
          <cell r="C1923" t="str">
            <v>KE06</v>
          </cell>
          <cell r="D1923" t="str">
            <v>KE06</v>
          </cell>
          <cell r="E1923">
            <v>44</v>
          </cell>
          <cell r="F1923" t="str">
            <v>LN</v>
          </cell>
          <cell r="G1923" t="str">
            <v>EWSD</v>
          </cell>
          <cell r="H1923" t="str">
            <v>A</v>
          </cell>
          <cell r="I1923" t="str">
            <v>BOGOTA</v>
          </cell>
        </row>
        <row r="1924">
          <cell r="A1924" t="str">
            <v>4506</v>
          </cell>
          <cell r="B1924" t="str">
            <v>KENN</v>
          </cell>
          <cell r="C1924" t="str">
            <v>KE06</v>
          </cell>
          <cell r="D1924" t="str">
            <v>KE06</v>
          </cell>
          <cell r="E1924">
            <v>44</v>
          </cell>
          <cell r="F1924" t="str">
            <v>LN</v>
          </cell>
          <cell r="G1924" t="str">
            <v>EWSD</v>
          </cell>
          <cell r="H1924" t="str">
            <v>A</v>
          </cell>
          <cell r="I1924" t="str">
            <v>BOGOTA</v>
          </cell>
        </row>
        <row r="1925">
          <cell r="A1925" t="str">
            <v>4507</v>
          </cell>
          <cell r="B1925" t="str">
            <v>KENN</v>
          </cell>
          <cell r="C1925" t="str">
            <v>KE06</v>
          </cell>
          <cell r="D1925" t="str">
            <v>KE06</v>
          </cell>
          <cell r="E1925">
            <v>44</v>
          </cell>
          <cell r="F1925" t="str">
            <v>LN</v>
          </cell>
          <cell r="G1925" t="str">
            <v>EWSD</v>
          </cell>
          <cell r="H1925" t="str">
            <v>A</v>
          </cell>
          <cell r="I1925" t="str">
            <v>BOGOTA</v>
          </cell>
        </row>
        <row r="1926">
          <cell r="A1926" t="str">
            <v>4508</v>
          </cell>
          <cell r="B1926" t="str">
            <v>KENN</v>
          </cell>
          <cell r="C1926" t="str">
            <v>KE06</v>
          </cell>
          <cell r="D1926" t="str">
            <v>KE06</v>
          </cell>
          <cell r="E1926">
            <v>44</v>
          </cell>
          <cell r="F1926" t="str">
            <v>LN</v>
          </cell>
          <cell r="G1926" t="str">
            <v>EWSD</v>
          </cell>
          <cell r="H1926" t="str">
            <v>A</v>
          </cell>
          <cell r="I1926" t="str">
            <v>BOGOTA</v>
          </cell>
        </row>
        <row r="1927">
          <cell r="A1927" t="str">
            <v>4509</v>
          </cell>
          <cell r="B1927" t="str">
            <v>KENN</v>
          </cell>
          <cell r="C1927" t="str">
            <v>KE06</v>
          </cell>
          <cell r="D1927" t="str">
            <v>KE06</v>
          </cell>
          <cell r="E1927">
            <v>44</v>
          </cell>
          <cell r="F1927" t="str">
            <v>LN</v>
          </cell>
          <cell r="G1927" t="str">
            <v>EWSD</v>
          </cell>
          <cell r="H1927" t="str">
            <v>A</v>
          </cell>
          <cell r="I1927" t="str">
            <v>BOGOTA</v>
          </cell>
        </row>
        <row r="1928">
          <cell r="A1928" t="str">
            <v>4510</v>
          </cell>
          <cell r="B1928" t="str">
            <v>KENN</v>
          </cell>
          <cell r="C1928" t="str">
            <v>KE06</v>
          </cell>
          <cell r="D1928" t="str">
            <v>KE06</v>
          </cell>
          <cell r="E1928">
            <v>44</v>
          </cell>
          <cell r="F1928" t="str">
            <v>LN</v>
          </cell>
          <cell r="G1928" t="str">
            <v>EWSD</v>
          </cell>
          <cell r="H1928" t="str">
            <v>A</v>
          </cell>
          <cell r="I1928" t="str">
            <v>BOGOTA</v>
          </cell>
        </row>
        <row r="1929">
          <cell r="A1929" t="str">
            <v>4511</v>
          </cell>
          <cell r="B1929" t="str">
            <v>KENN</v>
          </cell>
          <cell r="C1929" t="str">
            <v>KE06</v>
          </cell>
          <cell r="D1929" t="str">
            <v>KE06</v>
          </cell>
          <cell r="E1929">
            <v>44</v>
          </cell>
          <cell r="F1929" t="str">
            <v>LN</v>
          </cell>
          <cell r="G1929" t="str">
            <v>EWSD</v>
          </cell>
          <cell r="H1929" t="str">
            <v>A</v>
          </cell>
          <cell r="I1929" t="str">
            <v>BOGOTA</v>
          </cell>
        </row>
        <row r="1930">
          <cell r="A1930" t="str">
            <v>4512</v>
          </cell>
          <cell r="B1930" t="str">
            <v>KENN</v>
          </cell>
          <cell r="C1930" t="str">
            <v>KE06</v>
          </cell>
          <cell r="D1930" t="str">
            <v>KE06</v>
          </cell>
          <cell r="E1930">
            <v>44</v>
          </cell>
          <cell r="F1930" t="str">
            <v>LN</v>
          </cell>
          <cell r="G1930" t="str">
            <v>EWSD</v>
          </cell>
          <cell r="H1930" t="str">
            <v>A</v>
          </cell>
          <cell r="I1930" t="str">
            <v>BOGOTA</v>
          </cell>
        </row>
        <row r="1931">
          <cell r="A1931" t="str">
            <v>4513</v>
          </cell>
          <cell r="B1931" t="str">
            <v>KENN</v>
          </cell>
          <cell r="C1931" t="str">
            <v>KE06</v>
          </cell>
          <cell r="D1931" t="str">
            <v>KE06</v>
          </cell>
          <cell r="E1931">
            <v>44</v>
          </cell>
          <cell r="F1931" t="str">
            <v>LN</v>
          </cell>
          <cell r="G1931" t="str">
            <v>EWSD</v>
          </cell>
          <cell r="H1931" t="str">
            <v>A</v>
          </cell>
          <cell r="I1931" t="str">
            <v>BOGOTA</v>
          </cell>
        </row>
        <row r="1932">
          <cell r="A1932" t="str">
            <v>4514</v>
          </cell>
          <cell r="B1932" t="str">
            <v>KENN</v>
          </cell>
          <cell r="C1932" t="str">
            <v>KE06</v>
          </cell>
          <cell r="D1932" t="str">
            <v>KE06</v>
          </cell>
          <cell r="E1932">
            <v>44</v>
          </cell>
          <cell r="F1932" t="str">
            <v>LN</v>
          </cell>
          <cell r="G1932" t="str">
            <v>EWSD</v>
          </cell>
          <cell r="H1932" t="str">
            <v>A</v>
          </cell>
          <cell r="I1932" t="str">
            <v>BOGOTA</v>
          </cell>
        </row>
        <row r="1933">
          <cell r="A1933" t="str">
            <v>4515</v>
          </cell>
          <cell r="B1933" t="str">
            <v>KENN</v>
          </cell>
          <cell r="C1933" t="str">
            <v>KE06</v>
          </cell>
          <cell r="D1933" t="str">
            <v>KE06</v>
          </cell>
          <cell r="E1933">
            <v>44</v>
          </cell>
          <cell r="F1933" t="str">
            <v>LN</v>
          </cell>
          <cell r="G1933" t="str">
            <v>EWSD</v>
          </cell>
          <cell r="H1933" t="str">
            <v>A</v>
          </cell>
          <cell r="I1933" t="str">
            <v>BOGOTA</v>
          </cell>
        </row>
        <row r="1934">
          <cell r="A1934" t="str">
            <v>4516</v>
          </cell>
          <cell r="B1934" t="str">
            <v>KENN</v>
          </cell>
          <cell r="C1934" t="str">
            <v>KE06</v>
          </cell>
          <cell r="D1934" t="str">
            <v>KE06</v>
          </cell>
          <cell r="E1934">
            <v>44</v>
          </cell>
          <cell r="F1934" t="str">
            <v>LN</v>
          </cell>
          <cell r="G1934" t="str">
            <v>EWSD</v>
          </cell>
          <cell r="H1934" t="str">
            <v>A</v>
          </cell>
          <cell r="I1934" t="str">
            <v>BOGOTA</v>
          </cell>
        </row>
        <row r="1935">
          <cell r="A1935" t="str">
            <v>4517</v>
          </cell>
          <cell r="B1935" t="str">
            <v>KENN</v>
          </cell>
          <cell r="C1935" t="str">
            <v>KE06</v>
          </cell>
          <cell r="D1935" t="str">
            <v>KE06</v>
          </cell>
          <cell r="E1935">
            <v>44</v>
          </cell>
          <cell r="F1935" t="str">
            <v>LN</v>
          </cell>
          <cell r="G1935" t="str">
            <v>EWSD</v>
          </cell>
          <cell r="H1935" t="str">
            <v>A</v>
          </cell>
          <cell r="I1935" t="str">
            <v>BOGOTA</v>
          </cell>
        </row>
        <row r="1936">
          <cell r="A1936" t="str">
            <v>4518</v>
          </cell>
          <cell r="B1936" t="str">
            <v>KENN</v>
          </cell>
          <cell r="C1936" t="str">
            <v>KE06</v>
          </cell>
          <cell r="D1936" t="str">
            <v>KE06</v>
          </cell>
          <cell r="E1936">
            <v>44</v>
          </cell>
          <cell r="F1936" t="str">
            <v>LN</v>
          </cell>
          <cell r="G1936" t="str">
            <v>EWSD</v>
          </cell>
          <cell r="H1936" t="str">
            <v>A</v>
          </cell>
          <cell r="I1936" t="str">
            <v>BOGOTA</v>
          </cell>
        </row>
        <row r="1937">
          <cell r="A1937" t="str">
            <v>4519</v>
          </cell>
          <cell r="B1937" t="str">
            <v>KENN</v>
          </cell>
          <cell r="C1937" t="str">
            <v>KE06</v>
          </cell>
          <cell r="D1937" t="str">
            <v>KE06</v>
          </cell>
          <cell r="E1937">
            <v>44</v>
          </cell>
          <cell r="F1937" t="str">
            <v>LN</v>
          </cell>
          <cell r="G1937" t="str">
            <v>EWSD</v>
          </cell>
          <cell r="H1937" t="str">
            <v>A</v>
          </cell>
          <cell r="I1937" t="str">
            <v>BOGOTA</v>
          </cell>
        </row>
        <row r="1938">
          <cell r="A1938" t="str">
            <v>4520</v>
          </cell>
          <cell r="B1938" t="str">
            <v>KENN</v>
          </cell>
          <cell r="C1938" t="str">
            <v>KE06</v>
          </cell>
          <cell r="D1938" t="str">
            <v>KE06</v>
          </cell>
          <cell r="E1938">
            <v>44</v>
          </cell>
          <cell r="F1938" t="str">
            <v>LN</v>
          </cell>
          <cell r="G1938" t="str">
            <v>EWSD</v>
          </cell>
          <cell r="H1938" t="str">
            <v>A</v>
          </cell>
          <cell r="I1938" t="str">
            <v>BOGOTA</v>
          </cell>
        </row>
        <row r="1939">
          <cell r="A1939" t="str">
            <v>4521</v>
          </cell>
          <cell r="B1939" t="str">
            <v>KENN</v>
          </cell>
          <cell r="C1939" t="str">
            <v>KE06</v>
          </cell>
          <cell r="D1939" t="str">
            <v>KE06</v>
          </cell>
          <cell r="E1939">
            <v>44</v>
          </cell>
          <cell r="F1939" t="str">
            <v>LN</v>
          </cell>
          <cell r="G1939" t="str">
            <v>EWSD</v>
          </cell>
          <cell r="H1939" t="str">
            <v>A</v>
          </cell>
          <cell r="I1939" t="str">
            <v>BOGOTA</v>
          </cell>
        </row>
        <row r="1940">
          <cell r="A1940" t="str">
            <v>4522</v>
          </cell>
          <cell r="B1940" t="str">
            <v>KENN</v>
          </cell>
          <cell r="C1940" t="str">
            <v>KE06</v>
          </cell>
          <cell r="D1940" t="str">
            <v>KE06</v>
          </cell>
          <cell r="E1940">
            <v>44</v>
          </cell>
          <cell r="F1940" t="str">
            <v>LN</v>
          </cell>
          <cell r="G1940" t="str">
            <v>EWSD</v>
          </cell>
          <cell r="H1940" t="str">
            <v>A</v>
          </cell>
          <cell r="I1940" t="str">
            <v>BOGOTA</v>
          </cell>
        </row>
        <row r="1941">
          <cell r="A1941" t="str">
            <v>4523</v>
          </cell>
          <cell r="B1941" t="str">
            <v>KENN</v>
          </cell>
          <cell r="C1941" t="str">
            <v>KE06</v>
          </cell>
          <cell r="D1941" t="str">
            <v>KE06</v>
          </cell>
          <cell r="E1941">
            <v>44</v>
          </cell>
          <cell r="F1941" t="str">
            <v>LN</v>
          </cell>
          <cell r="G1941" t="str">
            <v>EWSD</v>
          </cell>
          <cell r="H1941" t="str">
            <v>A</v>
          </cell>
          <cell r="I1941" t="str">
            <v>BOGOTA</v>
          </cell>
        </row>
        <row r="1942">
          <cell r="A1942" t="str">
            <v>4524</v>
          </cell>
          <cell r="B1942" t="str">
            <v>KENN</v>
          </cell>
          <cell r="C1942" t="str">
            <v>KE06</v>
          </cell>
          <cell r="D1942" t="str">
            <v>KE06</v>
          </cell>
          <cell r="E1942">
            <v>44</v>
          </cell>
          <cell r="F1942" t="str">
            <v>LN</v>
          </cell>
          <cell r="G1942" t="str">
            <v>EWSD</v>
          </cell>
          <cell r="H1942" t="str">
            <v>A</v>
          </cell>
          <cell r="I1942" t="str">
            <v>BOGOTA</v>
          </cell>
        </row>
        <row r="1943">
          <cell r="A1943" t="str">
            <v>4525</v>
          </cell>
          <cell r="B1943" t="str">
            <v>KENN</v>
          </cell>
          <cell r="C1943" t="str">
            <v>KE06</v>
          </cell>
          <cell r="D1943" t="str">
            <v>KE06</v>
          </cell>
          <cell r="E1943">
            <v>44</v>
          </cell>
          <cell r="F1943" t="str">
            <v>RB</v>
          </cell>
          <cell r="G1943" t="str">
            <v>EWSD</v>
          </cell>
          <cell r="H1943" t="str">
            <v>A</v>
          </cell>
          <cell r="I1943" t="str">
            <v>BOGOTA</v>
          </cell>
        </row>
        <row r="1944">
          <cell r="A1944" t="str">
            <v>4526</v>
          </cell>
          <cell r="B1944" t="str">
            <v>KENN</v>
          </cell>
          <cell r="C1944" t="str">
            <v>KE06</v>
          </cell>
          <cell r="D1944" t="str">
            <v>KE06</v>
          </cell>
          <cell r="E1944">
            <v>44</v>
          </cell>
          <cell r="F1944" t="str">
            <v>MD</v>
          </cell>
          <cell r="G1944" t="str">
            <v>EWSD</v>
          </cell>
          <cell r="H1944" t="str">
            <v>A</v>
          </cell>
          <cell r="I1944" t="str">
            <v>BOGOTA</v>
          </cell>
        </row>
        <row r="1945">
          <cell r="A1945" t="str">
            <v>4527</v>
          </cell>
          <cell r="B1945" t="str">
            <v>KENN</v>
          </cell>
          <cell r="C1945" t="str">
            <v>KE06</v>
          </cell>
          <cell r="D1945" t="str">
            <v>KE06</v>
          </cell>
          <cell r="E1945">
            <v>44</v>
          </cell>
          <cell r="F1945" t="str">
            <v>LN</v>
          </cell>
          <cell r="G1945" t="str">
            <v>EWSD</v>
          </cell>
          <cell r="H1945" t="str">
            <v>A</v>
          </cell>
          <cell r="I1945" t="str">
            <v>BOGOTA</v>
          </cell>
        </row>
        <row r="1946">
          <cell r="A1946" t="str">
            <v>4528</v>
          </cell>
          <cell r="B1946" t="str">
            <v>KENN</v>
          </cell>
          <cell r="C1946" t="str">
            <v>KE06</v>
          </cell>
          <cell r="D1946" t="str">
            <v>KE06</v>
          </cell>
          <cell r="E1946">
            <v>44</v>
          </cell>
          <cell r="F1946" t="str">
            <v>LN</v>
          </cell>
          <cell r="G1946" t="str">
            <v>EWSD</v>
          </cell>
          <cell r="H1946" t="str">
            <v>A</v>
          </cell>
          <cell r="I1946" t="str">
            <v>BOGOTA</v>
          </cell>
        </row>
        <row r="1947">
          <cell r="A1947" t="str">
            <v>4529</v>
          </cell>
          <cell r="B1947" t="str">
            <v>KENN</v>
          </cell>
          <cell r="C1947" t="str">
            <v>KE09</v>
          </cell>
          <cell r="D1947" t="str">
            <v>KE09</v>
          </cell>
          <cell r="E1947">
            <v>44</v>
          </cell>
          <cell r="F1947" t="str">
            <v>MD</v>
          </cell>
          <cell r="G1947" t="str">
            <v>FETEX</v>
          </cell>
          <cell r="H1947" t="str">
            <v>A</v>
          </cell>
          <cell r="I1947" t="str">
            <v>BOGOTA</v>
          </cell>
        </row>
        <row r="1948">
          <cell r="A1948" t="str">
            <v>4530</v>
          </cell>
          <cell r="B1948" t="str">
            <v>KENN</v>
          </cell>
          <cell r="C1948" t="str">
            <v>KE09</v>
          </cell>
          <cell r="D1948" t="str">
            <v>KE09</v>
          </cell>
          <cell r="E1948">
            <v>44</v>
          </cell>
          <cell r="F1948" t="str">
            <v>LN</v>
          </cell>
          <cell r="G1948" t="str">
            <v>FETEX</v>
          </cell>
          <cell r="H1948" t="str">
            <v>A</v>
          </cell>
          <cell r="I1948" t="str">
            <v>BOGOTA</v>
          </cell>
        </row>
        <row r="1949">
          <cell r="A1949" t="str">
            <v>4531</v>
          </cell>
          <cell r="B1949" t="str">
            <v>KENN</v>
          </cell>
          <cell r="C1949" t="str">
            <v>KE09</v>
          </cell>
          <cell r="D1949" t="str">
            <v>KE09</v>
          </cell>
          <cell r="E1949">
            <v>44</v>
          </cell>
          <cell r="F1949" t="str">
            <v>LN</v>
          </cell>
          <cell r="G1949" t="str">
            <v>FETEX</v>
          </cell>
          <cell r="H1949" t="str">
            <v>A</v>
          </cell>
          <cell r="I1949" t="str">
            <v>BOGOTA</v>
          </cell>
        </row>
        <row r="1950">
          <cell r="A1950" t="str">
            <v>4532</v>
          </cell>
          <cell r="B1950" t="str">
            <v>KENN</v>
          </cell>
          <cell r="C1950" t="str">
            <v>KE09</v>
          </cell>
          <cell r="D1950" t="str">
            <v>KE09</v>
          </cell>
          <cell r="E1950">
            <v>44</v>
          </cell>
          <cell r="F1950" t="str">
            <v>LN</v>
          </cell>
          <cell r="G1950" t="str">
            <v>FETEX</v>
          </cell>
          <cell r="H1950" t="str">
            <v>A</v>
          </cell>
          <cell r="I1950" t="str">
            <v>BOGOTA</v>
          </cell>
        </row>
        <row r="1951">
          <cell r="A1951" t="str">
            <v>4533</v>
          </cell>
          <cell r="B1951" t="str">
            <v>KENN</v>
          </cell>
          <cell r="C1951" t="str">
            <v>KE09</v>
          </cell>
          <cell r="D1951" t="str">
            <v>KE09</v>
          </cell>
          <cell r="E1951">
            <v>44</v>
          </cell>
          <cell r="F1951" t="str">
            <v>LN</v>
          </cell>
          <cell r="G1951" t="str">
            <v>FETEX</v>
          </cell>
          <cell r="H1951" t="str">
            <v>A</v>
          </cell>
          <cell r="I1951" t="str">
            <v>BOGOTA</v>
          </cell>
        </row>
        <row r="1952">
          <cell r="A1952" t="str">
            <v>4534</v>
          </cell>
          <cell r="B1952" t="str">
            <v>KENN</v>
          </cell>
          <cell r="C1952" t="str">
            <v>KE09</v>
          </cell>
          <cell r="D1952" t="str">
            <v>KE09</v>
          </cell>
          <cell r="E1952">
            <v>44</v>
          </cell>
          <cell r="F1952" t="str">
            <v>LN</v>
          </cell>
          <cell r="G1952" t="str">
            <v>FETEX</v>
          </cell>
          <cell r="H1952" t="str">
            <v>A</v>
          </cell>
          <cell r="I1952" t="str">
            <v>BOGOTA</v>
          </cell>
        </row>
        <row r="1953">
          <cell r="A1953" t="str">
            <v>4535</v>
          </cell>
          <cell r="B1953" t="str">
            <v>KENN</v>
          </cell>
          <cell r="C1953" t="str">
            <v>KE09</v>
          </cell>
          <cell r="D1953" t="str">
            <v>KE09</v>
          </cell>
          <cell r="E1953">
            <v>44</v>
          </cell>
          <cell r="F1953" t="str">
            <v>LN</v>
          </cell>
          <cell r="G1953" t="str">
            <v>FETEX</v>
          </cell>
          <cell r="H1953" t="str">
            <v>A</v>
          </cell>
          <cell r="I1953" t="str">
            <v>BOGOTA</v>
          </cell>
        </row>
        <row r="1954">
          <cell r="A1954" t="str">
            <v>4536</v>
          </cell>
          <cell r="B1954" t="str">
            <v>KENN</v>
          </cell>
          <cell r="C1954" t="str">
            <v>KE09</v>
          </cell>
          <cell r="D1954" t="str">
            <v>KE09</v>
          </cell>
          <cell r="E1954">
            <v>44</v>
          </cell>
          <cell r="F1954" t="str">
            <v>LN</v>
          </cell>
          <cell r="G1954" t="str">
            <v>FETEX</v>
          </cell>
          <cell r="H1954" t="str">
            <v>A</v>
          </cell>
          <cell r="I1954" t="str">
            <v>BOGOTA</v>
          </cell>
        </row>
        <row r="1955">
          <cell r="A1955" t="str">
            <v>4537</v>
          </cell>
          <cell r="B1955" t="str">
            <v>KENN</v>
          </cell>
          <cell r="C1955" t="str">
            <v>KE09</v>
          </cell>
          <cell r="D1955" t="str">
            <v>KE09</v>
          </cell>
          <cell r="E1955">
            <v>44</v>
          </cell>
          <cell r="F1955" t="str">
            <v>LN</v>
          </cell>
          <cell r="G1955" t="str">
            <v>FETEX</v>
          </cell>
          <cell r="H1955" t="str">
            <v>A</v>
          </cell>
          <cell r="I1955" t="str">
            <v>BOGOTA</v>
          </cell>
        </row>
        <row r="1956">
          <cell r="A1956" t="str">
            <v>4538</v>
          </cell>
          <cell r="B1956" t="str">
            <v>KENN</v>
          </cell>
          <cell r="C1956" t="str">
            <v>KE09</v>
          </cell>
          <cell r="D1956" t="str">
            <v>KE09</v>
          </cell>
          <cell r="E1956">
            <v>44</v>
          </cell>
          <cell r="F1956" t="str">
            <v>LN</v>
          </cell>
          <cell r="G1956" t="str">
            <v>FETEX</v>
          </cell>
          <cell r="H1956" t="str">
            <v>A</v>
          </cell>
          <cell r="I1956" t="str">
            <v>BOGOTA</v>
          </cell>
        </row>
        <row r="1957">
          <cell r="A1957" t="str">
            <v>4539</v>
          </cell>
          <cell r="B1957" t="str">
            <v>KENN</v>
          </cell>
          <cell r="C1957" t="str">
            <v>KE09</v>
          </cell>
          <cell r="D1957" t="str">
            <v>KE09</v>
          </cell>
          <cell r="E1957">
            <v>44</v>
          </cell>
          <cell r="F1957" t="str">
            <v>LN</v>
          </cell>
          <cell r="G1957" t="str">
            <v>FETEX</v>
          </cell>
          <cell r="H1957" t="str">
            <v>A</v>
          </cell>
          <cell r="I1957" t="str">
            <v>BOGOTA</v>
          </cell>
        </row>
        <row r="1958">
          <cell r="A1958" t="str">
            <v>4540</v>
          </cell>
          <cell r="B1958" t="str">
            <v>KENN</v>
          </cell>
          <cell r="C1958" t="str">
            <v>KE09</v>
          </cell>
          <cell r="D1958" t="str">
            <v>KE09</v>
          </cell>
          <cell r="E1958">
            <v>44</v>
          </cell>
          <cell r="F1958" t="str">
            <v>LN</v>
          </cell>
          <cell r="G1958" t="str">
            <v>FETEX</v>
          </cell>
          <cell r="H1958" t="str">
            <v>A</v>
          </cell>
          <cell r="I1958" t="str">
            <v>BOGOTA</v>
          </cell>
        </row>
        <row r="1959">
          <cell r="A1959" t="str">
            <v>4541</v>
          </cell>
          <cell r="B1959" t="str">
            <v>KENN</v>
          </cell>
          <cell r="C1959" t="str">
            <v>KE09</v>
          </cell>
          <cell r="D1959" t="str">
            <v>KE09</v>
          </cell>
          <cell r="E1959">
            <v>44</v>
          </cell>
          <cell r="F1959" t="str">
            <v>LN</v>
          </cell>
          <cell r="G1959" t="str">
            <v>FETEX</v>
          </cell>
          <cell r="H1959" t="str">
            <v>A</v>
          </cell>
          <cell r="I1959" t="str">
            <v>BOGOTA</v>
          </cell>
        </row>
        <row r="1960">
          <cell r="A1960" t="str">
            <v>4542</v>
          </cell>
          <cell r="B1960" t="str">
            <v>KENN</v>
          </cell>
          <cell r="C1960" t="str">
            <v>KE09</v>
          </cell>
          <cell r="D1960" t="str">
            <v>KE09</v>
          </cell>
          <cell r="E1960">
            <v>44</v>
          </cell>
          <cell r="F1960" t="str">
            <v>LN</v>
          </cell>
          <cell r="G1960" t="str">
            <v>FETEX</v>
          </cell>
          <cell r="H1960" t="str">
            <v>A</v>
          </cell>
          <cell r="I1960" t="str">
            <v>BOGOTA</v>
          </cell>
        </row>
        <row r="1961">
          <cell r="A1961" t="str">
            <v>4543</v>
          </cell>
          <cell r="B1961" t="str">
            <v>KENN</v>
          </cell>
          <cell r="C1961" t="str">
            <v>KE09</v>
          </cell>
          <cell r="D1961" t="str">
            <v>KE09</v>
          </cell>
          <cell r="E1961">
            <v>44</v>
          </cell>
          <cell r="F1961" t="str">
            <v>LN</v>
          </cell>
          <cell r="G1961" t="str">
            <v>FETEX</v>
          </cell>
          <cell r="H1961" t="str">
            <v>A</v>
          </cell>
          <cell r="I1961" t="str">
            <v>BOGOTA</v>
          </cell>
        </row>
        <row r="1962">
          <cell r="A1962" t="str">
            <v>4544</v>
          </cell>
          <cell r="B1962" t="str">
            <v>KENN</v>
          </cell>
          <cell r="C1962" t="str">
            <v>KE09</v>
          </cell>
          <cell r="D1962" t="str">
            <v>KE09</v>
          </cell>
          <cell r="E1962">
            <v>44</v>
          </cell>
          <cell r="F1962" t="str">
            <v>LN</v>
          </cell>
          <cell r="G1962" t="str">
            <v>FETEX</v>
          </cell>
          <cell r="H1962" t="str">
            <v>A</v>
          </cell>
          <cell r="I1962" t="str">
            <v>BOGOTA</v>
          </cell>
        </row>
        <row r="1963">
          <cell r="A1963" t="str">
            <v>4545</v>
          </cell>
          <cell r="B1963" t="str">
            <v>KENN</v>
          </cell>
          <cell r="C1963" t="str">
            <v>KE09</v>
          </cell>
          <cell r="D1963" t="str">
            <v>KE09</v>
          </cell>
          <cell r="E1963">
            <v>44</v>
          </cell>
          <cell r="F1963" t="str">
            <v>LN</v>
          </cell>
          <cell r="G1963" t="str">
            <v>FETEX</v>
          </cell>
          <cell r="H1963" t="str">
            <v>A</v>
          </cell>
          <cell r="I1963" t="str">
            <v>BOGOTA</v>
          </cell>
        </row>
        <row r="1964">
          <cell r="A1964" t="str">
            <v>4546</v>
          </cell>
          <cell r="B1964" t="str">
            <v>KENN</v>
          </cell>
          <cell r="C1964" t="str">
            <v>KE09</v>
          </cell>
          <cell r="D1964" t="str">
            <v>KE09</v>
          </cell>
          <cell r="E1964">
            <v>44</v>
          </cell>
          <cell r="F1964" t="str">
            <v>LN</v>
          </cell>
          <cell r="G1964" t="str">
            <v>FETEX</v>
          </cell>
          <cell r="H1964" t="str">
            <v>A</v>
          </cell>
          <cell r="I1964" t="str">
            <v>BOGOTA</v>
          </cell>
        </row>
        <row r="1965">
          <cell r="A1965" t="str">
            <v>4547</v>
          </cell>
          <cell r="B1965" t="str">
            <v>KENN</v>
          </cell>
          <cell r="C1965" t="str">
            <v>KE09</v>
          </cell>
          <cell r="D1965" t="str">
            <v>KE09</v>
          </cell>
          <cell r="E1965">
            <v>44</v>
          </cell>
          <cell r="F1965" t="str">
            <v>LN</v>
          </cell>
          <cell r="G1965" t="str">
            <v>FETEX</v>
          </cell>
          <cell r="H1965" t="str">
            <v>A</v>
          </cell>
          <cell r="I1965" t="str">
            <v>BOGOTA</v>
          </cell>
        </row>
        <row r="1966">
          <cell r="A1966" t="str">
            <v>4548</v>
          </cell>
          <cell r="B1966" t="str">
            <v>KENN</v>
          </cell>
          <cell r="C1966" t="str">
            <v>KE09</v>
          </cell>
          <cell r="D1966" t="str">
            <v>KE09</v>
          </cell>
          <cell r="E1966">
            <v>44</v>
          </cell>
          <cell r="F1966" t="str">
            <v>LN</v>
          </cell>
          <cell r="G1966" t="str">
            <v>FETEX</v>
          </cell>
          <cell r="H1966" t="str">
            <v>A</v>
          </cell>
          <cell r="I1966" t="str">
            <v>BOGOTA</v>
          </cell>
        </row>
        <row r="1967">
          <cell r="A1967" t="str">
            <v>4549</v>
          </cell>
          <cell r="B1967" t="str">
            <v>KENN</v>
          </cell>
          <cell r="C1967" t="str">
            <v>KE09</v>
          </cell>
          <cell r="D1967" t="str">
            <v>KE09</v>
          </cell>
          <cell r="E1967">
            <v>44</v>
          </cell>
          <cell r="F1967" t="str">
            <v>LN</v>
          </cell>
          <cell r="G1967" t="str">
            <v>FETEX</v>
          </cell>
          <cell r="H1967" t="str">
            <v>A</v>
          </cell>
          <cell r="I1967" t="str">
            <v>BOGOTA</v>
          </cell>
        </row>
        <row r="1968">
          <cell r="A1968" t="str">
            <v>5000</v>
          </cell>
          <cell r="B1968" t="str">
            <v/>
          </cell>
          <cell r="C1968" t="str">
            <v>CV01</v>
          </cell>
          <cell r="D1968" t="str">
            <v>CV01</v>
          </cell>
          <cell r="E1968" t="str">
            <v/>
          </cell>
          <cell r="F1968" t="str">
            <v>CV</v>
          </cell>
          <cell r="G1968" t="str">
            <v>LASC</v>
          </cell>
          <cell r="H1968" t="str">
            <v>A</v>
          </cell>
          <cell r="I1968" t="str">
            <v>BOGOTA</v>
          </cell>
        </row>
        <row r="1969">
          <cell r="A1969" t="str">
            <v>5001</v>
          </cell>
          <cell r="B1969" t="str">
            <v/>
          </cell>
          <cell r="C1969" t="str">
            <v>CV01</v>
          </cell>
          <cell r="D1969" t="str">
            <v>CV01</v>
          </cell>
          <cell r="E1969" t="str">
            <v/>
          </cell>
          <cell r="F1969" t="str">
            <v>CV</v>
          </cell>
          <cell r="G1969" t="str">
            <v>LASC</v>
          </cell>
          <cell r="H1969" t="str">
            <v>A</v>
          </cell>
          <cell r="I1969" t="str">
            <v>BOGOTA</v>
          </cell>
        </row>
        <row r="1970">
          <cell r="A1970" t="str">
            <v>5002</v>
          </cell>
          <cell r="B1970" t="str">
            <v/>
          </cell>
          <cell r="C1970" t="str">
            <v>CV01</v>
          </cell>
          <cell r="D1970" t="str">
            <v>CV01</v>
          </cell>
          <cell r="E1970" t="str">
            <v/>
          </cell>
          <cell r="F1970" t="str">
            <v>CV</v>
          </cell>
          <cell r="G1970" t="str">
            <v>LASC</v>
          </cell>
          <cell r="H1970" t="str">
            <v>A</v>
          </cell>
          <cell r="I1970" t="str">
            <v>BOGOTA</v>
          </cell>
        </row>
        <row r="1971">
          <cell r="A1971" t="str">
            <v>5003</v>
          </cell>
          <cell r="B1971" t="str">
            <v/>
          </cell>
          <cell r="C1971" t="str">
            <v>CV01</v>
          </cell>
          <cell r="D1971" t="str">
            <v>CV01</v>
          </cell>
          <cell r="E1971" t="str">
            <v/>
          </cell>
          <cell r="F1971" t="str">
            <v>CV</v>
          </cell>
          <cell r="G1971" t="str">
            <v>LASC</v>
          </cell>
          <cell r="H1971" t="str">
            <v>A</v>
          </cell>
          <cell r="I1971" t="str">
            <v>BOGOTA</v>
          </cell>
        </row>
        <row r="1972">
          <cell r="A1972" t="str">
            <v>5004</v>
          </cell>
          <cell r="B1972" t="str">
            <v/>
          </cell>
          <cell r="C1972" t="str">
            <v>CV01</v>
          </cell>
          <cell r="D1972" t="str">
            <v>CV01</v>
          </cell>
          <cell r="E1972" t="str">
            <v/>
          </cell>
          <cell r="F1972" t="str">
            <v>CV</v>
          </cell>
          <cell r="G1972" t="str">
            <v>LASC</v>
          </cell>
          <cell r="H1972" t="str">
            <v>A</v>
          </cell>
          <cell r="I1972" t="str">
            <v>BOGOTA</v>
          </cell>
        </row>
        <row r="1973">
          <cell r="A1973" t="str">
            <v>5005</v>
          </cell>
          <cell r="B1973" t="str">
            <v/>
          </cell>
          <cell r="C1973" t="str">
            <v>CV01</v>
          </cell>
          <cell r="D1973" t="str">
            <v>CV01</v>
          </cell>
          <cell r="E1973" t="str">
            <v/>
          </cell>
          <cell r="F1973" t="str">
            <v>CV</v>
          </cell>
          <cell r="G1973" t="str">
            <v>LASC</v>
          </cell>
          <cell r="H1973" t="str">
            <v>A</v>
          </cell>
          <cell r="I1973" t="str">
            <v>BOGOTA</v>
          </cell>
        </row>
        <row r="1974">
          <cell r="A1974" t="str">
            <v>5006</v>
          </cell>
          <cell r="B1974" t="str">
            <v/>
          </cell>
          <cell r="C1974" t="str">
            <v>CV01</v>
          </cell>
          <cell r="D1974" t="str">
            <v>CV01</v>
          </cell>
          <cell r="E1974" t="str">
            <v/>
          </cell>
          <cell r="F1974" t="str">
            <v>CV</v>
          </cell>
          <cell r="G1974" t="str">
            <v>LASC</v>
          </cell>
          <cell r="H1974" t="str">
            <v>A</v>
          </cell>
          <cell r="I1974" t="str">
            <v>BOGOTA</v>
          </cell>
        </row>
        <row r="1975">
          <cell r="A1975" t="str">
            <v>5007</v>
          </cell>
          <cell r="B1975" t="str">
            <v/>
          </cell>
          <cell r="C1975" t="str">
            <v>CV01</v>
          </cell>
          <cell r="D1975" t="str">
            <v>CV01</v>
          </cell>
          <cell r="E1975" t="str">
            <v/>
          </cell>
          <cell r="F1975" t="str">
            <v>CV</v>
          </cell>
          <cell r="G1975" t="str">
            <v>LASC</v>
          </cell>
          <cell r="H1975" t="str">
            <v>A</v>
          </cell>
          <cell r="I1975" t="str">
            <v>BOGOTA</v>
          </cell>
        </row>
        <row r="1976">
          <cell r="A1976" t="str">
            <v>5008</v>
          </cell>
          <cell r="B1976" t="str">
            <v/>
          </cell>
          <cell r="C1976" t="str">
            <v>CV01</v>
          </cell>
          <cell r="D1976" t="str">
            <v>CV01</v>
          </cell>
          <cell r="E1976" t="str">
            <v/>
          </cell>
          <cell r="F1976" t="str">
            <v>CV</v>
          </cell>
          <cell r="G1976" t="str">
            <v>LASC</v>
          </cell>
          <cell r="H1976" t="str">
            <v>A</v>
          </cell>
          <cell r="I1976" t="str">
            <v>BOGOTA</v>
          </cell>
        </row>
        <row r="1977">
          <cell r="A1977" t="str">
            <v>5009</v>
          </cell>
          <cell r="B1977" t="str">
            <v/>
          </cell>
          <cell r="C1977" t="str">
            <v>CV01</v>
          </cell>
          <cell r="D1977" t="str">
            <v>CV01</v>
          </cell>
          <cell r="E1977" t="str">
            <v/>
          </cell>
          <cell r="F1977" t="str">
            <v>CV</v>
          </cell>
          <cell r="G1977" t="str">
            <v>LASC</v>
          </cell>
          <cell r="H1977" t="str">
            <v>A</v>
          </cell>
          <cell r="I1977" t="str">
            <v>BOGOTA</v>
          </cell>
        </row>
        <row r="1978">
          <cell r="A1978" t="str">
            <v>5010</v>
          </cell>
          <cell r="B1978" t="str">
            <v/>
          </cell>
          <cell r="C1978" t="str">
            <v>CV01</v>
          </cell>
          <cell r="D1978" t="str">
            <v>CV01</v>
          </cell>
          <cell r="E1978" t="str">
            <v/>
          </cell>
          <cell r="F1978" t="str">
            <v>CV</v>
          </cell>
          <cell r="G1978" t="str">
            <v>LASC</v>
          </cell>
          <cell r="H1978" t="str">
            <v>A</v>
          </cell>
          <cell r="I1978" t="str">
            <v>BOGOTA</v>
          </cell>
        </row>
        <row r="1979">
          <cell r="A1979" t="str">
            <v>5011</v>
          </cell>
          <cell r="B1979" t="str">
            <v/>
          </cell>
          <cell r="C1979" t="str">
            <v>CV01</v>
          </cell>
          <cell r="D1979" t="str">
            <v>CV01</v>
          </cell>
          <cell r="E1979" t="str">
            <v/>
          </cell>
          <cell r="F1979" t="str">
            <v>CV</v>
          </cell>
          <cell r="G1979" t="str">
            <v>LASC</v>
          </cell>
          <cell r="H1979" t="str">
            <v>A</v>
          </cell>
          <cell r="I1979" t="str">
            <v>BOGOTA</v>
          </cell>
        </row>
        <row r="1980">
          <cell r="A1980" t="str">
            <v>5012</v>
          </cell>
          <cell r="B1980" t="str">
            <v/>
          </cell>
          <cell r="C1980" t="str">
            <v>CV01</v>
          </cell>
          <cell r="D1980" t="str">
            <v>CV01</v>
          </cell>
          <cell r="E1980" t="str">
            <v/>
          </cell>
          <cell r="F1980" t="str">
            <v>CV</v>
          </cell>
          <cell r="G1980" t="str">
            <v>LASC</v>
          </cell>
          <cell r="H1980" t="str">
            <v>A</v>
          </cell>
          <cell r="I1980" t="str">
            <v>BOGOTA</v>
          </cell>
        </row>
        <row r="1981">
          <cell r="A1981" t="str">
            <v>5013</v>
          </cell>
          <cell r="B1981" t="str">
            <v/>
          </cell>
          <cell r="C1981" t="str">
            <v>CV01</v>
          </cell>
          <cell r="D1981" t="str">
            <v>CV01</v>
          </cell>
          <cell r="E1981" t="str">
            <v/>
          </cell>
          <cell r="F1981" t="str">
            <v>CV</v>
          </cell>
          <cell r="G1981" t="str">
            <v>LASC</v>
          </cell>
          <cell r="H1981" t="str">
            <v>A</v>
          </cell>
          <cell r="I1981" t="str">
            <v>BOGOTA</v>
          </cell>
        </row>
        <row r="1982">
          <cell r="A1982" t="str">
            <v>5014</v>
          </cell>
          <cell r="B1982" t="str">
            <v/>
          </cell>
          <cell r="C1982" t="str">
            <v>CV01</v>
          </cell>
          <cell r="D1982" t="str">
            <v>CV01</v>
          </cell>
          <cell r="E1982" t="str">
            <v/>
          </cell>
          <cell r="F1982" t="str">
            <v>CV</v>
          </cell>
          <cell r="G1982" t="str">
            <v>LASC</v>
          </cell>
          <cell r="H1982" t="str">
            <v>A</v>
          </cell>
          <cell r="I1982" t="str">
            <v>BOGOTA</v>
          </cell>
        </row>
        <row r="1983">
          <cell r="A1983" t="str">
            <v>5015</v>
          </cell>
          <cell r="B1983" t="str">
            <v/>
          </cell>
          <cell r="C1983" t="str">
            <v>CV01</v>
          </cell>
          <cell r="D1983" t="str">
            <v>CV01</v>
          </cell>
          <cell r="E1983" t="str">
            <v/>
          </cell>
          <cell r="F1983" t="str">
            <v>CV</v>
          </cell>
          <cell r="G1983" t="str">
            <v>LASC</v>
          </cell>
          <cell r="H1983" t="str">
            <v>A</v>
          </cell>
          <cell r="I1983" t="str">
            <v>BOGOTA</v>
          </cell>
        </row>
        <row r="1984">
          <cell r="A1984" t="str">
            <v>5016</v>
          </cell>
          <cell r="B1984" t="str">
            <v/>
          </cell>
          <cell r="C1984" t="str">
            <v>CV01</v>
          </cell>
          <cell r="D1984" t="str">
            <v>CV01</v>
          </cell>
          <cell r="E1984" t="str">
            <v/>
          </cell>
          <cell r="F1984" t="str">
            <v>CV</v>
          </cell>
          <cell r="G1984" t="str">
            <v>LASC</v>
          </cell>
          <cell r="H1984" t="str">
            <v>A</v>
          </cell>
          <cell r="I1984" t="str">
            <v>BOGOTA</v>
          </cell>
        </row>
        <row r="1985">
          <cell r="A1985" t="str">
            <v>5017</v>
          </cell>
          <cell r="B1985" t="str">
            <v/>
          </cell>
          <cell r="C1985" t="str">
            <v>CV01</v>
          </cell>
          <cell r="D1985" t="str">
            <v>CV01</v>
          </cell>
          <cell r="E1985" t="str">
            <v/>
          </cell>
          <cell r="F1985" t="str">
            <v>CV</v>
          </cell>
          <cell r="G1985" t="str">
            <v>LASC</v>
          </cell>
          <cell r="H1985" t="str">
            <v>A</v>
          </cell>
          <cell r="I1985" t="str">
            <v>BOGOTA</v>
          </cell>
        </row>
        <row r="1986">
          <cell r="A1986" t="str">
            <v>5018</v>
          </cell>
          <cell r="B1986" t="str">
            <v/>
          </cell>
          <cell r="C1986" t="str">
            <v>CV01</v>
          </cell>
          <cell r="D1986" t="str">
            <v>CV01</v>
          </cell>
          <cell r="E1986" t="str">
            <v/>
          </cell>
          <cell r="F1986" t="str">
            <v>CV</v>
          </cell>
          <cell r="G1986" t="str">
            <v>LASC</v>
          </cell>
          <cell r="H1986" t="str">
            <v>A</v>
          </cell>
          <cell r="I1986" t="str">
            <v>BOGOTA</v>
          </cell>
        </row>
        <row r="1987">
          <cell r="A1987" t="str">
            <v>5019</v>
          </cell>
          <cell r="B1987" t="str">
            <v/>
          </cell>
          <cell r="C1987" t="str">
            <v>CV01</v>
          </cell>
          <cell r="D1987" t="str">
            <v>CV01</v>
          </cell>
          <cell r="E1987" t="str">
            <v/>
          </cell>
          <cell r="F1987" t="str">
            <v>CV</v>
          </cell>
          <cell r="G1987" t="str">
            <v>LASC</v>
          </cell>
          <cell r="H1987" t="str">
            <v>A</v>
          </cell>
          <cell r="I1987" t="str">
            <v>BOGOTA</v>
          </cell>
        </row>
        <row r="1988">
          <cell r="A1988" t="str">
            <v>5020</v>
          </cell>
          <cell r="B1988" t="str">
            <v/>
          </cell>
          <cell r="C1988" t="str">
            <v>CV01</v>
          </cell>
          <cell r="D1988" t="str">
            <v>CV01</v>
          </cell>
          <cell r="E1988" t="str">
            <v/>
          </cell>
          <cell r="F1988" t="str">
            <v>CV</v>
          </cell>
          <cell r="G1988" t="str">
            <v>LASC</v>
          </cell>
          <cell r="H1988" t="str">
            <v>A</v>
          </cell>
          <cell r="I1988" t="str">
            <v>BOGOTA</v>
          </cell>
        </row>
        <row r="1989">
          <cell r="A1989" t="str">
            <v>5021</v>
          </cell>
          <cell r="B1989" t="str">
            <v/>
          </cell>
          <cell r="C1989" t="str">
            <v>CV01</v>
          </cell>
          <cell r="D1989" t="str">
            <v>CV01</v>
          </cell>
          <cell r="E1989" t="str">
            <v/>
          </cell>
          <cell r="F1989" t="str">
            <v>CV</v>
          </cell>
          <cell r="G1989" t="str">
            <v>LASC</v>
          </cell>
          <cell r="H1989" t="str">
            <v>A</v>
          </cell>
          <cell r="I1989" t="str">
            <v>BOGOTA</v>
          </cell>
        </row>
        <row r="1990">
          <cell r="A1990" t="str">
            <v>5022</v>
          </cell>
          <cell r="B1990" t="str">
            <v/>
          </cell>
          <cell r="C1990" t="str">
            <v>CV01</v>
          </cell>
          <cell r="D1990" t="str">
            <v>CV01</v>
          </cell>
          <cell r="E1990" t="str">
            <v/>
          </cell>
          <cell r="F1990" t="str">
            <v>CV</v>
          </cell>
          <cell r="G1990" t="str">
            <v>LASC</v>
          </cell>
          <cell r="H1990" t="str">
            <v>A</v>
          </cell>
          <cell r="I1990" t="str">
            <v>BOGOTA</v>
          </cell>
        </row>
        <row r="1991">
          <cell r="A1991" t="str">
            <v>5023</v>
          </cell>
          <cell r="B1991" t="str">
            <v/>
          </cell>
          <cell r="C1991" t="str">
            <v>CV01</v>
          </cell>
          <cell r="D1991" t="str">
            <v>CV01</v>
          </cell>
          <cell r="E1991" t="str">
            <v/>
          </cell>
          <cell r="F1991" t="str">
            <v>CV</v>
          </cell>
          <cell r="G1991" t="str">
            <v>LASC</v>
          </cell>
          <cell r="H1991" t="str">
            <v>A</v>
          </cell>
          <cell r="I1991" t="str">
            <v>BOGOTA</v>
          </cell>
        </row>
        <row r="1992">
          <cell r="A1992" t="str">
            <v>5024</v>
          </cell>
          <cell r="B1992" t="str">
            <v/>
          </cell>
          <cell r="C1992" t="str">
            <v>CV01</v>
          </cell>
          <cell r="D1992" t="str">
            <v>CV01</v>
          </cell>
          <cell r="E1992" t="str">
            <v/>
          </cell>
          <cell r="F1992" t="str">
            <v>CV</v>
          </cell>
          <cell r="G1992" t="str">
            <v>LASC</v>
          </cell>
          <cell r="H1992" t="str">
            <v>A</v>
          </cell>
          <cell r="I1992" t="str">
            <v>BOGOTA</v>
          </cell>
        </row>
        <row r="1993">
          <cell r="A1993" t="str">
            <v>5025</v>
          </cell>
          <cell r="B1993" t="str">
            <v/>
          </cell>
          <cell r="C1993" t="str">
            <v>CV01</v>
          </cell>
          <cell r="D1993" t="str">
            <v>CV01</v>
          </cell>
          <cell r="E1993" t="str">
            <v/>
          </cell>
          <cell r="F1993" t="str">
            <v>CV</v>
          </cell>
          <cell r="G1993" t="str">
            <v>LASC</v>
          </cell>
          <cell r="H1993" t="str">
            <v>A</v>
          </cell>
          <cell r="I1993" t="str">
            <v>BOGOTA</v>
          </cell>
        </row>
        <row r="1994">
          <cell r="A1994" t="str">
            <v>5026</v>
          </cell>
          <cell r="B1994" t="str">
            <v/>
          </cell>
          <cell r="C1994" t="str">
            <v>CV01</v>
          </cell>
          <cell r="D1994" t="str">
            <v>CV01</v>
          </cell>
          <cell r="E1994" t="str">
            <v/>
          </cell>
          <cell r="F1994" t="str">
            <v>CV</v>
          </cell>
          <cell r="G1994" t="str">
            <v>LASC</v>
          </cell>
          <cell r="H1994" t="str">
            <v>A</v>
          </cell>
          <cell r="I1994" t="str">
            <v>BOGOTA</v>
          </cell>
        </row>
        <row r="1995">
          <cell r="A1995" t="str">
            <v>5027</v>
          </cell>
          <cell r="B1995" t="str">
            <v/>
          </cell>
          <cell r="C1995" t="str">
            <v>CV01</v>
          </cell>
          <cell r="D1995" t="str">
            <v>CV01</v>
          </cell>
          <cell r="E1995" t="str">
            <v/>
          </cell>
          <cell r="F1995" t="str">
            <v>CV</v>
          </cell>
          <cell r="G1995" t="str">
            <v>LASC</v>
          </cell>
          <cell r="H1995" t="str">
            <v>A</v>
          </cell>
          <cell r="I1995" t="str">
            <v>BOGOTA</v>
          </cell>
        </row>
        <row r="1996">
          <cell r="A1996" t="str">
            <v>5028</v>
          </cell>
          <cell r="B1996" t="str">
            <v/>
          </cell>
          <cell r="C1996" t="str">
            <v>CV01</v>
          </cell>
          <cell r="D1996" t="str">
            <v>CV01</v>
          </cell>
          <cell r="E1996" t="str">
            <v/>
          </cell>
          <cell r="F1996" t="str">
            <v>CV</v>
          </cell>
          <cell r="G1996" t="str">
            <v>LASC</v>
          </cell>
          <cell r="H1996" t="str">
            <v>A</v>
          </cell>
          <cell r="I1996" t="str">
            <v>BOGOTA</v>
          </cell>
        </row>
        <row r="1997">
          <cell r="A1997" t="str">
            <v>5029</v>
          </cell>
          <cell r="B1997" t="str">
            <v/>
          </cell>
          <cell r="C1997" t="str">
            <v>CV01</v>
          </cell>
          <cell r="D1997" t="str">
            <v>CV01</v>
          </cell>
          <cell r="E1997" t="str">
            <v/>
          </cell>
          <cell r="F1997" t="str">
            <v>CV</v>
          </cell>
          <cell r="G1997" t="str">
            <v>LASC</v>
          </cell>
          <cell r="H1997" t="str">
            <v>A</v>
          </cell>
          <cell r="I1997" t="str">
            <v>BOGOTA</v>
          </cell>
        </row>
        <row r="1998">
          <cell r="A1998" t="str">
            <v>5030</v>
          </cell>
          <cell r="B1998" t="str">
            <v/>
          </cell>
          <cell r="C1998" t="str">
            <v>CV01</v>
          </cell>
          <cell r="D1998" t="str">
            <v>CV01</v>
          </cell>
          <cell r="E1998" t="str">
            <v/>
          </cell>
          <cell r="F1998" t="str">
            <v>CV</v>
          </cell>
          <cell r="G1998" t="str">
            <v>LASC</v>
          </cell>
          <cell r="H1998" t="str">
            <v>A</v>
          </cell>
          <cell r="I1998" t="str">
            <v>BOGOTA</v>
          </cell>
        </row>
        <row r="1999">
          <cell r="A1999" t="str">
            <v>5031</v>
          </cell>
          <cell r="B1999" t="str">
            <v/>
          </cell>
          <cell r="C1999" t="str">
            <v>CV01</v>
          </cell>
          <cell r="D1999" t="str">
            <v>CV01</v>
          </cell>
          <cell r="E1999" t="str">
            <v/>
          </cell>
          <cell r="F1999" t="str">
            <v>CV</v>
          </cell>
          <cell r="G1999" t="str">
            <v>LASC</v>
          </cell>
          <cell r="H1999" t="str">
            <v>A</v>
          </cell>
          <cell r="I1999" t="str">
            <v>BOGOTA</v>
          </cell>
        </row>
        <row r="2000">
          <cell r="A2000" t="str">
            <v>5032</v>
          </cell>
          <cell r="B2000" t="str">
            <v/>
          </cell>
          <cell r="C2000" t="str">
            <v>CV01</v>
          </cell>
          <cell r="D2000" t="str">
            <v>CV01</v>
          </cell>
          <cell r="E2000" t="str">
            <v/>
          </cell>
          <cell r="F2000" t="str">
            <v>CV</v>
          </cell>
          <cell r="G2000" t="str">
            <v>LASC</v>
          </cell>
          <cell r="H2000" t="str">
            <v>A</v>
          </cell>
          <cell r="I2000" t="str">
            <v>BOGOTA</v>
          </cell>
        </row>
        <row r="2001">
          <cell r="A2001" t="str">
            <v>5033</v>
          </cell>
          <cell r="B2001" t="str">
            <v/>
          </cell>
          <cell r="C2001" t="str">
            <v>CV01</v>
          </cell>
          <cell r="D2001" t="str">
            <v>CV01</v>
          </cell>
          <cell r="E2001" t="str">
            <v/>
          </cell>
          <cell r="F2001" t="str">
            <v>CV</v>
          </cell>
          <cell r="G2001" t="str">
            <v>LASC</v>
          </cell>
          <cell r="H2001" t="str">
            <v>A</v>
          </cell>
          <cell r="I2001" t="str">
            <v>BOGOTA</v>
          </cell>
        </row>
        <row r="2002">
          <cell r="A2002" t="str">
            <v>5034</v>
          </cell>
          <cell r="B2002" t="str">
            <v/>
          </cell>
          <cell r="C2002" t="str">
            <v>CV01</v>
          </cell>
          <cell r="D2002" t="str">
            <v>CV01</v>
          </cell>
          <cell r="E2002" t="str">
            <v/>
          </cell>
          <cell r="F2002" t="str">
            <v>CV</v>
          </cell>
          <cell r="G2002" t="str">
            <v>LASC</v>
          </cell>
          <cell r="H2002" t="str">
            <v>A</v>
          </cell>
          <cell r="I2002" t="str">
            <v>BOGOTA</v>
          </cell>
        </row>
        <row r="2003">
          <cell r="A2003" t="str">
            <v>5035</v>
          </cell>
          <cell r="B2003" t="str">
            <v/>
          </cell>
          <cell r="C2003" t="str">
            <v>CV01</v>
          </cell>
          <cell r="D2003" t="str">
            <v>CV01</v>
          </cell>
          <cell r="E2003" t="str">
            <v/>
          </cell>
          <cell r="F2003" t="str">
            <v>CV</v>
          </cell>
          <cell r="G2003" t="str">
            <v>LASC</v>
          </cell>
          <cell r="H2003" t="str">
            <v>A</v>
          </cell>
          <cell r="I2003" t="str">
            <v>BOGOTA</v>
          </cell>
        </row>
        <row r="2004">
          <cell r="A2004" t="str">
            <v>5036</v>
          </cell>
          <cell r="B2004" t="str">
            <v/>
          </cell>
          <cell r="C2004" t="str">
            <v>CV01</v>
          </cell>
          <cell r="D2004" t="str">
            <v>CV01</v>
          </cell>
          <cell r="E2004" t="str">
            <v/>
          </cell>
          <cell r="F2004" t="str">
            <v>CV</v>
          </cell>
          <cell r="G2004" t="str">
            <v>LASC</v>
          </cell>
          <cell r="H2004" t="str">
            <v>A</v>
          </cell>
          <cell r="I2004" t="str">
            <v>BOGOTA</v>
          </cell>
        </row>
        <row r="2005">
          <cell r="A2005" t="str">
            <v>5037</v>
          </cell>
          <cell r="B2005" t="str">
            <v/>
          </cell>
          <cell r="C2005" t="str">
            <v>CV01</v>
          </cell>
          <cell r="D2005" t="str">
            <v>CV01</v>
          </cell>
          <cell r="E2005" t="str">
            <v/>
          </cell>
          <cell r="F2005" t="str">
            <v>CV</v>
          </cell>
          <cell r="G2005" t="str">
            <v>LASC</v>
          </cell>
          <cell r="H2005" t="str">
            <v>A</v>
          </cell>
          <cell r="I2005" t="str">
            <v>BOGOTA</v>
          </cell>
        </row>
        <row r="2006">
          <cell r="A2006" t="str">
            <v>5038</v>
          </cell>
          <cell r="B2006" t="str">
            <v/>
          </cell>
          <cell r="C2006" t="str">
            <v>CV01</v>
          </cell>
          <cell r="D2006" t="str">
            <v>CV01</v>
          </cell>
          <cell r="E2006" t="str">
            <v/>
          </cell>
          <cell r="F2006" t="str">
            <v>CV</v>
          </cell>
          <cell r="G2006" t="str">
            <v>LASC</v>
          </cell>
          <cell r="H2006" t="str">
            <v>A</v>
          </cell>
          <cell r="I2006" t="str">
            <v>BOGOTA</v>
          </cell>
        </row>
        <row r="2007">
          <cell r="A2007" t="str">
            <v>5039</v>
          </cell>
          <cell r="B2007" t="str">
            <v/>
          </cell>
          <cell r="C2007" t="str">
            <v>CV01</v>
          </cell>
          <cell r="D2007" t="str">
            <v>CV01</v>
          </cell>
          <cell r="E2007" t="str">
            <v/>
          </cell>
          <cell r="F2007" t="str">
            <v>CV</v>
          </cell>
          <cell r="G2007" t="str">
            <v>LASC</v>
          </cell>
          <cell r="H2007" t="str">
            <v>A</v>
          </cell>
          <cell r="I2007" t="str">
            <v>BOGOTA</v>
          </cell>
        </row>
        <row r="2008">
          <cell r="A2008" t="str">
            <v>5040</v>
          </cell>
          <cell r="B2008" t="str">
            <v/>
          </cell>
          <cell r="C2008" t="str">
            <v>CV01</v>
          </cell>
          <cell r="D2008" t="str">
            <v>CV01</v>
          </cell>
          <cell r="E2008" t="str">
            <v/>
          </cell>
          <cell r="F2008" t="str">
            <v>CV</v>
          </cell>
          <cell r="G2008" t="str">
            <v>LASC</v>
          </cell>
          <cell r="H2008" t="str">
            <v>A</v>
          </cell>
          <cell r="I2008" t="str">
            <v>BOGOTA</v>
          </cell>
        </row>
        <row r="2009">
          <cell r="A2009" t="str">
            <v>5041</v>
          </cell>
          <cell r="B2009" t="str">
            <v/>
          </cell>
          <cell r="C2009" t="str">
            <v>CV01</v>
          </cell>
          <cell r="D2009" t="str">
            <v>CV01</v>
          </cell>
          <cell r="E2009" t="str">
            <v/>
          </cell>
          <cell r="F2009" t="str">
            <v>CV</v>
          </cell>
          <cell r="G2009" t="str">
            <v>LASC</v>
          </cell>
          <cell r="H2009" t="str">
            <v>A</v>
          </cell>
          <cell r="I2009" t="str">
            <v>BOGOTA</v>
          </cell>
        </row>
        <row r="2010">
          <cell r="A2010" t="str">
            <v>5042</v>
          </cell>
          <cell r="B2010" t="str">
            <v/>
          </cell>
          <cell r="C2010" t="str">
            <v>CV01</v>
          </cell>
          <cell r="D2010" t="str">
            <v>CV01</v>
          </cell>
          <cell r="E2010" t="str">
            <v/>
          </cell>
          <cell r="F2010" t="str">
            <v>CV</v>
          </cell>
          <cell r="G2010" t="str">
            <v>LASC</v>
          </cell>
          <cell r="H2010" t="str">
            <v>A</v>
          </cell>
          <cell r="I2010" t="str">
            <v>BOGOTA</v>
          </cell>
        </row>
        <row r="2011">
          <cell r="A2011" t="str">
            <v>5043</v>
          </cell>
          <cell r="B2011" t="str">
            <v/>
          </cell>
          <cell r="C2011" t="str">
            <v>CV01</v>
          </cell>
          <cell r="D2011" t="str">
            <v>CV01</v>
          </cell>
          <cell r="E2011" t="str">
            <v/>
          </cell>
          <cell r="F2011" t="str">
            <v>CV</v>
          </cell>
          <cell r="G2011" t="str">
            <v>LASC</v>
          </cell>
          <cell r="H2011" t="str">
            <v>A</v>
          </cell>
          <cell r="I2011" t="str">
            <v>BOGOTA</v>
          </cell>
        </row>
        <row r="2012">
          <cell r="A2012" t="str">
            <v>5044</v>
          </cell>
          <cell r="B2012" t="str">
            <v/>
          </cell>
          <cell r="C2012" t="str">
            <v>CV01</v>
          </cell>
          <cell r="D2012" t="str">
            <v>CV01</v>
          </cell>
          <cell r="E2012" t="str">
            <v/>
          </cell>
          <cell r="F2012" t="str">
            <v>CV</v>
          </cell>
          <cell r="G2012" t="str">
            <v>LASC</v>
          </cell>
          <cell r="H2012" t="str">
            <v>A</v>
          </cell>
          <cell r="I2012" t="str">
            <v>BOGOTA</v>
          </cell>
        </row>
        <row r="2013">
          <cell r="A2013" t="str">
            <v>5045</v>
          </cell>
          <cell r="B2013" t="str">
            <v/>
          </cell>
          <cell r="C2013" t="str">
            <v>CV01</v>
          </cell>
          <cell r="D2013" t="str">
            <v>CV01</v>
          </cell>
          <cell r="E2013" t="str">
            <v/>
          </cell>
          <cell r="F2013" t="str">
            <v>CV</v>
          </cell>
          <cell r="G2013" t="str">
            <v>LASC</v>
          </cell>
          <cell r="H2013" t="str">
            <v>A</v>
          </cell>
          <cell r="I2013" t="str">
            <v>BOGOTA</v>
          </cell>
        </row>
        <row r="2014">
          <cell r="A2014" t="str">
            <v>5046</v>
          </cell>
          <cell r="B2014" t="str">
            <v/>
          </cell>
          <cell r="C2014" t="str">
            <v>CV01</v>
          </cell>
          <cell r="D2014" t="str">
            <v>CV01</v>
          </cell>
          <cell r="E2014" t="str">
            <v/>
          </cell>
          <cell r="F2014" t="str">
            <v>CV</v>
          </cell>
          <cell r="G2014" t="str">
            <v>LASC</v>
          </cell>
          <cell r="H2014" t="str">
            <v>A</v>
          </cell>
          <cell r="I2014" t="str">
            <v>BOGOTA</v>
          </cell>
        </row>
        <row r="2015">
          <cell r="A2015" t="str">
            <v>5047</v>
          </cell>
          <cell r="B2015" t="str">
            <v/>
          </cell>
          <cell r="C2015" t="str">
            <v>CV01</v>
          </cell>
          <cell r="D2015" t="str">
            <v>CV01</v>
          </cell>
          <cell r="E2015" t="str">
            <v/>
          </cell>
          <cell r="F2015" t="str">
            <v>CV</v>
          </cell>
          <cell r="G2015" t="str">
            <v>LASC</v>
          </cell>
          <cell r="H2015" t="str">
            <v>A</v>
          </cell>
          <cell r="I2015" t="str">
            <v>BOGOTA</v>
          </cell>
        </row>
        <row r="2016">
          <cell r="A2016" t="str">
            <v>5048</v>
          </cell>
          <cell r="B2016" t="str">
            <v/>
          </cell>
          <cell r="C2016" t="str">
            <v>CV01</v>
          </cell>
          <cell r="D2016" t="str">
            <v>CV01</v>
          </cell>
          <cell r="E2016" t="str">
            <v/>
          </cell>
          <cell r="F2016" t="str">
            <v>CV</v>
          </cell>
          <cell r="G2016" t="str">
            <v>LASC</v>
          </cell>
          <cell r="H2016" t="str">
            <v>A</v>
          </cell>
          <cell r="I2016" t="str">
            <v>BOGOTA</v>
          </cell>
        </row>
        <row r="2017">
          <cell r="A2017" t="str">
            <v>5049</v>
          </cell>
          <cell r="B2017" t="str">
            <v/>
          </cell>
          <cell r="C2017" t="str">
            <v>CV01</v>
          </cell>
          <cell r="D2017" t="str">
            <v>CV01</v>
          </cell>
          <cell r="E2017" t="str">
            <v/>
          </cell>
          <cell r="F2017" t="str">
            <v>CV</v>
          </cell>
          <cell r="G2017" t="str">
            <v>LASC</v>
          </cell>
          <cell r="H2017" t="str">
            <v>A</v>
          </cell>
          <cell r="I2017" t="str">
            <v>BOGOTA</v>
          </cell>
        </row>
        <row r="2018">
          <cell r="A2018" t="str">
            <v>5050</v>
          </cell>
          <cell r="B2018" t="str">
            <v/>
          </cell>
          <cell r="C2018" t="str">
            <v>CV01</v>
          </cell>
          <cell r="D2018" t="str">
            <v>CV01</v>
          </cell>
          <cell r="E2018" t="str">
            <v/>
          </cell>
          <cell r="F2018" t="str">
            <v>CV</v>
          </cell>
          <cell r="G2018" t="str">
            <v>LASC</v>
          </cell>
          <cell r="H2018" t="str">
            <v>A</v>
          </cell>
          <cell r="I2018" t="str">
            <v>BOGOTA</v>
          </cell>
        </row>
        <row r="2019">
          <cell r="A2019" t="str">
            <v>5051</v>
          </cell>
          <cell r="B2019" t="str">
            <v/>
          </cell>
          <cell r="C2019" t="str">
            <v>CV01</v>
          </cell>
          <cell r="D2019" t="str">
            <v>CV01</v>
          </cell>
          <cell r="E2019" t="str">
            <v/>
          </cell>
          <cell r="F2019" t="str">
            <v>CV</v>
          </cell>
          <cell r="G2019" t="str">
            <v>LASC</v>
          </cell>
          <cell r="H2019" t="str">
            <v>A</v>
          </cell>
          <cell r="I2019" t="str">
            <v>BOGOTA</v>
          </cell>
        </row>
        <row r="2020">
          <cell r="A2020" t="str">
            <v>5052</v>
          </cell>
          <cell r="B2020" t="str">
            <v/>
          </cell>
          <cell r="C2020" t="str">
            <v>CV01</v>
          </cell>
          <cell r="D2020" t="str">
            <v>CV01</v>
          </cell>
          <cell r="E2020" t="str">
            <v/>
          </cell>
          <cell r="F2020" t="str">
            <v>CV</v>
          </cell>
          <cell r="G2020" t="str">
            <v>LASC</v>
          </cell>
          <cell r="H2020" t="str">
            <v>A</v>
          </cell>
          <cell r="I2020" t="str">
            <v>BOGOTA</v>
          </cell>
        </row>
        <row r="2021">
          <cell r="A2021" t="str">
            <v>5053</v>
          </cell>
          <cell r="B2021" t="str">
            <v/>
          </cell>
          <cell r="C2021" t="str">
            <v>CV01</v>
          </cell>
          <cell r="D2021" t="str">
            <v>CV01</v>
          </cell>
          <cell r="E2021" t="str">
            <v/>
          </cell>
          <cell r="F2021" t="str">
            <v>CV</v>
          </cell>
          <cell r="G2021" t="str">
            <v>LASC</v>
          </cell>
          <cell r="H2021" t="str">
            <v>A</v>
          </cell>
          <cell r="I2021" t="str">
            <v>BOGOTA</v>
          </cell>
        </row>
        <row r="2022">
          <cell r="A2022" t="str">
            <v>5054</v>
          </cell>
          <cell r="B2022" t="str">
            <v/>
          </cell>
          <cell r="C2022" t="str">
            <v>CV01</v>
          </cell>
          <cell r="D2022" t="str">
            <v>CV01</v>
          </cell>
          <cell r="E2022" t="str">
            <v/>
          </cell>
          <cell r="F2022" t="str">
            <v>CV</v>
          </cell>
          <cell r="G2022" t="str">
            <v>LASC</v>
          </cell>
          <cell r="H2022" t="str">
            <v>A</v>
          </cell>
          <cell r="I2022" t="str">
            <v>BOGOTA</v>
          </cell>
        </row>
        <row r="2023">
          <cell r="A2023" t="str">
            <v>5055</v>
          </cell>
          <cell r="B2023" t="str">
            <v/>
          </cell>
          <cell r="C2023" t="str">
            <v>CV01</v>
          </cell>
          <cell r="D2023" t="str">
            <v>CV01</v>
          </cell>
          <cell r="E2023" t="str">
            <v/>
          </cell>
          <cell r="F2023" t="str">
            <v>CV</v>
          </cell>
          <cell r="G2023" t="str">
            <v>LASC</v>
          </cell>
          <cell r="H2023" t="str">
            <v>A</v>
          </cell>
          <cell r="I2023" t="str">
            <v>BOGOTA</v>
          </cell>
        </row>
        <row r="2024">
          <cell r="A2024" t="str">
            <v>5056</v>
          </cell>
          <cell r="B2024" t="str">
            <v/>
          </cell>
          <cell r="C2024" t="str">
            <v>CV01</v>
          </cell>
          <cell r="D2024" t="str">
            <v>CV01</v>
          </cell>
          <cell r="E2024" t="str">
            <v/>
          </cell>
          <cell r="F2024" t="str">
            <v>CV</v>
          </cell>
          <cell r="G2024" t="str">
            <v>LASC</v>
          </cell>
          <cell r="H2024" t="str">
            <v>A</v>
          </cell>
          <cell r="I2024" t="str">
            <v>BOGOTA</v>
          </cell>
        </row>
        <row r="2025">
          <cell r="A2025" t="str">
            <v>5057</v>
          </cell>
          <cell r="B2025" t="str">
            <v/>
          </cell>
          <cell r="C2025" t="str">
            <v>CV01</v>
          </cell>
          <cell r="D2025" t="str">
            <v>CV01</v>
          </cell>
          <cell r="E2025" t="str">
            <v/>
          </cell>
          <cell r="F2025" t="str">
            <v>CV</v>
          </cell>
          <cell r="G2025" t="str">
            <v>LASC</v>
          </cell>
          <cell r="H2025" t="str">
            <v>A</v>
          </cell>
          <cell r="I2025" t="str">
            <v>BOGOTA</v>
          </cell>
        </row>
        <row r="2026">
          <cell r="A2026" t="str">
            <v>5058</v>
          </cell>
          <cell r="B2026" t="str">
            <v/>
          </cell>
          <cell r="C2026" t="str">
            <v>CV01</v>
          </cell>
          <cell r="D2026" t="str">
            <v>CV01</v>
          </cell>
          <cell r="E2026" t="str">
            <v/>
          </cell>
          <cell r="F2026" t="str">
            <v>CV</v>
          </cell>
          <cell r="G2026" t="str">
            <v>LASC</v>
          </cell>
          <cell r="H2026" t="str">
            <v>A</v>
          </cell>
          <cell r="I2026" t="str">
            <v>BOGOTA</v>
          </cell>
        </row>
        <row r="2027">
          <cell r="A2027" t="str">
            <v>5059</v>
          </cell>
          <cell r="B2027" t="str">
            <v/>
          </cell>
          <cell r="C2027" t="str">
            <v>CV01</v>
          </cell>
          <cell r="D2027" t="str">
            <v>CV01</v>
          </cell>
          <cell r="E2027" t="str">
            <v/>
          </cell>
          <cell r="F2027" t="str">
            <v>CV</v>
          </cell>
          <cell r="G2027" t="str">
            <v>LASC</v>
          </cell>
          <cell r="H2027" t="str">
            <v>A</v>
          </cell>
          <cell r="I2027" t="str">
            <v>BOGOTA</v>
          </cell>
        </row>
        <row r="2028">
          <cell r="A2028" t="str">
            <v>5060</v>
          </cell>
          <cell r="B2028" t="str">
            <v/>
          </cell>
          <cell r="C2028" t="str">
            <v>CV01</v>
          </cell>
          <cell r="D2028" t="str">
            <v>CV01</v>
          </cell>
          <cell r="E2028" t="str">
            <v/>
          </cell>
          <cell r="F2028" t="str">
            <v>CV</v>
          </cell>
          <cell r="G2028" t="str">
            <v>LASC</v>
          </cell>
          <cell r="H2028" t="str">
            <v>A</v>
          </cell>
          <cell r="I2028" t="str">
            <v>BOGOTA</v>
          </cell>
        </row>
        <row r="2029">
          <cell r="A2029" t="str">
            <v>5061</v>
          </cell>
          <cell r="B2029" t="str">
            <v/>
          </cell>
          <cell r="C2029" t="str">
            <v>CV01</v>
          </cell>
          <cell r="D2029" t="str">
            <v>CV01</v>
          </cell>
          <cell r="E2029" t="str">
            <v/>
          </cell>
          <cell r="F2029" t="str">
            <v>CV</v>
          </cell>
          <cell r="G2029" t="str">
            <v>LASC</v>
          </cell>
          <cell r="H2029" t="str">
            <v>A</v>
          </cell>
          <cell r="I2029" t="str">
            <v>BOGOTA</v>
          </cell>
        </row>
        <row r="2030">
          <cell r="A2030" t="str">
            <v>5062</v>
          </cell>
          <cell r="B2030" t="str">
            <v/>
          </cell>
          <cell r="C2030" t="str">
            <v>CV01</v>
          </cell>
          <cell r="D2030" t="str">
            <v>CV01</v>
          </cell>
          <cell r="E2030" t="str">
            <v/>
          </cell>
          <cell r="F2030" t="str">
            <v>CV</v>
          </cell>
          <cell r="G2030" t="str">
            <v>LASC</v>
          </cell>
          <cell r="H2030" t="str">
            <v>A</v>
          </cell>
          <cell r="I2030" t="str">
            <v>BOGOTA</v>
          </cell>
        </row>
        <row r="2031">
          <cell r="A2031" t="str">
            <v>5063</v>
          </cell>
          <cell r="B2031" t="str">
            <v/>
          </cell>
          <cell r="C2031" t="str">
            <v>CV01</v>
          </cell>
          <cell r="D2031" t="str">
            <v>CV01</v>
          </cell>
          <cell r="E2031" t="str">
            <v/>
          </cell>
          <cell r="F2031" t="str">
            <v>CV</v>
          </cell>
          <cell r="G2031" t="str">
            <v>LASC</v>
          </cell>
          <cell r="H2031" t="str">
            <v>A</v>
          </cell>
          <cell r="I2031" t="str">
            <v>BOGOTA</v>
          </cell>
        </row>
        <row r="2032">
          <cell r="A2032" t="str">
            <v>5064</v>
          </cell>
          <cell r="B2032" t="str">
            <v/>
          </cell>
          <cell r="C2032" t="str">
            <v>CV01</v>
          </cell>
          <cell r="D2032" t="str">
            <v>CV01</v>
          </cell>
          <cell r="E2032" t="str">
            <v/>
          </cell>
          <cell r="F2032" t="str">
            <v>CV</v>
          </cell>
          <cell r="G2032" t="str">
            <v>LASC</v>
          </cell>
          <cell r="H2032" t="str">
            <v>A</v>
          </cell>
          <cell r="I2032" t="str">
            <v>BOGOTA</v>
          </cell>
        </row>
        <row r="2033">
          <cell r="A2033" t="str">
            <v>5065</v>
          </cell>
          <cell r="B2033" t="str">
            <v/>
          </cell>
          <cell r="C2033" t="str">
            <v>CV01</v>
          </cell>
          <cell r="D2033" t="str">
            <v>CV01</v>
          </cell>
          <cell r="E2033" t="str">
            <v/>
          </cell>
          <cell r="F2033" t="str">
            <v>CV</v>
          </cell>
          <cell r="G2033" t="str">
            <v>LASC</v>
          </cell>
          <cell r="H2033" t="str">
            <v>A</v>
          </cell>
          <cell r="I2033" t="str">
            <v>BOGOTA</v>
          </cell>
        </row>
        <row r="2034">
          <cell r="A2034" t="str">
            <v>5066</v>
          </cell>
          <cell r="B2034" t="str">
            <v/>
          </cell>
          <cell r="C2034" t="str">
            <v>CV01</v>
          </cell>
          <cell r="D2034" t="str">
            <v>CV01</v>
          </cell>
          <cell r="E2034" t="str">
            <v/>
          </cell>
          <cell r="F2034" t="str">
            <v>CV</v>
          </cell>
          <cell r="G2034" t="str">
            <v>LASC</v>
          </cell>
          <cell r="H2034" t="str">
            <v>A</v>
          </cell>
          <cell r="I2034" t="str">
            <v>BOGOTA</v>
          </cell>
        </row>
        <row r="2035">
          <cell r="A2035" t="str">
            <v>5067</v>
          </cell>
          <cell r="B2035" t="str">
            <v/>
          </cell>
          <cell r="C2035" t="str">
            <v>CV01</v>
          </cell>
          <cell r="D2035" t="str">
            <v>CV01</v>
          </cell>
          <cell r="E2035" t="str">
            <v/>
          </cell>
          <cell r="F2035" t="str">
            <v>CV</v>
          </cell>
          <cell r="G2035" t="str">
            <v>LASC</v>
          </cell>
          <cell r="H2035" t="str">
            <v>A</v>
          </cell>
          <cell r="I2035" t="str">
            <v>BOGOTA</v>
          </cell>
        </row>
        <row r="2036">
          <cell r="A2036" t="str">
            <v>5068</v>
          </cell>
          <cell r="B2036" t="str">
            <v/>
          </cell>
          <cell r="C2036" t="str">
            <v>CV01</v>
          </cell>
          <cell r="D2036" t="str">
            <v>CV01</v>
          </cell>
          <cell r="E2036" t="str">
            <v/>
          </cell>
          <cell r="F2036" t="str">
            <v>CV</v>
          </cell>
          <cell r="G2036" t="str">
            <v>LASC</v>
          </cell>
          <cell r="H2036" t="str">
            <v>A</v>
          </cell>
          <cell r="I2036" t="str">
            <v>BOGOTA</v>
          </cell>
        </row>
        <row r="2037">
          <cell r="A2037" t="str">
            <v>5069</v>
          </cell>
          <cell r="B2037" t="str">
            <v/>
          </cell>
          <cell r="C2037" t="str">
            <v>CV01</v>
          </cell>
          <cell r="D2037" t="str">
            <v>CV01</v>
          </cell>
          <cell r="E2037" t="str">
            <v/>
          </cell>
          <cell r="F2037" t="str">
            <v>CV</v>
          </cell>
          <cell r="G2037" t="str">
            <v>LASC</v>
          </cell>
          <cell r="H2037" t="str">
            <v>A</v>
          </cell>
          <cell r="I2037" t="str">
            <v>BOGOTA</v>
          </cell>
        </row>
        <row r="2038">
          <cell r="A2038" t="str">
            <v>5070</v>
          </cell>
          <cell r="B2038" t="str">
            <v/>
          </cell>
          <cell r="C2038" t="str">
            <v>CV01</v>
          </cell>
          <cell r="D2038" t="str">
            <v>CV01</v>
          </cell>
          <cell r="E2038" t="str">
            <v/>
          </cell>
          <cell r="F2038" t="str">
            <v>CV</v>
          </cell>
          <cell r="G2038" t="str">
            <v>LASC</v>
          </cell>
          <cell r="H2038" t="str">
            <v>A</v>
          </cell>
          <cell r="I2038" t="str">
            <v>BOGOTA</v>
          </cell>
        </row>
        <row r="2039">
          <cell r="A2039" t="str">
            <v>5071</v>
          </cell>
          <cell r="B2039" t="str">
            <v/>
          </cell>
          <cell r="C2039" t="str">
            <v>CV01</v>
          </cell>
          <cell r="D2039" t="str">
            <v>CV01</v>
          </cell>
          <cell r="E2039" t="str">
            <v/>
          </cell>
          <cell r="F2039" t="str">
            <v>CV</v>
          </cell>
          <cell r="G2039" t="str">
            <v>LASC</v>
          </cell>
          <cell r="H2039" t="str">
            <v>A</v>
          </cell>
          <cell r="I2039" t="str">
            <v>BOGOTA</v>
          </cell>
        </row>
        <row r="2040">
          <cell r="A2040" t="str">
            <v>5072</v>
          </cell>
          <cell r="B2040" t="str">
            <v/>
          </cell>
          <cell r="C2040" t="str">
            <v>CV01</v>
          </cell>
          <cell r="D2040" t="str">
            <v>CV01</v>
          </cell>
          <cell r="E2040" t="str">
            <v/>
          </cell>
          <cell r="F2040" t="str">
            <v>CV</v>
          </cell>
          <cell r="G2040" t="str">
            <v>LASC</v>
          </cell>
          <cell r="H2040" t="str">
            <v>A</v>
          </cell>
          <cell r="I2040" t="str">
            <v>BOGOTA</v>
          </cell>
        </row>
        <row r="2041">
          <cell r="A2041" t="str">
            <v>5073</v>
          </cell>
          <cell r="B2041" t="str">
            <v/>
          </cell>
          <cell r="C2041" t="str">
            <v>CV01</v>
          </cell>
          <cell r="D2041" t="str">
            <v>CV01</v>
          </cell>
          <cell r="E2041" t="str">
            <v/>
          </cell>
          <cell r="F2041" t="str">
            <v>CV</v>
          </cell>
          <cell r="G2041" t="str">
            <v>LASC</v>
          </cell>
          <cell r="H2041" t="str">
            <v>A</v>
          </cell>
          <cell r="I2041" t="str">
            <v>BOGOTA</v>
          </cell>
        </row>
        <row r="2042">
          <cell r="A2042" t="str">
            <v>5074</v>
          </cell>
          <cell r="B2042" t="str">
            <v/>
          </cell>
          <cell r="C2042" t="str">
            <v>CV01</v>
          </cell>
          <cell r="D2042" t="str">
            <v>CV01</v>
          </cell>
          <cell r="E2042" t="str">
            <v/>
          </cell>
          <cell r="F2042" t="str">
            <v>CV</v>
          </cell>
          <cell r="G2042" t="str">
            <v>LASC</v>
          </cell>
          <cell r="H2042" t="str">
            <v>A</v>
          </cell>
          <cell r="I2042" t="str">
            <v>BOGOTA</v>
          </cell>
        </row>
        <row r="2043">
          <cell r="A2043" t="str">
            <v>5075</v>
          </cell>
          <cell r="B2043" t="str">
            <v/>
          </cell>
          <cell r="C2043" t="str">
            <v>CV01</v>
          </cell>
          <cell r="D2043" t="str">
            <v>CV01</v>
          </cell>
          <cell r="E2043" t="str">
            <v/>
          </cell>
          <cell r="F2043" t="str">
            <v>CV</v>
          </cell>
          <cell r="G2043" t="str">
            <v>LASC</v>
          </cell>
          <cell r="H2043" t="str">
            <v>A</v>
          </cell>
          <cell r="I2043" t="str">
            <v>BOGOTA</v>
          </cell>
        </row>
        <row r="2044">
          <cell r="A2044" t="str">
            <v>5076</v>
          </cell>
          <cell r="B2044" t="str">
            <v/>
          </cell>
          <cell r="C2044" t="str">
            <v>CV01</v>
          </cell>
          <cell r="D2044" t="str">
            <v>CV01</v>
          </cell>
          <cell r="E2044" t="str">
            <v/>
          </cell>
          <cell r="F2044" t="str">
            <v>CV</v>
          </cell>
          <cell r="G2044" t="str">
            <v>LASC</v>
          </cell>
          <cell r="H2044" t="str">
            <v>A</v>
          </cell>
          <cell r="I2044" t="str">
            <v>BOGOTA</v>
          </cell>
        </row>
        <row r="2045">
          <cell r="A2045" t="str">
            <v>5077</v>
          </cell>
          <cell r="B2045" t="str">
            <v/>
          </cell>
          <cell r="C2045" t="str">
            <v>CV01</v>
          </cell>
          <cell r="D2045" t="str">
            <v>CV01</v>
          </cell>
          <cell r="E2045" t="str">
            <v/>
          </cell>
          <cell r="F2045" t="str">
            <v>CV</v>
          </cell>
          <cell r="G2045" t="str">
            <v>LASC</v>
          </cell>
          <cell r="H2045" t="str">
            <v>A</v>
          </cell>
          <cell r="I2045" t="str">
            <v>BOGOTA</v>
          </cell>
        </row>
        <row r="2046">
          <cell r="A2046" t="str">
            <v>5078</v>
          </cell>
          <cell r="B2046" t="str">
            <v/>
          </cell>
          <cell r="C2046" t="str">
            <v>CV01</v>
          </cell>
          <cell r="D2046" t="str">
            <v>CV01</v>
          </cell>
          <cell r="E2046" t="str">
            <v/>
          </cell>
          <cell r="F2046" t="str">
            <v>CV</v>
          </cell>
          <cell r="G2046" t="str">
            <v>LASC</v>
          </cell>
          <cell r="H2046" t="str">
            <v>A</v>
          </cell>
          <cell r="I2046" t="str">
            <v>BOGOTA</v>
          </cell>
        </row>
        <row r="2047">
          <cell r="A2047" t="str">
            <v>5079</v>
          </cell>
          <cell r="B2047" t="str">
            <v/>
          </cell>
          <cell r="C2047" t="str">
            <v>CV01</v>
          </cell>
          <cell r="D2047" t="str">
            <v>CV01</v>
          </cell>
          <cell r="E2047" t="str">
            <v/>
          </cell>
          <cell r="F2047" t="str">
            <v>CV</v>
          </cell>
          <cell r="G2047" t="str">
            <v>LASC</v>
          </cell>
          <cell r="H2047" t="str">
            <v>A</v>
          </cell>
          <cell r="I2047" t="str">
            <v>BOGOTA</v>
          </cell>
        </row>
        <row r="2048">
          <cell r="A2048" t="str">
            <v>5500</v>
          </cell>
          <cell r="B2048" t="str">
            <v/>
          </cell>
          <cell r="C2048" t="str">
            <v>CV01</v>
          </cell>
          <cell r="D2048" t="str">
            <v>CV01</v>
          </cell>
          <cell r="E2048" t="str">
            <v/>
          </cell>
          <cell r="F2048" t="str">
            <v>CV</v>
          </cell>
          <cell r="G2048" t="str">
            <v>LASC</v>
          </cell>
          <cell r="H2048" t="str">
            <v>P</v>
          </cell>
          <cell r="I2048" t="str">
            <v>BOGOTA</v>
          </cell>
        </row>
        <row r="2049">
          <cell r="A2049" t="str">
            <v>5501</v>
          </cell>
          <cell r="B2049" t="str">
            <v/>
          </cell>
          <cell r="C2049" t="str">
            <v>CV01</v>
          </cell>
          <cell r="D2049" t="str">
            <v>CV01</v>
          </cell>
          <cell r="E2049" t="str">
            <v/>
          </cell>
          <cell r="F2049" t="str">
            <v>CV</v>
          </cell>
          <cell r="G2049" t="str">
            <v>LASC</v>
          </cell>
          <cell r="H2049" t="str">
            <v>P</v>
          </cell>
          <cell r="I2049" t="str">
            <v>BOGOTA</v>
          </cell>
        </row>
        <row r="2050">
          <cell r="A2050" t="str">
            <v>5502</v>
          </cell>
          <cell r="B2050" t="str">
            <v/>
          </cell>
          <cell r="C2050" t="str">
            <v>CV01</v>
          </cell>
          <cell r="D2050" t="str">
            <v>CV01</v>
          </cell>
          <cell r="E2050" t="str">
            <v/>
          </cell>
          <cell r="F2050" t="str">
            <v>CV</v>
          </cell>
          <cell r="G2050" t="str">
            <v>LASC</v>
          </cell>
          <cell r="H2050" t="str">
            <v>P</v>
          </cell>
          <cell r="I2050" t="str">
            <v>BOGOTA</v>
          </cell>
        </row>
        <row r="2051">
          <cell r="A2051" t="str">
            <v>5503</v>
          </cell>
          <cell r="B2051" t="str">
            <v/>
          </cell>
          <cell r="C2051" t="str">
            <v>CV01</v>
          </cell>
          <cell r="D2051" t="str">
            <v>CV01</v>
          </cell>
          <cell r="E2051" t="str">
            <v/>
          </cell>
          <cell r="F2051" t="str">
            <v>CV</v>
          </cell>
          <cell r="G2051" t="str">
            <v>LASC</v>
          </cell>
          <cell r="H2051" t="str">
            <v>P</v>
          </cell>
          <cell r="I2051" t="str">
            <v>BOGOTA</v>
          </cell>
        </row>
        <row r="2052">
          <cell r="A2052" t="str">
            <v>5504</v>
          </cell>
          <cell r="B2052" t="str">
            <v/>
          </cell>
          <cell r="C2052" t="str">
            <v>CV01</v>
          </cell>
          <cell r="D2052" t="str">
            <v>CV01</v>
          </cell>
          <cell r="E2052" t="str">
            <v/>
          </cell>
          <cell r="F2052" t="str">
            <v>CV</v>
          </cell>
          <cell r="G2052" t="str">
            <v>LASC</v>
          </cell>
          <cell r="H2052" t="str">
            <v>P</v>
          </cell>
          <cell r="I2052" t="str">
            <v>BOGOTA</v>
          </cell>
        </row>
        <row r="2053">
          <cell r="A2053" t="str">
            <v>5505</v>
          </cell>
          <cell r="B2053" t="str">
            <v/>
          </cell>
          <cell r="C2053" t="str">
            <v>CV01</v>
          </cell>
          <cell r="D2053" t="str">
            <v>CV01</v>
          </cell>
          <cell r="E2053" t="str">
            <v/>
          </cell>
          <cell r="F2053" t="str">
            <v>CV</v>
          </cell>
          <cell r="G2053" t="str">
            <v>LASC</v>
          </cell>
          <cell r="H2053" t="str">
            <v>P</v>
          </cell>
          <cell r="I2053" t="str">
            <v>BOGOTA</v>
          </cell>
        </row>
        <row r="2054">
          <cell r="A2054" t="str">
            <v>5506</v>
          </cell>
          <cell r="B2054" t="str">
            <v/>
          </cell>
          <cell r="C2054" t="str">
            <v>CV01</v>
          </cell>
          <cell r="D2054" t="str">
            <v>CV01</v>
          </cell>
          <cell r="E2054" t="str">
            <v/>
          </cell>
          <cell r="F2054" t="str">
            <v>CV</v>
          </cell>
          <cell r="G2054" t="str">
            <v>LASC</v>
          </cell>
          <cell r="H2054" t="str">
            <v>P</v>
          </cell>
          <cell r="I2054" t="str">
            <v>BOGOTA</v>
          </cell>
        </row>
        <row r="2055">
          <cell r="A2055" t="str">
            <v>5507</v>
          </cell>
          <cell r="B2055" t="str">
            <v/>
          </cell>
          <cell r="C2055" t="str">
            <v>CV01</v>
          </cell>
          <cell r="D2055" t="str">
            <v>CV01</v>
          </cell>
          <cell r="E2055" t="str">
            <v/>
          </cell>
          <cell r="F2055" t="str">
            <v>CV</v>
          </cell>
          <cell r="G2055" t="str">
            <v>LASC</v>
          </cell>
          <cell r="H2055" t="str">
            <v>P</v>
          </cell>
          <cell r="I2055" t="str">
            <v>BOGOTA</v>
          </cell>
        </row>
        <row r="2056">
          <cell r="A2056" t="str">
            <v>5508</v>
          </cell>
          <cell r="B2056" t="str">
            <v/>
          </cell>
          <cell r="C2056" t="str">
            <v>CV01</v>
          </cell>
          <cell r="D2056" t="str">
            <v>CV01</v>
          </cell>
          <cell r="E2056" t="str">
            <v/>
          </cell>
          <cell r="F2056" t="str">
            <v>CV</v>
          </cell>
          <cell r="G2056" t="str">
            <v>LASC</v>
          </cell>
          <cell r="H2056" t="str">
            <v>P</v>
          </cell>
          <cell r="I2056" t="str">
            <v>BOGOTA</v>
          </cell>
        </row>
        <row r="2057">
          <cell r="A2057" t="str">
            <v>5509</v>
          </cell>
          <cell r="B2057" t="str">
            <v/>
          </cell>
          <cell r="C2057" t="str">
            <v>CV01</v>
          </cell>
          <cell r="D2057" t="str">
            <v>CV01</v>
          </cell>
          <cell r="E2057" t="str">
            <v/>
          </cell>
          <cell r="F2057" t="str">
            <v>CV</v>
          </cell>
          <cell r="G2057" t="str">
            <v>LASC</v>
          </cell>
          <cell r="H2057" t="str">
            <v>P</v>
          </cell>
          <cell r="I2057" t="str">
            <v>BOGOTA</v>
          </cell>
        </row>
        <row r="2058">
          <cell r="A2058" t="str">
            <v>5540</v>
          </cell>
          <cell r="B2058" t="str">
            <v>CENT</v>
          </cell>
          <cell r="C2058" t="str">
            <v>CE12</v>
          </cell>
          <cell r="D2058" t="str">
            <v>CE12</v>
          </cell>
          <cell r="E2058">
            <v>20</v>
          </cell>
          <cell r="F2058" t="str">
            <v>E1</v>
          </cell>
          <cell r="G2058" t="str">
            <v>AXE</v>
          </cell>
          <cell r="H2058" t="str">
            <v>A</v>
          </cell>
          <cell r="I2058" t="str">
            <v>BOGOTA</v>
          </cell>
        </row>
        <row r="2059">
          <cell r="A2059" t="str">
            <v>5541</v>
          </cell>
          <cell r="B2059" t="str">
            <v>CENT</v>
          </cell>
          <cell r="C2059" t="str">
            <v>CE12</v>
          </cell>
          <cell r="D2059" t="str">
            <v>CE12</v>
          </cell>
          <cell r="E2059">
            <v>20</v>
          </cell>
          <cell r="F2059" t="str">
            <v>E1</v>
          </cell>
          <cell r="G2059" t="str">
            <v>AXE</v>
          </cell>
          <cell r="H2059" t="str">
            <v>A</v>
          </cell>
          <cell r="I2059" t="str">
            <v>BOGOTA</v>
          </cell>
        </row>
        <row r="2060">
          <cell r="A2060" t="str">
            <v>5542</v>
          </cell>
          <cell r="B2060" t="str">
            <v>CENT</v>
          </cell>
          <cell r="C2060" t="str">
            <v>CE12</v>
          </cell>
          <cell r="D2060" t="str">
            <v>CE12</v>
          </cell>
          <cell r="E2060">
            <v>20</v>
          </cell>
          <cell r="F2060" t="str">
            <v>E1</v>
          </cell>
          <cell r="G2060" t="str">
            <v>AXE</v>
          </cell>
          <cell r="H2060" t="str">
            <v>A</v>
          </cell>
          <cell r="I2060" t="str">
            <v>BOGOTA</v>
          </cell>
        </row>
        <row r="2061">
          <cell r="A2061" t="str">
            <v>5543</v>
          </cell>
          <cell r="B2061" t="str">
            <v>CENT</v>
          </cell>
          <cell r="C2061" t="str">
            <v>CE12</v>
          </cell>
          <cell r="D2061" t="str">
            <v>CE12</v>
          </cell>
          <cell r="E2061">
            <v>20</v>
          </cell>
          <cell r="F2061" t="str">
            <v>E1</v>
          </cell>
          <cell r="G2061" t="str">
            <v>AXE</v>
          </cell>
          <cell r="H2061" t="str">
            <v>A</v>
          </cell>
          <cell r="I2061" t="str">
            <v>BOGOTA</v>
          </cell>
        </row>
        <row r="2062">
          <cell r="A2062" t="str">
            <v>5544</v>
          </cell>
          <cell r="B2062" t="str">
            <v>CENT</v>
          </cell>
          <cell r="C2062" t="str">
            <v>CE12</v>
          </cell>
          <cell r="D2062" t="str">
            <v>CE12</v>
          </cell>
          <cell r="E2062">
            <v>20</v>
          </cell>
          <cell r="F2062" t="str">
            <v>E1</v>
          </cell>
          <cell r="G2062" t="str">
            <v>AXE</v>
          </cell>
          <cell r="H2062" t="str">
            <v>A</v>
          </cell>
          <cell r="I2062" t="str">
            <v>BOGOTA</v>
          </cell>
        </row>
        <row r="2063">
          <cell r="A2063" t="str">
            <v>5545</v>
          </cell>
          <cell r="B2063" t="str">
            <v>CENT</v>
          </cell>
          <cell r="C2063" t="str">
            <v>CE12</v>
          </cell>
          <cell r="D2063" t="str">
            <v>CE12</v>
          </cell>
          <cell r="E2063">
            <v>20</v>
          </cell>
          <cell r="F2063" t="str">
            <v>E1</v>
          </cell>
          <cell r="G2063" t="str">
            <v>AXE</v>
          </cell>
          <cell r="H2063" t="str">
            <v>A</v>
          </cell>
          <cell r="I2063" t="str">
            <v>BOGOTA</v>
          </cell>
        </row>
        <row r="2064">
          <cell r="A2064" t="str">
            <v>5546</v>
          </cell>
          <cell r="B2064" t="str">
            <v>CENT</v>
          </cell>
          <cell r="C2064" t="str">
            <v>CE12</v>
          </cell>
          <cell r="D2064" t="str">
            <v>CE12</v>
          </cell>
          <cell r="E2064">
            <v>20</v>
          </cell>
          <cell r="F2064" t="str">
            <v>E1</v>
          </cell>
          <cell r="G2064" t="str">
            <v>AXE</v>
          </cell>
          <cell r="H2064" t="str">
            <v>A</v>
          </cell>
          <cell r="I2064" t="str">
            <v>BOGOTA</v>
          </cell>
        </row>
        <row r="2065">
          <cell r="A2065" t="str">
            <v>5547</v>
          </cell>
          <cell r="B2065" t="str">
            <v>CENT</v>
          </cell>
          <cell r="C2065" t="str">
            <v>CE12</v>
          </cell>
          <cell r="D2065" t="str">
            <v>CE12</v>
          </cell>
          <cell r="E2065">
            <v>20</v>
          </cell>
          <cell r="F2065" t="str">
            <v>E1</v>
          </cell>
          <cell r="G2065" t="str">
            <v>AXE</v>
          </cell>
          <cell r="H2065" t="str">
            <v>A</v>
          </cell>
          <cell r="I2065" t="str">
            <v>BOGOTA</v>
          </cell>
        </row>
        <row r="2066">
          <cell r="A2066" t="str">
            <v>5548</v>
          </cell>
          <cell r="B2066" t="str">
            <v>CENT</v>
          </cell>
          <cell r="C2066" t="str">
            <v>CE12</v>
          </cell>
          <cell r="D2066" t="str">
            <v>CE12</v>
          </cell>
          <cell r="E2066">
            <v>20</v>
          </cell>
          <cell r="F2066" t="str">
            <v>E1</v>
          </cell>
          <cell r="G2066" t="str">
            <v>AXE</v>
          </cell>
          <cell r="H2066" t="str">
            <v>A</v>
          </cell>
          <cell r="I2066" t="str">
            <v>BOGOTA</v>
          </cell>
        </row>
        <row r="2067">
          <cell r="A2067" t="str">
            <v>5549</v>
          </cell>
          <cell r="B2067" t="str">
            <v>CENT</v>
          </cell>
          <cell r="C2067" t="str">
            <v>CE12</v>
          </cell>
          <cell r="D2067" t="str">
            <v>CE12</v>
          </cell>
          <cell r="E2067">
            <v>20</v>
          </cell>
          <cell r="F2067" t="str">
            <v>E1</v>
          </cell>
          <cell r="G2067" t="str">
            <v>AXE</v>
          </cell>
          <cell r="H2067" t="str">
            <v>A</v>
          </cell>
          <cell r="I2067" t="str">
            <v>BOGOTA</v>
          </cell>
        </row>
        <row r="2068">
          <cell r="A2068" t="str">
            <v>5560</v>
          </cell>
          <cell r="B2068" t="str">
            <v>CHIC</v>
          </cell>
          <cell r="C2068" t="str">
            <v>CO09</v>
          </cell>
          <cell r="D2068" t="str">
            <v>CO09</v>
          </cell>
          <cell r="E2068">
            <v>36</v>
          </cell>
          <cell r="F2068" t="str">
            <v>E1</v>
          </cell>
          <cell r="G2068" t="str">
            <v>AXE</v>
          </cell>
          <cell r="H2068" t="str">
            <v>A</v>
          </cell>
          <cell r="I2068" t="str">
            <v>BOGOTA</v>
          </cell>
        </row>
        <row r="2069">
          <cell r="A2069" t="str">
            <v>5561</v>
          </cell>
          <cell r="B2069" t="str">
            <v>CHIC</v>
          </cell>
          <cell r="C2069" t="str">
            <v>CO09</v>
          </cell>
          <cell r="D2069" t="str">
            <v>CO09</v>
          </cell>
          <cell r="E2069">
            <v>36</v>
          </cell>
          <cell r="F2069" t="str">
            <v>E1</v>
          </cell>
          <cell r="G2069" t="str">
            <v>AXE</v>
          </cell>
          <cell r="H2069" t="str">
            <v>A</v>
          </cell>
          <cell r="I2069" t="str">
            <v>BOGOTA</v>
          </cell>
        </row>
        <row r="2070">
          <cell r="A2070" t="str">
            <v>5562</v>
          </cell>
          <cell r="B2070" t="str">
            <v>CHIC</v>
          </cell>
          <cell r="C2070" t="str">
            <v>CO09</v>
          </cell>
          <cell r="D2070" t="str">
            <v>CO09</v>
          </cell>
          <cell r="E2070">
            <v>36</v>
          </cell>
          <cell r="F2070" t="str">
            <v>E1</v>
          </cell>
          <cell r="G2070" t="str">
            <v>AXE</v>
          </cell>
          <cell r="H2070" t="str">
            <v>A</v>
          </cell>
          <cell r="I2070" t="str">
            <v>BOGOTA</v>
          </cell>
        </row>
        <row r="2071">
          <cell r="A2071" t="str">
            <v>5563</v>
          </cell>
          <cell r="B2071" t="str">
            <v>CHIC</v>
          </cell>
          <cell r="C2071" t="str">
            <v>CO09</v>
          </cell>
          <cell r="D2071" t="str">
            <v>CO09</v>
          </cell>
          <cell r="E2071">
            <v>36</v>
          </cell>
          <cell r="F2071" t="str">
            <v>E1</v>
          </cell>
          <cell r="G2071" t="str">
            <v>AXE</v>
          </cell>
          <cell r="H2071" t="str">
            <v>A</v>
          </cell>
          <cell r="I2071" t="str">
            <v>BOGOTA</v>
          </cell>
        </row>
        <row r="2072">
          <cell r="A2072" t="str">
            <v>5564</v>
          </cell>
          <cell r="B2072" t="str">
            <v>CHIC</v>
          </cell>
          <cell r="C2072" t="str">
            <v>CO09</v>
          </cell>
          <cell r="D2072" t="str">
            <v>CO09</v>
          </cell>
          <cell r="E2072">
            <v>36</v>
          </cell>
          <cell r="F2072" t="str">
            <v>E1</v>
          </cell>
          <cell r="G2072" t="str">
            <v>AXE</v>
          </cell>
          <cell r="H2072" t="str">
            <v>A</v>
          </cell>
          <cell r="I2072" t="str">
            <v>BOGOTA</v>
          </cell>
        </row>
        <row r="2073">
          <cell r="A2073" t="str">
            <v>5565</v>
          </cell>
          <cell r="B2073" t="str">
            <v>CHIC</v>
          </cell>
          <cell r="C2073" t="str">
            <v>CO09</v>
          </cell>
          <cell r="D2073" t="str">
            <v>CO09</v>
          </cell>
          <cell r="E2073">
            <v>36</v>
          </cell>
          <cell r="F2073" t="str">
            <v>E1</v>
          </cell>
          <cell r="G2073" t="str">
            <v>AXE</v>
          </cell>
          <cell r="H2073" t="str">
            <v>A</v>
          </cell>
          <cell r="I2073" t="str">
            <v>BOGOTA</v>
          </cell>
        </row>
        <row r="2074">
          <cell r="A2074" t="str">
            <v>5566</v>
          </cell>
          <cell r="B2074" t="str">
            <v>CHIC</v>
          </cell>
          <cell r="C2074" t="str">
            <v>CO09</v>
          </cell>
          <cell r="D2074" t="str">
            <v>CO09</v>
          </cell>
          <cell r="E2074">
            <v>36</v>
          </cell>
          <cell r="F2074" t="str">
            <v>E1</v>
          </cell>
          <cell r="G2074" t="str">
            <v>AXE</v>
          </cell>
          <cell r="H2074" t="str">
            <v>A</v>
          </cell>
          <cell r="I2074" t="str">
            <v>BOGOTA</v>
          </cell>
        </row>
        <row r="2075">
          <cell r="A2075" t="str">
            <v>5567</v>
          </cell>
          <cell r="B2075" t="str">
            <v>CHIC</v>
          </cell>
          <cell r="C2075" t="str">
            <v>CO09</v>
          </cell>
          <cell r="D2075" t="str">
            <v>CO09</v>
          </cell>
          <cell r="E2075">
            <v>36</v>
          </cell>
          <cell r="F2075" t="str">
            <v>E1</v>
          </cell>
          <cell r="G2075" t="str">
            <v>AXE</v>
          </cell>
          <cell r="H2075" t="str">
            <v>A</v>
          </cell>
          <cell r="I2075" t="str">
            <v>BOGOTA</v>
          </cell>
        </row>
        <row r="2076">
          <cell r="A2076" t="str">
            <v>5568</v>
          </cell>
          <cell r="B2076" t="str">
            <v>CHIC</v>
          </cell>
          <cell r="C2076" t="str">
            <v>CO09</v>
          </cell>
          <cell r="D2076" t="str">
            <v>CO09</v>
          </cell>
          <cell r="E2076">
            <v>36</v>
          </cell>
          <cell r="F2076" t="str">
            <v>E1</v>
          </cell>
          <cell r="G2076" t="str">
            <v>AXE</v>
          </cell>
          <cell r="H2076" t="str">
            <v>A</v>
          </cell>
          <cell r="I2076" t="str">
            <v>BOGOTA</v>
          </cell>
        </row>
        <row r="2077">
          <cell r="A2077" t="str">
            <v>5569</v>
          </cell>
          <cell r="B2077" t="str">
            <v>CHIC</v>
          </cell>
          <cell r="C2077" t="str">
            <v>CO09</v>
          </cell>
          <cell r="D2077" t="str">
            <v>CO09</v>
          </cell>
          <cell r="E2077">
            <v>36</v>
          </cell>
          <cell r="F2077" t="str">
            <v>E1</v>
          </cell>
          <cell r="G2077" t="str">
            <v>AXE</v>
          </cell>
          <cell r="H2077" t="str">
            <v>A</v>
          </cell>
          <cell r="I2077" t="str">
            <v>BOGOTA</v>
          </cell>
        </row>
        <row r="2078">
          <cell r="A2078" t="str">
            <v>5570</v>
          </cell>
          <cell r="B2078" t="str">
            <v>CHIC</v>
          </cell>
          <cell r="C2078" t="str">
            <v>CO09</v>
          </cell>
          <cell r="D2078" t="str">
            <v>CO09</v>
          </cell>
          <cell r="E2078">
            <v>36</v>
          </cell>
          <cell r="F2078" t="str">
            <v>E1</v>
          </cell>
          <cell r="G2078" t="str">
            <v>AXE</v>
          </cell>
          <cell r="H2078" t="str">
            <v>A</v>
          </cell>
          <cell r="I2078" t="str">
            <v>BOGOTA</v>
          </cell>
        </row>
        <row r="2079">
          <cell r="A2079" t="str">
            <v>5571</v>
          </cell>
          <cell r="B2079" t="str">
            <v>CHIC</v>
          </cell>
          <cell r="C2079" t="str">
            <v>CO09</v>
          </cell>
          <cell r="D2079" t="str">
            <v>CO09</v>
          </cell>
          <cell r="E2079">
            <v>36</v>
          </cell>
          <cell r="F2079" t="str">
            <v>E1</v>
          </cell>
          <cell r="G2079" t="str">
            <v>AXE</v>
          </cell>
          <cell r="H2079" t="str">
            <v>A</v>
          </cell>
          <cell r="I2079" t="str">
            <v>BOGOTA</v>
          </cell>
        </row>
        <row r="2080">
          <cell r="A2080" t="str">
            <v>5572</v>
          </cell>
          <cell r="B2080" t="str">
            <v>CHIC</v>
          </cell>
          <cell r="C2080" t="str">
            <v>CO09</v>
          </cell>
          <cell r="D2080" t="str">
            <v>CO09</v>
          </cell>
          <cell r="E2080">
            <v>36</v>
          </cell>
          <cell r="F2080" t="str">
            <v>E1</v>
          </cell>
          <cell r="G2080" t="str">
            <v>AXE</v>
          </cell>
          <cell r="H2080" t="str">
            <v>A</v>
          </cell>
          <cell r="I2080" t="str">
            <v>BOGOTA</v>
          </cell>
        </row>
        <row r="2081">
          <cell r="A2081" t="str">
            <v>5573</v>
          </cell>
          <cell r="B2081" t="str">
            <v>CHIC</v>
          </cell>
          <cell r="C2081" t="str">
            <v>CO09</v>
          </cell>
          <cell r="D2081" t="str">
            <v>CO09</v>
          </cell>
          <cell r="E2081">
            <v>36</v>
          </cell>
          <cell r="F2081" t="str">
            <v>E1</v>
          </cell>
          <cell r="G2081" t="str">
            <v>AXE</v>
          </cell>
          <cell r="H2081" t="str">
            <v>A</v>
          </cell>
          <cell r="I2081" t="str">
            <v>BOGOTA</v>
          </cell>
        </row>
        <row r="2082">
          <cell r="A2082" t="str">
            <v>5574</v>
          </cell>
          <cell r="B2082" t="str">
            <v>CHIC</v>
          </cell>
          <cell r="C2082" t="str">
            <v>CO09</v>
          </cell>
          <cell r="D2082" t="str">
            <v>CO09</v>
          </cell>
          <cell r="E2082">
            <v>36</v>
          </cell>
          <cell r="F2082" t="str">
            <v>E1</v>
          </cell>
          <cell r="G2082" t="str">
            <v>AXE</v>
          </cell>
          <cell r="H2082" t="str">
            <v>A</v>
          </cell>
          <cell r="I2082" t="str">
            <v>BOGOTA</v>
          </cell>
        </row>
        <row r="2083">
          <cell r="A2083" t="str">
            <v>5575</v>
          </cell>
          <cell r="B2083" t="str">
            <v>CHIC</v>
          </cell>
          <cell r="C2083" t="str">
            <v>CO09</v>
          </cell>
          <cell r="D2083" t="str">
            <v>CO09</v>
          </cell>
          <cell r="E2083">
            <v>36</v>
          </cell>
          <cell r="F2083" t="str">
            <v>E1</v>
          </cell>
          <cell r="G2083" t="str">
            <v>AXE</v>
          </cell>
          <cell r="H2083" t="str">
            <v>A</v>
          </cell>
          <cell r="I2083" t="str">
            <v>BOGOTA</v>
          </cell>
        </row>
        <row r="2084">
          <cell r="A2084" t="str">
            <v>5576</v>
          </cell>
          <cell r="B2084" t="str">
            <v>CHIC</v>
          </cell>
          <cell r="C2084" t="str">
            <v>CO09</v>
          </cell>
          <cell r="D2084" t="str">
            <v>CO09</v>
          </cell>
          <cell r="E2084">
            <v>36</v>
          </cell>
          <cell r="F2084" t="str">
            <v>E1</v>
          </cell>
          <cell r="G2084" t="str">
            <v>AXE</v>
          </cell>
          <cell r="H2084" t="str">
            <v>A</v>
          </cell>
          <cell r="I2084" t="str">
            <v>BOGOTA</v>
          </cell>
        </row>
        <row r="2085">
          <cell r="A2085" t="str">
            <v>5577</v>
          </cell>
          <cell r="B2085" t="str">
            <v>CHIC</v>
          </cell>
          <cell r="C2085" t="str">
            <v>CO09</v>
          </cell>
          <cell r="D2085" t="str">
            <v>CO09</v>
          </cell>
          <cell r="E2085">
            <v>36</v>
          </cell>
          <cell r="F2085" t="str">
            <v>E1</v>
          </cell>
          <cell r="G2085" t="str">
            <v>AXE</v>
          </cell>
          <cell r="H2085" t="str">
            <v>A</v>
          </cell>
          <cell r="I2085" t="str">
            <v>BOGOTA</v>
          </cell>
        </row>
        <row r="2086">
          <cell r="A2086" t="str">
            <v>5578</v>
          </cell>
          <cell r="B2086" t="str">
            <v>CHIC</v>
          </cell>
          <cell r="C2086" t="str">
            <v>CO09</v>
          </cell>
          <cell r="D2086" t="str">
            <v>CO09</v>
          </cell>
          <cell r="E2086">
            <v>36</v>
          </cell>
          <cell r="F2086" t="str">
            <v>E1</v>
          </cell>
          <cell r="G2086" t="str">
            <v>AXE</v>
          </cell>
          <cell r="H2086" t="str">
            <v>A</v>
          </cell>
          <cell r="I2086" t="str">
            <v>BOGOTA</v>
          </cell>
        </row>
        <row r="2087">
          <cell r="A2087" t="str">
            <v>5579</v>
          </cell>
          <cell r="B2087" t="str">
            <v>CHIC</v>
          </cell>
          <cell r="C2087" t="str">
            <v>CO09</v>
          </cell>
          <cell r="D2087" t="str">
            <v>CO09</v>
          </cell>
          <cell r="E2087">
            <v>36</v>
          </cell>
          <cell r="F2087" t="str">
            <v>E1</v>
          </cell>
          <cell r="G2087" t="str">
            <v>AXE</v>
          </cell>
          <cell r="H2087" t="str">
            <v>A</v>
          </cell>
          <cell r="I2087" t="str">
            <v>BOGOTA</v>
          </cell>
        </row>
        <row r="2088">
          <cell r="A2088" t="str">
            <v>5580</v>
          </cell>
          <cell r="B2088" t="str">
            <v>CHIC</v>
          </cell>
          <cell r="C2088" t="str">
            <v>CO09</v>
          </cell>
          <cell r="D2088" t="str">
            <v>CO09</v>
          </cell>
          <cell r="E2088">
            <v>36</v>
          </cell>
          <cell r="F2088" t="str">
            <v>E1</v>
          </cell>
          <cell r="G2088" t="str">
            <v>AXE</v>
          </cell>
          <cell r="H2088" t="str">
            <v>A</v>
          </cell>
          <cell r="I2088" t="str">
            <v>BOGOTA</v>
          </cell>
        </row>
        <row r="2089">
          <cell r="A2089" t="str">
            <v>5581</v>
          </cell>
          <cell r="B2089" t="str">
            <v>CHIC</v>
          </cell>
          <cell r="C2089" t="str">
            <v>CO09</v>
          </cell>
          <cell r="D2089" t="str">
            <v>CO09</v>
          </cell>
          <cell r="E2089">
            <v>36</v>
          </cell>
          <cell r="F2089" t="str">
            <v>E1</v>
          </cell>
          <cell r="G2089" t="str">
            <v>AXE</v>
          </cell>
          <cell r="H2089" t="str">
            <v>A</v>
          </cell>
          <cell r="I2089" t="str">
            <v>BOGOTA</v>
          </cell>
        </row>
        <row r="2090">
          <cell r="A2090" t="str">
            <v>5582</v>
          </cell>
          <cell r="B2090" t="str">
            <v>CHIC</v>
          </cell>
          <cell r="C2090" t="str">
            <v>CO09</v>
          </cell>
          <cell r="D2090" t="str">
            <v>CO09</v>
          </cell>
          <cell r="E2090">
            <v>36</v>
          </cell>
          <cell r="F2090" t="str">
            <v>E1</v>
          </cell>
          <cell r="G2090" t="str">
            <v>AXE</v>
          </cell>
          <cell r="H2090" t="str">
            <v>A</v>
          </cell>
          <cell r="I2090" t="str">
            <v>BOGOTA</v>
          </cell>
        </row>
        <row r="2091">
          <cell r="A2091" t="str">
            <v>5583</v>
          </cell>
          <cell r="B2091" t="str">
            <v>CHIC</v>
          </cell>
          <cell r="C2091" t="str">
            <v>CO09</v>
          </cell>
          <cell r="D2091" t="str">
            <v>CO09</v>
          </cell>
          <cell r="E2091">
            <v>36</v>
          </cell>
          <cell r="F2091" t="str">
            <v>E1</v>
          </cell>
          <cell r="G2091" t="str">
            <v>AXE</v>
          </cell>
          <cell r="H2091" t="str">
            <v>A</v>
          </cell>
          <cell r="I2091" t="str">
            <v>BOGOTA</v>
          </cell>
        </row>
        <row r="2092">
          <cell r="A2092" t="str">
            <v>5584</v>
          </cell>
          <cell r="B2092" t="str">
            <v>CHIC</v>
          </cell>
          <cell r="C2092" t="str">
            <v>CO09</v>
          </cell>
          <cell r="D2092" t="str">
            <v>CO09</v>
          </cell>
          <cell r="E2092">
            <v>36</v>
          </cell>
          <cell r="F2092" t="str">
            <v>E1</v>
          </cell>
          <cell r="G2092" t="str">
            <v>AXE</v>
          </cell>
          <cell r="H2092" t="str">
            <v>A</v>
          </cell>
          <cell r="I2092" t="str">
            <v>BOGOTA</v>
          </cell>
        </row>
        <row r="2093">
          <cell r="A2093" t="str">
            <v>5585</v>
          </cell>
          <cell r="B2093" t="str">
            <v>CHIC</v>
          </cell>
          <cell r="C2093" t="str">
            <v>CO09</v>
          </cell>
          <cell r="D2093" t="str">
            <v>CO09</v>
          </cell>
          <cell r="E2093">
            <v>36</v>
          </cell>
          <cell r="F2093" t="str">
            <v>E1</v>
          </cell>
          <cell r="G2093" t="str">
            <v>AXE</v>
          </cell>
          <cell r="H2093" t="str">
            <v>A</v>
          </cell>
          <cell r="I2093" t="str">
            <v>BOGOTA</v>
          </cell>
        </row>
        <row r="2094">
          <cell r="A2094" t="str">
            <v>5586</v>
          </cell>
          <cell r="B2094" t="str">
            <v>CHIC</v>
          </cell>
          <cell r="C2094" t="str">
            <v>CO09</v>
          </cell>
          <cell r="D2094" t="str">
            <v>CO09</v>
          </cell>
          <cell r="E2094">
            <v>36</v>
          </cell>
          <cell r="F2094" t="str">
            <v>E1</v>
          </cell>
          <cell r="G2094" t="str">
            <v>AXE</v>
          </cell>
          <cell r="H2094" t="str">
            <v>A</v>
          </cell>
          <cell r="I2094" t="str">
            <v>BOGOTA</v>
          </cell>
        </row>
        <row r="2095">
          <cell r="A2095" t="str">
            <v>5587</v>
          </cell>
          <cell r="B2095" t="str">
            <v>CHIC</v>
          </cell>
          <cell r="C2095" t="str">
            <v>CO09</v>
          </cell>
          <cell r="D2095" t="str">
            <v>CO09</v>
          </cell>
          <cell r="E2095">
            <v>36</v>
          </cell>
          <cell r="F2095" t="str">
            <v>E1</v>
          </cell>
          <cell r="G2095" t="str">
            <v>AXE</v>
          </cell>
          <cell r="H2095" t="str">
            <v>A</v>
          </cell>
          <cell r="I2095" t="str">
            <v>BOGOTA</v>
          </cell>
        </row>
        <row r="2096">
          <cell r="A2096" t="str">
            <v>5588</v>
          </cell>
          <cell r="B2096" t="str">
            <v>CHIC</v>
          </cell>
          <cell r="C2096" t="str">
            <v>CO09</v>
          </cell>
          <cell r="D2096" t="str">
            <v>CO09</v>
          </cell>
          <cell r="E2096">
            <v>36</v>
          </cell>
          <cell r="F2096" t="str">
            <v>E1</v>
          </cell>
          <cell r="G2096" t="str">
            <v>AXE</v>
          </cell>
          <cell r="H2096" t="str">
            <v>A</v>
          </cell>
          <cell r="I2096" t="str">
            <v>BOGOTA</v>
          </cell>
        </row>
        <row r="2097">
          <cell r="A2097" t="str">
            <v>5589</v>
          </cell>
          <cell r="B2097" t="str">
            <v>CHIC</v>
          </cell>
          <cell r="C2097" t="str">
            <v>CO09</v>
          </cell>
          <cell r="D2097" t="str">
            <v>CO09</v>
          </cell>
          <cell r="E2097">
            <v>36</v>
          </cell>
          <cell r="F2097" t="str">
            <v>E1</v>
          </cell>
          <cell r="G2097" t="str">
            <v>AXE</v>
          </cell>
          <cell r="H2097" t="str">
            <v>A</v>
          </cell>
          <cell r="I2097" t="str">
            <v>BOGOTA</v>
          </cell>
        </row>
        <row r="2098">
          <cell r="A2098" t="str">
            <v>5590</v>
          </cell>
          <cell r="B2098" t="str">
            <v>CHIC</v>
          </cell>
          <cell r="C2098" t="str">
            <v>CO09</v>
          </cell>
          <cell r="D2098" t="str">
            <v>CO09</v>
          </cell>
          <cell r="E2098">
            <v>36</v>
          </cell>
          <cell r="F2098" t="str">
            <v>E1</v>
          </cell>
          <cell r="G2098" t="str">
            <v>AXE</v>
          </cell>
          <cell r="H2098" t="str">
            <v>A</v>
          </cell>
          <cell r="I2098" t="str">
            <v>BOGOTA</v>
          </cell>
        </row>
        <row r="2099">
          <cell r="A2099" t="str">
            <v>5591</v>
          </cell>
          <cell r="B2099" t="str">
            <v>CHIC</v>
          </cell>
          <cell r="C2099" t="str">
            <v>CO09</v>
          </cell>
          <cell r="D2099" t="str">
            <v>CO09</v>
          </cell>
          <cell r="E2099">
            <v>36</v>
          </cell>
          <cell r="F2099" t="str">
            <v>E1</v>
          </cell>
          <cell r="G2099" t="str">
            <v>AXE</v>
          </cell>
          <cell r="H2099" t="str">
            <v>A</v>
          </cell>
          <cell r="I2099" t="str">
            <v>BOGOTA</v>
          </cell>
        </row>
        <row r="2100">
          <cell r="A2100" t="str">
            <v>5592</v>
          </cell>
          <cell r="B2100" t="str">
            <v>CHIC</v>
          </cell>
          <cell r="C2100" t="str">
            <v>CO09</v>
          </cell>
          <cell r="D2100" t="str">
            <v>CO09</v>
          </cell>
          <cell r="E2100">
            <v>36</v>
          </cell>
          <cell r="F2100" t="str">
            <v>E1</v>
          </cell>
          <cell r="G2100" t="str">
            <v>AXE</v>
          </cell>
          <cell r="H2100" t="str">
            <v>A</v>
          </cell>
          <cell r="I2100" t="str">
            <v>BOGOTA</v>
          </cell>
        </row>
        <row r="2101">
          <cell r="A2101" t="str">
            <v>5593</v>
          </cell>
          <cell r="B2101" t="str">
            <v>CHIC</v>
          </cell>
          <cell r="C2101" t="str">
            <v>CO09</v>
          </cell>
          <cell r="D2101" t="str">
            <v>CO09</v>
          </cell>
          <cell r="E2101">
            <v>36</v>
          </cell>
          <cell r="F2101" t="str">
            <v>E1</v>
          </cell>
          <cell r="G2101" t="str">
            <v>AXE</v>
          </cell>
          <cell r="H2101" t="str">
            <v>A</v>
          </cell>
          <cell r="I2101" t="str">
            <v>BOGOTA</v>
          </cell>
        </row>
        <row r="2102">
          <cell r="A2102" t="str">
            <v>5594</v>
          </cell>
          <cell r="B2102" t="str">
            <v>CHIC</v>
          </cell>
          <cell r="C2102" t="str">
            <v>CO09</v>
          </cell>
          <cell r="D2102" t="str">
            <v>CO09</v>
          </cell>
          <cell r="E2102">
            <v>36</v>
          </cell>
          <cell r="F2102" t="str">
            <v>E1</v>
          </cell>
          <cell r="G2102" t="str">
            <v>AXE</v>
          </cell>
          <cell r="H2102" t="str">
            <v>A</v>
          </cell>
          <cell r="I2102" t="str">
            <v>BOGOTA</v>
          </cell>
        </row>
        <row r="2103">
          <cell r="A2103" t="str">
            <v>5595</v>
          </cell>
          <cell r="B2103" t="str">
            <v>CHIC</v>
          </cell>
          <cell r="C2103" t="str">
            <v>CO09</v>
          </cell>
          <cell r="D2103" t="str">
            <v>CO09</v>
          </cell>
          <cell r="E2103">
            <v>36</v>
          </cell>
          <cell r="F2103" t="str">
            <v>E1</v>
          </cell>
          <cell r="G2103" t="str">
            <v>AXE</v>
          </cell>
          <cell r="H2103" t="str">
            <v>A</v>
          </cell>
          <cell r="I2103" t="str">
            <v>BOGOTA</v>
          </cell>
        </row>
        <row r="2104">
          <cell r="A2104" t="str">
            <v>5596</v>
          </cell>
          <cell r="B2104" t="str">
            <v>CHIC</v>
          </cell>
          <cell r="C2104" t="str">
            <v>CO09</v>
          </cell>
          <cell r="D2104" t="str">
            <v>CO09</v>
          </cell>
          <cell r="E2104">
            <v>36</v>
          </cell>
          <cell r="F2104" t="str">
            <v>E1</v>
          </cell>
          <cell r="G2104" t="str">
            <v>AXE</v>
          </cell>
          <cell r="H2104" t="str">
            <v>A</v>
          </cell>
          <cell r="I2104" t="str">
            <v>BOGOTA</v>
          </cell>
        </row>
        <row r="2105">
          <cell r="A2105" t="str">
            <v>5597</v>
          </cell>
          <cell r="B2105" t="str">
            <v>CHIC</v>
          </cell>
          <cell r="C2105" t="str">
            <v>CO09</v>
          </cell>
          <cell r="D2105" t="str">
            <v>CO09</v>
          </cell>
          <cell r="E2105">
            <v>36</v>
          </cell>
          <cell r="F2105" t="str">
            <v>E1</v>
          </cell>
          <cell r="G2105" t="str">
            <v>AXE</v>
          </cell>
          <cell r="H2105" t="str">
            <v>A</v>
          </cell>
          <cell r="I2105" t="str">
            <v>BOGOTA</v>
          </cell>
        </row>
        <row r="2106">
          <cell r="A2106" t="str">
            <v>5598</v>
          </cell>
          <cell r="B2106" t="str">
            <v>CHIC</v>
          </cell>
          <cell r="C2106" t="str">
            <v>CO09</v>
          </cell>
          <cell r="D2106" t="str">
            <v>CO09</v>
          </cell>
          <cell r="E2106">
            <v>36</v>
          </cell>
          <cell r="F2106" t="str">
            <v>E1</v>
          </cell>
          <cell r="G2106" t="str">
            <v>AXE</v>
          </cell>
          <cell r="H2106" t="str">
            <v>A</v>
          </cell>
          <cell r="I2106" t="str">
            <v>BOGOTA</v>
          </cell>
        </row>
        <row r="2107">
          <cell r="A2107" t="str">
            <v>5599</v>
          </cell>
          <cell r="B2107" t="str">
            <v>CHIC</v>
          </cell>
          <cell r="C2107" t="str">
            <v>CO09</v>
          </cell>
          <cell r="D2107" t="str">
            <v>CO09</v>
          </cell>
          <cell r="E2107">
            <v>36</v>
          </cell>
          <cell r="F2107" t="str">
            <v>E1</v>
          </cell>
          <cell r="G2107" t="str">
            <v>AXE</v>
          </cell>
          <cell r="H2107" t="str">
            <v>A</v>
          </cell>
          <cell r="I2107" t="str">
            <v>BOGOTA</v>
          </cell>
        </row>
        <row r="2108">
          <cell r="A2108" t="str">
            <v>6100</v>
          </cell>
          <cell r="B2108" t="str">
            <v>CHIC</v>
          </cell>
          <cell r="C2108" t="str">
            <v>CO05</v>
          </cell>
          <cell r="D2108" t="str">
            <v>CO05</v>
          </cell>
          <cell r="E2108">
            <v>36</v>
          </cell>
          <cell r="F2108" t="str">
            <v>LN</v>
          </cell>
          <cell r="G2108" t="str">
            <v>EWSD</v>
          </cell>
          <cell r="H2108" t="str">
            <v>A</v>
          </cell>
          <cell r="I2108" t="str">
            <v>BOGOTA</v>
          </cell>
        </row>
        <row r="2109">
          <cell r="A2109" t="str">
            <v>6101</v>
          </cell>
          <cell r="B2109" t="str">
            <v>CHIC</v>
          </cell>
          <cell r="C2109" t="str">
            <v>CO05</v>
          </cell>
          <cell r="D2109" t="str">
            <v>CO05</v>
          </cell>
          <cell r="E2109">
            <v>36</v>
          </cell>
          <cell r="F2109" t="str">
            <v>LN</v>
          </cell>
          <cell r="G2109" t="str">
            <v>EWSD</v>
          </cell>
          <cell r="H2109" t="str">
            <v>A</v>
          </cell>
          <cell r="I2109" t="str">
            <v>BOGOTA</v>
          </cell>
        </row>
        <row r="2110">
          <cell r="A2110" t="str">
            <v>6102</v>
          </cell>
          <cell r="B2110" t="str">
            <v>CHIC</v>
          </cell>
          <cell r="C2110" t="str">
            <v>CO05</v>
          </cell>
          <cell r="D2110" t="str">
            <v>CO05</v>
          </cell>
          <cell r="E2110">
            <v>36</v>
          </cell>
          <cell r="F2110" t="str">
            <v>LN</v>
          </cell>
          <cell r="G2110" t="str">
            <v>EWSD</v>
          </cell>
          <cell r="H2110" t="str">
            <v>A</v>
          </cell>
          <cell r="I2110" t="str">
            <v>BOGOTA</v>
          </cell>
        </row>
        <row r="2111">
          <cell r="A2111" t="str">
            <v>6103</v>
          </cell>
          <cell r="B2111" t="str">
            <v>CHIC</v>
          </cell>
          <cell r="C2111" t="str">
            <v>CO05</v>
          </cell>
          <cell r="D2111" t="str">
            <v>CO05</v>
          </cell>
          <cell r="E2111">
            <v>36</v>
          </cell>
          <cell r="F2111" t="str">
            <v>LN</v>
          </cell>
          <cell r="G2111" t="str">
            <v>EWSD</v>
          </cell>
          <cell r="H2111" t="str">
            <v>A</v>
          </cell>
          <cell r="I2111" t="str">
            <v>BOGOTA</v>
          </cell>
        </row>
        <row r="2112">
          <cell r="A2112" t="str">
            <v>6104</v>
          </cell>
          <cell r="B2112" t="str">
            <v>CHIC</v>
          </cell>
          <cell r="C2112" t="str">
            <v>CO05</v>
          </cell>
          <cell r="D2112" t="str">
            <v>CO05</v>
          </cell>
          <cell r="E2112">
            <v>36</v>
          </cell>
          <cell r="F2112" t="str">
            <v>LN</v>
          </cell>
          <cell r="G2112" t="str">
            <v>EWSD</v>
          </cell>
          <cell r="H2112" t="str">
            <v>A</v>
          </cell>
          <cell r="I2112" t="str">
            <v>BOGOTA</v>
          </cell>
        </row>
        <row r="2113">
          <cell r="A2113" t="str">
            <v>6105</v>
          </cell>
          <cell r="B2113" t="str">
            <v>CHIC</v>
          </cell>
          <cell r="C2113" t="str">
            <v>CO05</v>
          </cell>
          <cell r="D2113" t="str">
            <v>CO05</v>
          </cell>
          <cell r="E2113">
            <v>36</v>
          </cell>
          <cell r="F2113" t="str">
            <v>LN</v>
          </cell>
          <cell r="G2113" t="str">
            <v>EWSD</v>
          </cell>
          <cell r="H2113" t="str">
            <v>A</v>
          </cell>
          <cell r="I2113" t="str">
            <v>BOGOTA</v>
          </cell>
        </row>
        <row r="2114">
          <cell r="A2114" t="str">
            <v>6106</v>
          </cell>
          <cell r="B2114" t="str">
            <v>CHIC</v>
          </cell>
          <cell r="C2114" t="str">
            <v>CO05</v>
          </cell>
          <cell r="D2114" t="str">
            <v>CO05</v>
          </cell>
          <cell r="E2114">
            <v>36</v>
          </cell>
          <cell r="F2114" t="str">
            <v>LN</v>
          </cell>
          <cell r="G2114" t="str">
            <v>EWSD</v>
          </cell>
          <cell r="H2114" t="str">
            <v>A</v>
          </cell>
          <cell r="I2114" t="str">
            <v>BOGOTA</v>
          </cell>
        </row>
        <row r="2115">
          <cell r="A2115" t="str">
            <v>6107</v>
          </cell>
          <cell r="B2115" t="str">
            <v>CHIC</v>
          </cell>
          <cell r="C2115" t="str">
            <v>CO05</v>
          </cell>
          <cell r="D2115" t="str">
            <v>CO05</v>
          </cell>
          <cell r="E2115">
            <v>36</v>
          </cell>
          <cell r="F2115" t="str">
            <v>LN</v>
          </cell>
          <cell r="G2115" t="str">
            <v>EWSD</v>
          </cell>
          <cell r="H2115" t="str">
            <v>A</v>
          </cell>
          <cell r="I2115" t="str">
            <v>BOGOTA</v>
          </cell>
        </row>
        <row r="2116">
          <cell r="A2116" t="str">
            <v>6108</v>
          </cell>
          <cell r="B2116" t="str">
            <v>CHIC</v>
          </cell>
          <cell r="C2116" t="str">
            <v>CO05</v>
          </cell>
          <cell r="D2116" t="str">
            <v>CO05</v>
          </cell>
          <cell r="E2116">
            <v>36</v>
          </cell>
          <cell r="F2116" t="str">
            <v>LN</v>
          </cell>
          <cell r="G2116" t="str">
            <v>EWSD</v>
          </cell>
          <cell r="H2116" t="str">
            <v>A</v>
          </cell>
          <cell r="I2116" t="str">
            <v>BOGOTA</v>
          </cell>
        </row>
        <row r="2117">
          <cell r="A2117" t="str">
            <v>6109</v>
          </cell>
          <cell r="B2117" t="str">
            <v>CHIC</v>
          </cell>
          <cell r="C2117" t="str">
            <v>CO05</v>
          </cell>
          <cell r="D2117" t="str">
            <v>CO05</v>
          </cell>
          <cell r="E2117">
            <v>36</v>
          </cell>
          <cell r="F2117" t="str">
            <v>LN</v>
          </cell>
          <cell r="G2117" t="str">
            <v>EWSD</v>
          </cell>
          <cell r="H2117" t="str">
            <v>A</v>
          </cell>
          <cell r="I2117" t="str">
            <v>BOGOTA</v>
          </cell>
        </row>
        <row r="2118">
          <cell r="A2118" t="str">
            <v>6110</v>
          </cell>
          <cell r="B2118" t="str">
            <v>CHIC</v>
          </cell>
          <cell r="C2118" t="str">
            <v>CO04</v>
          </cell>
          <cell r="D2118" t="str">
            <v>CO04</v>
          </cell>
          <cell r="E2118">
            <v>36</v>
          </cell>
          <cell r="F2118" t="str">
            <v>LN</v>
          </cell>
          <cell r="G2118" t="str">
            <v>AXE</v>
          </cell>
          <cell r="H2118" t="str">
            <v>A</v>
          </cell>
          <cell r="I2118" t="str">
            <v>BOGOTA</v>
          </cell>
        </row>
        <row r="2119">
          <cell r="A2119" t="str">
            <v>6111</v>
          </cell>
          <cell r="B2119" t="str">
            <v>CHIC</v>
          </cell>
          <cell r="C2119" t="str">
            <v>CO04</v>
          </cell>
          <cell r="D2119" t="str">
            <v>CO04</v>
          </cell>
          <cell r="E2119">
            <v>36</v>
          </cell>
          <cell r="F2119" t="str">
            <v>LN</v>
          </cell>
          <cell r="G2119" t="str">
            <v>AXE</v>
          </cell>
          <cell r="H2119" t="str">
            <v>A</v>
          </cell>
          <cell r="I2119" t="str">
            <v>BOGOTA</v>
          </cell>
        </row>
        <row r="2120">
          <cell r="A2120" t="str">
            <v>6112</v>
          </cell>
          <cell r="B2120" t="str">
            <v>CHIC</v>
          </cell>
          <cell r="C2120" t="str">
            <v>CO04</v>
          </cell>
          <cell r="D2120" t="str">
            <v>CO04</v>
          </cell>
          <cell r="E2120">
            <v>36</v>
          </cell>
          <cell r="F2120" t="str">
            <v>LN</v>
          </cell>
          <cell r="G2120" t="str">
            <v>AXE</v>
          </cell>
          <cell r="H2120" t="str">
            <v>A</v>
          </cell>
          <cell r="I2120" t="str">
            <v>BOGOTA</v>
          </cell>
        </row>
        <row r="2121">
          <cell r="A2121" t="str">
            <v>6113</v>
          </cell>
          <cell r="B2121" t="str">
            <v>CHIC</v>
          </cell>
          <cell r="C2121" t="str">
            <v>CO04</v>
          </cell>
          <cell r="D2121" t="str">
            <v>CO04</v>
          </cell>
          <cell r="E2121">
            <v>36</v>
          </cell>
          <cell r="F2121" t="str">
            <v>LN</v>
          </cell>
          <cell r="G2121" t="str">
            <v>AXE</v>
          </cell>
          <cell r="H2121" t="str">
            <v>A</v>
          </cell>
          <cell r="I2121" t="str">
            <v>BOGOTA</v>
          </cell>
        </row>
        <row r="2122">
          <cell r="A2122" t="str">
            <v>6114</v>
          </cell>
          <cell r="B2122" t="str">
            <v>CHIC</v>
          </cell>
          <cell r="C2122" t="str">
            <v>CO04</v>
          </cell>
          <cell r="D2122" t="str">
            <v>CO04</v>
          </cell>
          <cell r="E2122">
            <v>36</v>
          </cell>
          <cell r="F2122" t="str">
            <v>LN</v>
          </cell>
          <cell r="G2122" t="str">
            <v>AXE</v>
          </cell>
          <cell r="H2122" t="str">
            <v>A</v>
          </cell>
          <cell r="I2122" t="str">
            <v>BOGOTA</v>
          </cell>
        </row>
        <row r="2123">
          <cell r="A2123" t="str">
            <v>6115</v>
          </cell>
          <cell r="B2123" t="str">
            <v>CHIC</v>
          </cell>
          <cell r="C2123" t="str">
            <v>CO04</v>
          </cell>
          <cell r="D2123" t="str">
            <v>CO04</v>
          </cell>
          <cell r="E2123">
            <v>36</v>
          </cell>
          <cell r="F2123" t="str">
            <v>LN</v>
          </cell>
          <cell r="G2123" t="str">
            <v>AXE</v>
          </cell>
          <cell r="H2123" t="str">
            <v>A</v>
          </cell>
          <cell r="I2123" t="str">
            <v>BOGOTA</v>
          </cell>
        </row>
        <row r="2124">
          <cell r="A2124" t="str">
            <v>6116</v>
          </cell>
          <cell r="B2124" t="str">
            <v>CHIC</v>
          </cell>
          <cell r="C2124" t="str">
            <v>CO04</v>
          </cell>
          <cell r="D2124" t="str">
            <v>CO04</v>
          </cell>
          <cell r="E2124">
            <v>36</v>
          </cell>
          <cell r="F2124" t="str">
            <v>E1</v>
          </cell>
          <cell r="G2124" t="str">
            <v>AXE</v>
          </cell>
          <cell r="H2124" t="str">
            <v>A</v>
          </cell>
          <cell r="I2124" t="str">
            <v>BOGOTA</v>
          </cell>
        </row>
        <row r="2125">
          <cell r="A2125" t="str">
            <v>6117</v>
          </cell>
          <cell r="B2125" t="str">
            <v>CHIC</v>
          </cell>
          <cell r="C2125" t="str">
            <v>CO04</v>
          </cell>
          <cell r="D2125" t="str">
            <v>CO04</v>
          </cell>
          <cell r="E2125">
            <v>36</v>
          </cell>
          <cell r="F2125" t="str">
            <v>E1</v>
          </cell>
          <cell r="G2125" t="str">
            <v>AXE</v>
          </cell>
          <cell r="H2125" t="str">
            <v>A</v>
          </cell>
          <cell r="I2125" t="str">
            <v>BOGOTA</v>
          </cell>
        </row>
        <row r="2126">
          <cell r="A2126" t="str">
            <v>6118</v>
          </cell>
          <cell r="B2126" t="str">
            <v>CHIC</v>
          </cell>
          <cell r="C2126" t="str">
            <v>CO04</v>
          </cell>
          <cell r="D2126" t="str">
            <v>CO04</v>
          </cell>
          <cell r="E2126">
            <v>36</v>
          </cell>
          <cell r="F2126" t="str">
            <v>E1</v>
          </cell>
          <cell r="G2126" t="str">
            <v>AXE</v>
          </cell>
          <cell r="H2126" t="str">
            <v>A</v>
          </cell>
          <cell r="I2126" t="str">
            <v>BOGOTA</v>
          </cell>
        </row>
        <row r="2127">
          <cell r="A2127" t="str">
            <v>6119</v>
          </cell>
          <cell r="B2127" t="str">
            <v>CHIC</v>
          </cell>
          <cell r="C2127" t="str">
            <v>CO04</v>
          </cell>
          <cell r="D2127" t="str">
            <v>CO04</v>
          </cell>
          <cell r="E2127">
            <v>36</v>
          </cell>
          <cell r="F2127" t="str">
            <v>E1</v>
          </cell>
          <cell r="G2127" t="str">
            <v>AXE</v>
          </cell>
          <cell r="H2127" t="str">
            <v>A</v>
          </cell>
          <cell r="I2127" t="str">
            <v>BOGOTA</v>
          </cell>
        </row>
        <row r="2128">
          <cell r="A2128" t="str">
            <v>6120</v>
          </cell>
          <cell r="B2128" t="str">
            <v>SBAR</v>
          </cell>
          <cell r="C2128" t="str">
            <v>SB04</v>
          </cell>
          <cell r="D2128" t="str">
            <v>SB04</v>
          </cell>
          <cell r="E2128">
            <v>76</v>
          </cell>
          <cell r="F2128" t="str">
            <v>LN</v>
          </cell>
          <cell r="G2128" t="str">
            <v>EWSD</v>
          </cell>
          <cell r="H2128" t="str">
            <v>A</v>
          </cell>
          <cell r="I2128" t="str">
            <v>BOGOTA</v>
          </cell>
        </row>
        <row r="2129">
          <cell r="A2129" t="str">
            <v>6121</v>
          </cell>
          <cell r="B2129" t="str">
            <v>SBAR</v>
          </cell>
          <cell r="C2129" t="str">
            <v>SB04</v>
          </cell>
          <cell r="D2129" t="str">
            <v>SB04</v>
          </cell>
          <cell r="E2129">
            <v>76</v>
          </cell>
          <cell r="F2129" t="str">
            <v>LN</v>
          </cell>
          <cell r="G2129" t="str">
            <v>EWSD</v>
          </cell>
          <cell r="H2129" t="str">
            <v>A</v>
          </cell>
          <cell r="I2129" t="str">
            <v>BOGOTA</v>
          </cell>
        </row>
        <row r="2130">
          <cell r="A2130" t="str">
            <v>6122</v>
          </cell>
          <cell r="B2130" t="str">
            <v>SBAR</v>
          </cell>
          <cell r="C2130" t="str">
            <v>SB04</v>
          </cell>
          <cell r="D2130" t="str">
            <v>SB04</v>
          </cell>
          <cell r="E2130">
            <v>76</v>
          </cell>
          <cell r="F2130" t="str">
            <v>LN</v>
          </cell>
          <cell r="G2130" t="str">
            <v>EWSD</v>
          </cell>
          <cell r="H2130" t="str">
            <v>A</v>
          </cell>
          <cell r="I2130" t="str">
            <v>BOGOTA</v>
          </cell>
        </row>
        <row r="2131">
          <cell r="A2131" t="str">
            <v>6123</v>
          </cell>
          <cell r="B2131" t="str">
            <v>SBAR</v>
          </cell>
          <cell r="C2131" t="str">
            <v>SB04</v>
          </cell>
          <cell r="D2131" t="str">
            <v>SB04</v>
          </cell>
          <cell r="E2131">
            <v>76</v>
          </cell>
          <cell r="F2131" t="str">
            <v>LN</v>
          </cell>
          <cell r="G2131" t="str">
            <v>EWSD</v>
          </cell>
          <cell r="H2131" t="str">
            <v>A</v>
          </cell>
          <cell r="I2131" t="str">
            <v>BOGOTA</v>
          </cell>
        </row>
        <row r="2132">
          <cell r="A2132" t="str">
            <v>6124</v>
          </cell>
          <cell r="B2132" t="str">
            <v>SBAR</v>
          </cell>
          <cell r="C2132" t="str">
            <v>SB04</v>
          </cell>
          <cell r="D2132" t="str">
            <v>SB04</v>
          </cell>
          <cell r="E2132">
            <v>76</v>
          </cell>
          <cell r="F2132" t="str">
            <v>LN</v>
          </cell>
          <cell r="G2132" t="str">
            <v>EWSD</v>
          </cell>
          <cell r="H2132" t="str">
            <v>A</v>
          </cell>
          <cell r="I2132" t="str">
            <v>BOGOTA</v>
          </cell>
        </row>
        <row r="2133">
          <cell r="A2133" t="str">
            <v>6125</v>
          </cell>
          <cell r="B2133" t="str">
            <v>SBAR</v>
          </cell>
          <cell r="C2133" t="str">
            <v>SB04</v>
          </cell>
          <cell r="D2133" t="str">
            <v>SB04</v>
          </cell>
          <cell r="E2133">
            <v>76</v>
          </cell>
          <cell r="F2133" t="str">
            <v>LN</v>
          </cell>
          <cell r="G2133" t="str">
            <v>EWSD</v>
          </cell>
          <cell r="H2133" t="str">
            <v>A</v>
          </cell>
          <cell r="I2133" t="str">
            <v>BOGOTA</v>
          </cell>
        </row>
        <row r="2134">
          <cell r="A2134" t="str">
            <v>6126</v>
          </cell>
          <cell r="B2134" t="str">
            <v>SBAR</v>
          </cell>
          <cell r="C2134" t="str">
            <v>SB04</v>
          </cell>
          <cell r="D2134" t="str">
            <v>SB04</v>
          </cell>
          <cell r="E2134">
            <v>76</v>
          </cell>
          <cell r="F2134" t="str">
            <v>LN</v>
          </cell>
          <cell r="G2134" t="str">
            <v>EWSD</v>
          </cell>
          <cell r="H2134" t="str">
            <v>A</v>
          </cell>
          <cell r="I2134" t="str">
            <v>BOGOTA</v>
          </cell>
        </row>
        <row r="2135">
          <cell r="A2135" t="str">
            <v>6127</v>
          </cell>
          <cell r="B2135" t="str">
            <v>SBAR</v>
          </cell>
          <cell r="C2135" t="str">
            <v>SB04</v>
          </cell>
          <cell r="D2135" t="str">
            <v>SB04</v>
          </cell>
          <cell r="E2135">
            <v>76</v>
          </cell>
          <cell r="F2135" t="str">
            <v>LN</v>
          </cell>
          <cell r="G2135" t="str">
            <v>EWSD</v>
          </cell>
          <cell r="H2135" t="str">
            <v>A</v>
          </cell>
          <cell r="I2135" t="str">
            <v>BOGOTA</v>
          </cell>
        </row>
        <row r="2136">
          <cell r="A2136" t="str">
            <v>6128</v>
          </cell>
          <cell r="B2136" t="str">
            <v>SBAR</v>
          </cell>
          <cell r="C2136" t="str">
            <v>SB04</v>
          </cell>
          <cell r="D2136" t="str">
            <v>SB04</v>
          </cell>
          <cell r="E2136">
            <v>76</v>
          </cell>
          <cell r="F2136" t="str">
            <v>LN</v>
          </cell>
          <cell r="G2136" t="str">
            <v>EWSD</v>
          </cell>
          <cell r="H2136" t="str">
            <v>A</v>
          </cell>
          <cell r="I2136" t="str">
            <v>BOGOTA</v>
          </cell>
        </row>
        <row r="2137">
          <cell r="A2137" t="str">
            <v>6129</v>
          </cell>
          <cell r="B2137" t="str">
            <v>SBAR</v>
          </cell>
          <cell r="C2137" t="str">
            <v>SB04</v>
          </cell>
          <cell r="D2137" t="str">
            <v>SB04</v>
          </cell>
          <cell r="E2137">
            <v>76</v>
          </cell>
          <cell r="F2137" t="str">
            <v>LN</v>
          </cell>
          <cell r="G2137" t="str">
            <v>EWSD</v>
          </cell>
          <cell r="H2137" t="str">
            <v>A</v>
          </cell>
          <cell r="I2137" t="str">
            <v>BOGOTA</v>
          </cell>
        </row>
        <row r="2138">
          <cell r="A2138" t="str">
            <v>6130</v>
          </cell>
          <cell r="B2138" t="str">
            <v>NIZA</v>
          </cell>
          <cell r="C2138" t="str">
            <v>NI04</v>
          </cell>
          <cell r="D2138" t="str">
            <v>NI04</v>
          </cell>
          <cell r="E2138">
            <v>52</v>
          </cell>
          <cell r="F2138" t="str">
            <v>LN</v>
          </cell>
          <cell r="G2138" t="str">
            <v>EWSD</v>
          </cell>
          <cell r="H2138" t="str">
            <v>A</v>
          </cell>
          <cell r="I2138" t="str">
            <v>BOGOTA</v>
          </cell>
        </row>
        <row r="2139">
          <cell r="A2139" t="str">
            <v>6131</v>
          </cell>
          <cell r="B2139" t="str">
            <v>NIZA</v>
          </cell>
          <cell r="C2139" t="str">
            <v>NI04</v>
          </cell>
          <cell r="D2139" t="str">
            <v>NI04</v>
          </cell>
          <cell r="E2139">
            <v>52</v>
          </cell>
          <cell r="F2139" t="str">
            <v>LN</v>
          </cell>
          <cell r="G2139" t="str">
            <v>EWSD</v>
          </cell>
          <cell r="H2139" t="str">
            <v>A</v>
          </cell>
          <cell r="I2139" t="str">
            <v>BOGOTA</v>
          </cell>
        </row>
        <row r="2140">
          <cell r="A2140" t="str">
            <v>6132</v>
          </cell>
          <cell r="B2140" t="str">
            <v>NIZA</v>
          </cell>
          <cell r="C2140" t="str">
            <v>NI04</v>
          </cell>
          <cell r="D2140" t="str">
            <v>NI04</v>
          </cell>
          <cell r="E2140">
            <v>52</v>
          </cell>
          <cell r="F2140" t="str">
            <v>LN</v>
          </cell>
          <cell r="G2140" t="str">
            <v>EWSD</v>
          </cell>
          <cell r="H2140" t="str">
            <v>A</v>
          </cell>
          <cell r="I2140" t="str">
            <v>BOGOTA</v>
          </cell>
        </row>
        <row r="2141">
          <cell r="A2141" t="str">
            <v>6133</v>
          </cell>
          <cell r="B2141" t="str">
            <v>NIZA</v>
          </cell>
          <cell r="C2141" t="str">
            <v>NI04</v>
          </cell>
          <cell r="D2141" t="str">
            <v>NI04</v>
          </cell>
          <cell r="E2141">
            <v>52</v>
          </cell>
          <cell r="F2141" t="str">
            <v>LN</v>
          </cell>
          <cell r="G2141" t="str">
            <v>EWSD</v>
          </cell>
          <cell r="H2141" t="str">
            <v>A</v>
          </cell>
          <cell r="I2141" t="str">
            <v>BOGOTA</v>
          </cell>
        </row>
        <row r="2142">
          <cell r="A2142" t="str">
            <v>6134</v>
          </cell>
          <cell r="B2142" t="str">
            <v>NIZA</v>
          </cell>
          <cell r="C2142" t="str">
            <v>NI04</v>
          </cell>
          <cell r="D2142" t="str">
            <v>NI04</v>
          </cell>
          <cell r="E2142">
            <v>52</v>
          </cell>
          <cell r="F2142" t="str">
            <v>LN</v>
          </cell>
          <cell r="G2142" t="str">
            <v>EWSD</v>
          </cell>
          <cell r="H2142" t="str">
            <v>A</v>
          </cell>
          <cell r="I2142" t="str">
            <v>BOGOTA</v>
          </cell>
        </row>
        <row r="2143">
          <cell r="A2143" t="str">
            <v>6135</v>
          </cell>
          <cell r="B2143" t="str">
            <v>NIZA</v>
          </cell>
          <cell r="C2143" t="str">
            <v>NI04</v>
          </cell>
          <cell r="D2143" t="str">
            <v>NI04</v>
          </cell>
          <cell r="E2143">
            <v>52</v>
          </cell>
          <cell r="F2143" t="str">
            <v>LN</v>
          </cell>
          <cell r="G2143" t="str">
            <v>EWSD</v>
          </cell>
          <cell r="H2143" t="str">
            <v>A</v>
          </cell>
          <cell r="I2143" t="str">
            <v>BOGOTA</v>
          </cell>
        </row>
        <row r="2144">
          <cell r="A2144" t="str">
            <v>6136</v>
          </cell>
          <cell r="B2144" t="str">
            <v>NIZA</v>
          </cell>
          <cell r="C2144" t="str">
            <v>NI04</v>
          </cell>
          <cell r="D2144" t="str">
            <v>NI04</v>
          </cell>
          <cell r="E2144">
            <v>52</v>
          </cell>
          <cell r="F2144" t="str">
            <v>LN</v>
          </cell>
          <cell r="G2144" t="str">
            <v>EWSD</v>
          </cell>
          <cell r="H2144" t="str">
            <v>A</v>
          </cell>
          <cell r="I2144" t="str">
            <v>BOGOTA</v>
          </cell>
        </row>
        <row r="2145">
          <cell r="A2145" t="str">
            <v>6137</v>
          </cell>
          <cell r="B2145" t="str">
            <v>NIZA</v>
          </cell>
          <cell r="C2145" t="str">
            <v>NI04</v>
          </cell>
          <cell r="D2145" t="str">
            <v>NI04</v>
          </cell>
          <cell r="E2145">
            <v>52</v>
          </cell>
          <cell r="F2145" t="str">
            <v>LN</v>
          </cell>
          <cell r="G2145" t="str">
            <v>EWSD</v>
          </cell>
          <cell r="H2145" t="str">
            <v>A</v>
          </cell>
          <cell r="I2145" t="str">
            <v>BOGOTA</v>
          </cell>
        </row>
        <row r="2146">
          <cell r="A2146" t="str">
            <v>6138</v>
          </cell>
          <cell r="B2146" t="str">
            <v>NIZA</v>
          </cell>
          <cell r="C2146" t="str">
            <v>NI04</v>
          </cell>
          <cell r="D2146" t="str">
            <v>NI04</v>
          </cell>
          <cell r="E2146">
            <v>52</v>
          </cell>
          <cell r="F2146" t="str">
            <v>LN</v>
          </cell>
          <cell r="G2146" t="str">
            <v>EWSD</v>
          </cell>
          <cell r="H2146" t="str">
            <v>A</v>
          </cell>
          <cell r="I2146" t="str">
            <v>BOGOTA</v>
          </cell>
        </row>
        <row r="2147">
          <cell r="A2147" t="str">
            <v>6139</v>
          </cell>
          <cell r="B2147" t="str">
            <v>NIZA</v>
          </cell>
          <cell r="C2147" t="str">
            <v>NI04</v>
          </cell>
          <cell r="D2147" t="str">
            <v>NI04</v>
          </cell>
          <cell r="E2147">
            <v>52</v>
          </cell>
          <cell r="F2147" t="str">
            <v>LN</v>
          </cell>
          <cell r="G2147" t="str">
            <v>EWSD</v>
          </cell>
          <cell r="H2147" t="str">
            <v>A</v>
          </cell>
          <cell r="I2147" t="str">
            <v>BOGOTA</v>
          </cell>
        </row>
        <row r="2148">
          <cell r="A2148" t="str">
            <v>6140</v>
          </cell>
          <cell r="B2148" t="str">
            <v>AUTO</v>
          </cell>
          <cell r="C2148" t="str">
            <v>AU05</v>
          </cell>
          <cell r="D2148" t="str">
            <v>AU05</v>
          </cell>
          <cell r="E2148">
            <v>8</v>
          </cell>
          <cell r="F2148" t="str">
            <v>LN</v>
          </cell>
          <cell r="G2148" t="str">
            <v>EWSD</v>
          </cell>
          <cell r="H2148" t="str">
            <v>A</v>
          </cell>
          <cell r="I2148" t="str">
            <v>BOGOTA</v>
          </cell>
        </row>
        <row r="2149">
          <cell r="A2149" t="str">
            <v>6141</v>
          </cell>
          <cell r="B2149" t="str">
            <v>AUTO</v>
          </cell>
          <cell r="C2149" t="str">
            <v>AU05</v>
          </cell>
          <cell r="D2149" t="str">
            <v>AU05</v>
          </cell>
          <cell r="E2149">
            <v>8</v>
          </cell>
          <cell r="F2149" t="str">
            <v>LN</v>
          </cell>
          <cell r="G2149" t="str">
            <v>EWSD</v>
          </cell>
          <cell r="H2149" t="str">
            <v>A</v>
          </cell>
          <cell r="I2149" t="str">
            <v>BOGOTA</v>
          </cell>
        </row>
        <row r="2150">
          <cell r="A2150" t="str">
            <v>6142</v>
          </cell>
          <cell r="B2150" t="str">
            <v>AUTO</v>
          </cell>
          <cell r="C2150" t="str">
            <v>AU05</v>
          </cell>
          <cell r="D2150" t="str">
            <v>AU05</v>
          </cell>
          <cell r="E2150">
            <v>8</v>
          </cell>
          <cell r="F2150" t="str">
            <v>LN</v>
          </cell>
          <cell r="G2150" t="str">
            <v>EWSD</v>
          </cell>
          <cell r="H2150" t="str">
            <v>A</v>
          </cell>
          <cell r="I2150" t="str">
            <v>BOGOTA</v>
          </cell>
        </row>
        <row r="2151">
          <cell r="A2151" t="str">
            <v>6143</v>
          </cell>
          <cell r="B2151" t="str">
            <v>AUTO</v>
          </cell>
          <cell r="C2151" t="str">
            <v>AU05</v>
          </cell>
          <cell r="D2151" t="str">
            <v>AU05</v>
          </cell>
          <cell r="E2151">
            <v>8</v>
          </cell>
          <cell r="F2151" t="str">
            <v>LN</v>
          </cell>
          <cell r="G2151" t="str">
            <v>EWSD</v>
          </cell>
          <cell r="H2151" t="str">
            <v>A</v>
          </cell>
          <cell r="I2151" t="str">
            <v>BOGOTA</v>
          </cell>
        </row>
        <row r="2152">
          <cell r="A2152" t="str">
            <v>6144</v>
          </cell>
          <cell r="B2152" t="str">
            <v>AUTO</v>
          </cell>
          <cell r="C2152" t="str">
            <v>AU05</v>
          </cell>
          <cell r="D2152" t="str">
            <v>AU05</v>
          </cell>
          <cell r="E2152">
            <v>8</v>
          </cell>
          <cell r="F2152" t="str">
            <v>LN</v>
          </cell>
          <cell r="G2152" t="str">
            <v>EWSD</v>
          </cell>
          <cell r="H2152" t="str">
            <v>A</v>
          </cell>
          <cell r="I2152" t="str">
            <v>BOGOTA</v>
          </cell>
        </row>
        <row r="2153">
          <cell r="A2153" t="str">
            <v>6145</v>
          </cell>
          <cell r="B2153" t="str">
            <v>AUTO</v>
          </cell>
          <cell r="C2153" t="str">
            <v>AU05</v>
          </cell>
          <cell r="D2153" t="str">
            <v>AU05</v>
          </cell>
          <cell r="E2153">
            <v>8</v>
          </cell>
          <cell r="F2153" t="str">
            <v>LN</v>
          </cell>
          <cell r="G2153" t="str">
            <v>EWSD</v>
          </cell>
          <cell r="H2153" t="str">
            <v>A</v>
          </cell>
          <cell r="I2153" t="str">
            <v>BOGOTA</v>
          </cell>
        </row>
        <row r="2154">
          <cell r="A2154" t="str">
            <v>6146</v>
          </cell>
          <cell r="B2154" t="str">
            <v>AUTO</v>
          </cell>
          <cell r="C2154" t="str">
            <v>AU05</v>
          </cell>
          <cell r="D2154" t="str">
            <v>AU05</v>
          </cell>
          <cell r="E2154">
            <v>8</v>
          </cell>
          <cell r="F2154" t="str">
            <v>LN</v>
          </cell>
          <cell r="G2154" t="str">
            <v>EWSD</v>
          </cell>
          <cell r="H2154" t="str">
            <v>A</v>
          </cell>
          <cell r="I2154" t="str">
            <v>BOGOTA</v>
          </cell>
        </row>
        <row r="2155">
          <cell r="A2155" t="str">
            <v>6147</v>
          </cell>
          <cell r="B2155" t="str">
            <v>AUTO</v>
          </cell>
          <cell r="C2155" t="str">
            <v>AU05</v>
          </cell>
          <cell r="D2155" t="str">
            <v>AU05</v>
          </cell>
          <cell r="E2155">
            <v>8</v>
          </cell>
          <cell r="F2155" t="str">
            <v>LN</v>
          </cell>
          <cell r="G2155" t="str">
            <v>EWSD</v>
          </cell>
          <cell r="H2155" t="str">
            <v>A</v>
          </cell>
          <cell r="I2155" t="str">
            <v>BOGOTA</v>
          </cell>
        </row>
        <row r="2156">
          <cell r="A2156" t="str">
            <v>6148</v>
          </cell>
          <cell r="B2156" t="str">
            <v>AUTO</v>
          </cell>
          <cell r="C2156" t="str">
            <v>AU05</v>
          </cell>
          <cell r="D2156" t="str">
            <v>AU05</v>
          </cell>
          <cell r="E2156">
            <v>8</v>
          </cell>
          <cell r="F2156" t="str">
            <v>LN</v>
          </cell>
          <cell r="G2156" t="str">
            <v>EWSD</v>
          </cell>
          <cell r="H2156" t="str">
            <v>A</v>
          </cell>
          <cell r="I2156" t="str">
            <v>BOGOTA</v>
          </cell>
        </row>
        <row r="2157">
          <cell r="A2157" t="str">
            <v>6149</v>
          </cell>
          <cell r="B2157" t="str">
            <v>AUTO</v>
          </cell>
          <cell r="C2157" t="str">
            <v>AU05</v>
          </cell>
          <cell r="D2157" t="str">
            <v>AU05</v>
          </cell>
          <cell r="E2157">
            <v>8</v>
          </cell>
          <cell r="F2157" t="str">
            <v>LN</v>
          </cell>
          <cell r="G2157" t="str">
            <v>EWSD</v>
          </cell>
          <cell r="H2157" t="str">
            <v>A</v>
          </cell>
          <cell r="I2157" t="str">
            <v>BOGOTA</v>
          </cell>
        </row>
        <row r="2158">
          <cell r="A2158" t="str">
            <v>6150</v>
          </cell>
          <cell r="B2158" t="str">
            <v>AUTO</v>
          </cell>
          <cell r="C2158" t="str">
            <v>AU05</v>
          </cell>
          <cell r="D2158" t="str">
            <v>AU05</v>
          </cell>
          <cell r="E2158">
            <v>8</v>
          </cell>
          <cell r="F2158" t="str">
            <v>LN</v>
          </cell>
          <cell r="G2158" t="str">
            <v>EWSD</v>
          </cell>
          <cell r="H2158" t="str">
            <v>A</v>
          </cell>
          <cell r="I2158" t="str">
            <v>BOGOTA</v>
          </cell>
        </row>
        <row r="2159">
          <cell r="A2159" t="str">
            <v>6151</v>
          </cell>
          <cell r="B2159" t="str">
            <v>AUTO</v>
          </cell>
          <cell r="C2159" t="str">
            <v>AU05</v>
          </cell>
          <cell r="D2159" t="str">
            <v>AU05</v>
          </cell>
          <cell r="E2159">
            <v>8</v>
          </cell>
          <cell r="F2159" t="str">
            <v>LN</v>
          </cell>
          <cell r="G2159" t="str">
            <v>EWSD</v>
          </cell>
          <cell r="H2159" t="str">
            <v>A</v>
          </cell>
          <cell r="I2159" t="str">
            <v>BOGOTA</v>
          </cell>
        </row>
        <row r="2160">
          <cell r="A2160" t="str">
            <v>6152</v>
          </cell>
          <cell r="B2160" t="str">
            <v>AUTO</v>
          </cell>
          <cell r="C2160" t="str">
            <v>AU05</v>
          </cell>
          <cell r="D2160" t="str">
            <v>AU05</v>
          </cell>
          <cell r="E2160">
            <v>8</v>
          </cell>
          <cell r="F2160" t="str">
            <v>LN</v>
          </cell>
          <cell r="G2160" t="str">
            <v>EWSD</v>
          </cell>
          <cell r="H2160" t="str">
            <v>A</v>
          </cell>
          <cell r="I2160" t="str">
            <v>BOGOTA</v>
          </cell>
        </row>
        <row r="2161">
          <cell r="A2161" t="str">
            <v>6153</v>
          </cell>
          <cell r="B2161" t="str">
            <v>AUTO</v>
          </cell>
          <cell r="C2161" t="str">
            <v>AU05</v>
          </cell>
          <cell r="D2161" t="str">
            <v>AU05</v>
          </cell>
          <cell r="E2161">
            <v>8</v>
          </cell>
          <cell r="F2161" t="str">
            <v>LN</v>
          </cell>
          <cell r="G2161" t="str">
            <v>EWSD</v>
          </cell>
          <cell r="H2161" t="str">
            <v>A</v>
          </cell>
          <cell r="I2161" t="str">
            <v>BOGOTA</v>
          </cell>
        </row>
        <row r="2162">
          <cell r="A2162" t="str">
            <v>6154</v>
          </cell>
          <cell r="B2162" t="str">
            <v>AUTO</v>
          </cell>
          <cell r="C2162" t="str">
            <v>AU05</v>
          </cell>
          <cell r="D2162" t="str">
            <v>AU05</v>
          </cell>
          <cell r="E2162">
            <v>8</v>
          </cell>
          <cell r="F2162" t="str">
            <v>LN</v>
          </cell>
          <cell r="G2162" t="str">
            <v>EWSD</v>
          </cell>
          <cell r="H2162" t="str">
            <v>A</v>
          </cell>
          <cell r="I2162" t="str">
            <v>BOGOTA</v>
          </cell>
        </row>
        <row r="2163">
          <cell r="A2163" t="str">
            <v>6155</v>
          </cell>
          <cell r="B2163" t="str">
            <v>AUTO</v>
          </cell>
          <cell r="C2163" t="str">
            <v>AU05</v>
          </cell>
          <cell r="D2163" t="str">
            <v>AU05</v>
          </cell>
          <cell r="E2163">
            <v>8</v>
          </cell>
          <cell r="F2163" t="str">
            <v>LN</v>
          </cell>
          <cell r="G2163" t="str">
            <v>EWSD</v>
          </cell>
          <cell r="H2163" t="str">
            <v>A</v>
          </cell>
          <cell r="I2163" t="str">
            <v>BOGOTA</v>
          </cell>
        </row>
        <row r="2164">
          <cell r="A2164" t="str">
            <v>6156</v>
          </cell>
          <cell r="B2164" t="str">
            <v>AUTO</v>
          </cell>
          <cell r="C2164" t="str">
            <v>AU05</v>
          </cell>
          <cell r="D2164" t="str">
            <v>AU05</v>
          </cell>
          <cell r="E2164">
            <v>8</v>
          </cell>
          <cell r="F2164" t="str">
            <v>LN</v>
          </cell>
          <cell r="G2164" t="str">
            <v>EWSD</v>
          </cell>
          <cell r="H2164" t="str">
            <v>A</v>
          </cell>
          <cell r="I2164" t="str">
            <v>BOGOTA</v>
          </cell>
        </row>
        <row r="2165">
          <cell r="A2165" t="str">
            <v>6157</v>
          </cell>
          <cell r="B2165" t="str">
            <v>AUTO</v>
          </cell>
          <cell r="C2165" t="str">
            <v>AU05</v>
          </cell>
          <cell r="D2165" t="str">
            <v>AU05</v>
          </cell>
          <cell r="E2165">
            <v>8</v>
          </cell>
          <cell r="F2165" t="str">
            <v>LN</v>
          </cell>
          <cell r="G2165" t="str">
            <v>EWSD</v>
          </cell>
          <cell r="H2165" t="str">
            <v>A</v>
          </cell>
          <cell r="I2165" t="str">
            <v>BOGOTA</v>
          </cell>
        </row>
        <row r="2166">
          <cell r="A2166" t="str">
            <v>6158</v>
          </cell>
          <cell r="B2166" t="str">
            <v>AUTO</v>
          </cell>
          <cell r="C2166" t="str">
            <v>AU05</v>
          </cell>
          <cell r="D2166" t="str">
            <v>AU05</v>
          </cell>
          <cell r="E2166">
            <v>8</v>
          </cell>
          <cell r="F2166" t="str">
            <v>LN</v>
          </cell>
          <cell r="G2166" t="str">
            <v>EWSD</v>
          </cell>
          <cell r="H2166" t="str">
            <v>A</v>
          </cell>
          <cell r="I2166" t="str">
            <v>BOGOTA</v>
          </cell>
        </row>
        <row r="2167">
          <cell r="A2167" t="str">
            <v>6159</v>
          </cell>
          <cell r="B2167" t="str">
            <v>AUTO</v>
          </cell>
          <cell r="C2167" t="str">
            <v>AU05</v>
          </cell>
          <cell r="D2167" t="str">
            <v>AU05</v>
          </cell>
          <cell r="E2167">
            <v>8</v>
          </cell>
          <cell r="F2167" t="str">
            <v>LN</v>
          </cell>
          <cell r="G2167" t="str">
            <v>EWSD</v>
          </cell>
          <cell r="H2167" t="str">
            <v>A</v>
          </cell>
          <cell r="I2167" t="str">
            <v>BOGOTA</v>
          </cell>
        </row>
        <row r="2168">
          <cell r="A2168" t="str">
            <v>6160</v>
          </cell>
          <cell r="B2168" t="str">
            <v>CHIC</v>
          </cell>
          <cell r="C2168" t="str">
            <v>CO05</v>
          </cell>
          <cell r="D2168" t="str">
            <v>CO05</v>
          </cell>
          <cell r="E2168">
            <v>36</v>
          </cell>
          <cell r="F2168" t="str">
            <v>LN</v>
          </cell>
          <cell r="G2168" t="str">
            <v>EWSD</v>
          </cell>
          <cell r="H2168" t="str">
            <v>A</v>
          </cell>
          <cell r="I2168" t="str">
            <v>BOGOTA</v>
          </cell>
        </row>
        <row r="2169">
          <cell r="A2169" t="str">
            <v>6161</v>
          </cell>
          <cell r="B2169" t="str">
            <v>CHIC</v>
          </cell>
          <cell r="C2169" t="str">
            <v>CO05</v>
          </cell>
          <cell r="D2169" t="str">
            <v>CO05</v>
          </cell>
          <cell r="E2169">
            <v>36</v>
          </cell>
          <cell r="F2169" t="str">
            <v>LN</v>
          </cell>
          <cell r="G2169" t="str">
            <v>EWSD</v>
          </cell>
          <cell r="H2169" t="str">
            <v>A</v>
          </cell>
          <cell r="I2169" t="str">
            <v>BOGOTA</v>
          </cell>
        </row>
        <row r="2170">
          <cell r="A2170" t="str">
            <v>6162</v>
          </cell>
          <cell r="B2170" t="str">
            <v>CHIC</v>
          </cell>
          <cell r="C2170" t="str">
            <v>CO05</v>
          </cell>
          <cell r="D2170" t="str">
            <v>CO05</v>
          </cell>
          <cell r="E2170">
            <v>36</v>
          </cell>
          <cell r="F2170" t="str">
            <v>LN</v>
          </cell>
          <cell r="G2170" t="str">
            <v>EWSD</v>
          </cell>
          <cell r="H2170" t="str">
            <v>A</v>
          </cell>
          <cell r="I2170" t="str">
            <v>BOGOTA</v>
          </cell>
        </row>
        <row r="2171">
          <cell r="A2171" t="str">
            <v>6163</v>
          </cell>
          <cell r="B2171" t="str">
            <v>CHIC</v>
          </cell>
          <cell r="C2171" t="str">
            <v>CO05</v>
          </cell>
          <cell r="D2171" t="str">
            <v>CO05</v>
          </cell>
          <cell r="E2171">
            <v>36</v>
          </cell>
          <cell r="F2171" t="str">
            <v>LN</v>
          </cell>
          <cell r="G2171" t="str">
            <v>EWSD</v>
          </cell>
          <cell r="H2171" t="str">
            <v>A</v>
          </cell>
          <cell r="I2171" t="str">
            <v>BOGOTA</v>
          </cell>
        </row>
        <row r="2172">
          <cell r="A2172" t="str">
            <v>6164</v>
          </cell>
          <cell r="B2172" t="str">
            <v>CHIC</v>
          </cell>
          <cell r="C2172" t="str">
            <v>CO05</v>
          </cell>
          <cell r="D2172" t="str">
            <v>CO05</v>
          </cell>
          <cell r="E2172">
            <v>36</v>
          </cell>
          <cell r="F2172" t="str">
            <v>LN</v>
          </cell>
          <cell r="G2172" t="str">
            <v>EWSD</v>
          </cell>
          <cell r="H2172" t="str">
            <v>A</v>
          </cell>
          <cell r="I2172" t="str">
            <v>BOGOTA</v>
          </cell>
        </row>
        <row r="2173">
          <cell r="A2173" t="str">
            <v>6165</v>
          </cell>
          <cell r="B2173" t="str">
            <v>CHIC</v>
          </cell>
          <cell r="C2173" t="str">
            <v>CO05</v>
          </cell>
          <cell r="D2173" t="str">
            <v>CO05</v>
          </cell>
          <cell r="E2173">
            <v>36</v>
          </cell>
          <cell r="F2173" t="str">
            <v>LN</v>
          </cell>
          <cell r="G2173" t="str">
            <v>EWSD</v>
          </cell>
          <cell r="H2173" t="str">
            <v>A</v>
          </cell>
          <cell r="I2173" t="str">
            <v>BOGOTA</v>
          </cell>
        </row>
        <row r="2174">
          <cell r="A2174" t="str">
            <v>6166</v>
          </cell>
          <cell r="B2174" t="str">
            <v>CHIC</v>
          </cell>
          <cell r="C2174" t="str">
            <v>CO05</v>
          </cell>
          <cell r="D2174" t="str">
            <v>CO05</v>
          </cell>
          <cell r="E2174">
            <v>36</v>
          </cell>
          <cell r="F2174" t="str">
            <v>LN</v>
          </cell>
          <cell r="G2174" t="str">
            <v>EWSD</v>
          </cell>
          <cell r="H2174" t="str">
            <v>A</v>
          </cell>
          <cell r="I2174" t="str">
            <v>BOGOTA</v>
          </cell>
        </row>
        <row r="2175">
          <cell r="A2175" t="str">
            <v>6167</v>
          </cell>
          <cell r="B2175" t="str">
            <v>CHIC</v>
          </cell>
          <cell r="C2175" t="str">
            <v>CO05</v>
          </cell>
          <cell r="D2175" t="str">
            <v>CO05</v>
          </cell>
          <cell r="E2175">
            <v>36</v>
          </cell>
          <cell r="F2175" t="str">
            <v>LN</v>
          </cell>
          <cell r="G2175" t="str">
            <v>EWSD</v>
          </cell>
          <cell r="H2175" t="str">
            <v>A</v>
          </cell>
          <cell r="I2175" t="str">
            <v>BOGOTA</v>
          </cell>
        </row>
        <row r="2176">
          <cell r="A2176" t="str">
            <v>6168</v>
          </cell>
          <cell r="B2176" t="str">
            <v>CHIC</v>
          </cell>
          <cell r="C2176" t="str">
            <v>CO05</v>
          </cell>
          <cell r="D2176" t="str">
            <v>CO05</v>
          </cell>
          <cell r="E2176">
            <v>36</v>
          </cell>
          <cell r="F2176" t="str">
            <v>LN</v>
          </cell>
          <cell r="G2176" t="str">
            <v>EWSD</v>
          </cell>
          <cell r="H2176" t="str">
            <v>A</v>
          </cell>
          <cell r="I2176" t="str">
            <v>BOGOTA</v>
          </cell>
        </row>
        <row r="2177">
          <cell r="A2177" t="str">
            <v>6169</v>
          </cell>
          <cell r="B2177" t="str">
            <v>CHIC</v>
          </cell>
          <cell r="C2177" t="str">
            <v>CO05</v>
          </cell>
          <cell r="D2177" t="str">
            <v>CO05</v>
          </cell>
          <cell r="E2177">
            <v>36</v>
          </cell>
          <cell r="F2177" t="str">
            <v>LN</v>
          </cell>
          <cell r="G2177" t="str">
            <v>EWSD</v>
          </cell>
          <cell r="H2177" t="str">
            <v>A</v>
          </cell>
          <cell r="I2177" t="str">
            <v>BOGOTA</v>
          </cell>
        </row>
        <row r="2178">
          <cell r="A2178" t="str">
            <v>6170</v>
          </cell>
          <cell r="B2178" t="str">
            <v>CHIC</v>
          </cell>
          <cell r="C2178" t="str">
            <v>CO05</v>
          </cell>
          <cell r="D2178" t="str">
            <v>CO05</v>
          </cell>
          <cell r="E2178">
            <v>36</v>
          </cell>
          <cell r="F2178" t="str">
            <v>LN</v>
          </cell>
          <cell r="G2178" t="str">
            <v>EWSD</v>
          </cell>
          <cell r="H2178" t="str">
            <v>A</v>
          </cell>
          <cell r="I2178" t="str">
            <v>BOGOTA</v>
          </cell>
        </row>
        <row r="2179">
          <cell r="A2179" t="str">
            <v>6171</v>
          </cell>
          <cell r="B2179" t="str">
            <v>CHIC</v>
          </cell>
          <cell r="C2179" t="str">
            <v>CO05</v>
          </cell>
          <cell r="D2179" t="str">
            <v>CO05</v>
          </cell>
          <cell r="E2179">
            <v>36</v>
          </cell>
          <cell r="F2179" t="str">
            <v>LN</v>
          </cell>
          <cell r="G2179" t="str">
            <v>EWSD</v>
          </cell>
          <cell r="H2179" t="str">
            <v>A</v>
          </cell>
          <cell r="I2179" t="str">
            <v>BOGOTA</v>
          </cell>
        </row>
        <row r="2180">
          <cell r="A2180" t="str">
            <v>6172</v>
          </cell>
          <cell r="B2180" t="str">
            <v>CHIC</v>
          </cell>
          <cell r="C2180" t="str">
            <v>CO04</v>
          </cell>
          <cell r="D2180" t="str">
            <v>CO04</v>
          </cell>
          <cell r="E2180">
            <v>36</v>
          </cell>
          <cell r="F2180" t="str">
            <v>E1</v>
          </cell>
          <cell r="G2180" t="str">
            <v>AXE</v>
          </cell>
          <cell r="H2180" t="str">
            <v>A</v>
          </cell>
          <cell r="I2180" t="str">
            <v>BOGOTA</v>
          </cell>
        </row>
        <row r="2181">
          <cell r="A2181" t="str">
            <v>6173</v>
          </cell>
          <cell r="B2181" t="str">
            <v>CHIC</v>
          </cell>
          <cell r="C2181" t="str">
            <v>CO05</v>
          </cell>
          <cell r="D2181" t="str">
            <v>CO05</v>
          </cell>
          <cell r="E2181">
            <v>36</v>
          </cell>
          <cell r="F2181" t="str">
            <v>RB</v>
          </cell>
          <cell r="G2181" t="str">
            <v>EWSD</v>
          </cell>
          <cell r="H2181" t="str">
            <v>A</v>
          </cell>
          <cell r="I2181" t="str">
            <v>BOGOTA</v>
          </cell>
        </row>
        <row r="2182">
          <cell r="A2182" t="str">
            <v>6174</v>
          </cell>
          <cell r="B2182" t="str">
            <v>CHIC</v>
          </cell>
          <cell r="C2182" t="str">
            <v>CO05</v>
          </cell>
          <cell r="D2182" t="str">
            <v>CO05</v>
          </cell>
          <cell r="E2182">
            <v>36</v>
          </cell>
          <cell r="F2182" t="str">
            <v>RB</v>
          </cell>
          <cell r="G2182" t="str">
            <v>EWSD</v>
          </cell>
          <cell r="H2182" t="str">
            <v>A</v>
          </cell>
          <cell r="I2182" t="str">
            <v>BOGOTA</v>
          </cell>
        </row>
        <row r="2183">
          <cell r="A2183" t="str">
            <v>6175</v>
          </cell>
          <cell r="B2183" t="str">
            <v>NIZA</v>
          </cell>
          <cell r="C2183" t="str">
            <v>NI05</v>
          </cell>
          <cell r="D2183" t="str">
            <v>CO05</v>
          </cell>
          <cell r="E2183">
            <v>52</v>
          </cell>
          <cell r="F2183" t="str">
            <v>RP</v>
          </cell>
          <cell r="G2183" t="str">
            <v>EWSD</v>
          </cell>
          <cell r="H2183" t="str">
            <v>A</v>
          </cell>
          <cell r="I2183" t="str">
            <v>BOGOTA</v>
          </cell>
        </row>
        <row r="2184">
          <cell r="A2184" t="str">
            <v>6176</v>
          </cell>
          <cell r="B2184" t="str">
            <v>NIZA</v>
          </cell>
          <cell r="C2184" t="str">
            <v>NI04</v>
          </cell>
          <cell r="D2184" t="str">
            <v>NI04</v>
          </cell>
          <cell r="E2184">
            <v>52</v>
          </cell>
          <cell r="F2184" t="str">
            <v>LN</v>
          </cell>
          <cell r="G2184" t="str">
            <v>EWSD</v>
          </cell>
          <cell r="H2184" t="str">
            <v>A</v>
          </cell>
          <cell r="I2184" t="str">
            <v>BOGOTA</v>
          </cell>
        </row>
        <row r="2185">
          <cell r="A2185" t="str">
            <v>6177</v>
          </cell>
          <cell r="B2185" t="str">
            <v>NIZA</v>
          </cell>
          <cell r="C2185" t="str">
            <v>NI04</v>
          </cell>
          <cell r="D2185" t="str">
            <v>NI04</v>
          </cell>
          <cell r="E2185">
            <v>52</v>
          </cell>
          <cell r="F2185" t="str">
            <v>LN</v>
          </cell>
          <cell r="G2185" t="str">
            <v>EWSD</v>
          </cell>
          <cell r="H2185" t="str">
            <v>A</v>
          </cell>
          <cell r="I2185" t="str">
            <v>BOGOTA</v>
          </cell>
        </row>
        <row r="2186">
          <cell r="A2186" t="str">
            <v>6178</v>
          </cell>
          <cell r="B2186" t="str">
            <v>NIZA</v>
          </cell>
          <cell r="C2186" t="str">
            <v>NI04</v>
          </cell>
          <cell r="D2186" t="str">
            <v>NI04</v>
          </cell>
          <cell r="E2186">
            <v>52</v>
          </cell>
          <cell r="F2186" t="str">
            <v>LN</v>
          </cell>
          <cell r="G2186" t="str">
            <v>EWSD</v>
          </cell>
          <cell r="H2186" t="str">
            <v>A</v>
          </cell>
          <cell r="I2186" t="str">
            <v>BOGOTA</v>
          </cell>
        </row>
        <row r="2187">
          <cell r="A2187" t="str">
            <v>6179</v>
          </cell>
          <cell r="B2187" t="str">
            <v>NIZA</v>
          </cell>
          <cell r="C2187" t="str">
            <v>NI04</v>
          </cell>
          <cell r="D2187" t="str">
            <v>NI04</v>
          </cell>
          <cell r="E2187">
            <v>52</v>
          </cell>
          <cell r="F2187" t="str">
            <v>LN</v>
          </cell>
          <cell r="G2187" t="str">
            <v>EWSD</v>
          </cell>
          <cell r="H2187" t="str">
            <v>A</v>
          </cell>
          <cell r="I2187" t="str">
            <v>BOGOTA</v>
          </cell>
        </row>
        <row r="2188">
          <cell r="A2188" t="str">
            <v>6180</v>
          </cell>
          <cell r="B2188" t="str">
            <v>CHIC</v>
          </cell>
          <cell r="C2188" t="str">
            <v>CO05</v>
          </cell>
          <cell r="D2188" t="str">
            <v>CO05</v>
          </cell>
          <cell r="E2188">
            <v>36</v>
          </cell>
          <cell r="F2188" t="str">
            <v>LN</v>
          </cell>
          <cell r="G2188" t="str">
            <v>EWSD</v>
          </cell>
          <cell r="H2188" t="str">
            <v>A</v>
          </cell>
          <cell r="I2188" t="str">
            <v>BOGOTA</v>
          </cell>
        </row>
        <row r="2189">
          <cell r="A2189" t="str">
            <v>6181</v>
          </cell>
          <cell r="B2189" t="str">
            <v>CHIC</v>
          </cell>
          <cell r="C2189" t="str">
            <v>CO05</v>
          </cell>
          <cell r="D2189" t="str">
            <v>CO05</v>
          </cell>
          <cell r="E2189">
            <v>36</v>
          </cell>
          <cell r="F2189" t="str">
            <v>LN</v>
          </cell>
          <cell r="G2189" t="str">
            <v>EWSD</v>
          </cell>
          <cell r="H2189" t="str">
            <v>A</v>
          </cell>
          <cell r="I2189" t="str">
            <v>BOGOTA</v>
          </cell>
        </row>
        <row r="2190">
          <cell r="A2190" t="str">
            <v>6182</v>
          </cell>
          <cell r="B2190" t="str">
            <v>CHIC</v>
          </cell>
          <cell r="C2190" t="str">
            <v>CO05</v>
          </cell>
          <cell r="D2190" t="str">
            <v>CO05</v>
          </cell>
          <cell r="E2190">
            <v>36</v>
          </cell>
          <cell r="F2190" t="str">
            <v>LN</v>
          </cell>
          <cell r="G2190" t="str">
            <v>EWSD</v>
          </cell>
          <cell r="H2190" t="str">
            <v>A</v>
          </cell>
          <cell r="I2190" t="str">
            <v>BOGOTA</v>
          </cell>
        </row>
        <row r="2191">
          <cell r="A2191" t="str">
            <v>6183</v>
          </cell>
          <cell r="B2191" t="str">
            <v>CHIC</v>
          </cell>
          <cell r="C2191" t="str">
            <v>CO05</v>
          </cell>
          <cell r="D2191" t="str">
            <v>CO05</v>
          </cell>
          <cell r="E2191">
            <v>36</v>
          </cell>
          <cell r="F2191" t="str">
            <v>LN</v>
          </cell>
          <cell r="G2191" t="str">
            <v>EWSD</v>
          </cell>
          <cell r="H2191" t="str">
            <v>A</v>
          </cell>
          <cell r="I2191" t="str">
            <v>BOGOTA</v>
          </cell>
        </row>
        <row r="2192">
          <cell r="A2192" t="str">
            <v>6184</v>
          </cell>
          <cell r="B2192" t="str">
            <v>CHIC</v>
          </cell>
          <cell r="C2192" t="str">
            <v>CO05</v>
          </cell>
          <cell r="D2192" t="str">
            <v>CO05</v>
          </cell>
          <cell r="E2192">
            <v>36</v>
          </cell>
          <cell r="F2192" t="str">
            <v>LN</v>
          </cell>
          <cell r="G2192" t="str">
            <v>EWSD</v>
          </cell>
          <cell r="H2192" t="str">
            <v>A</v>
          </cell>
          <cell r="I2192" t="str">
            <v>BOGOTA</v>
          </cell>
        </row>
        <row r="2193">
          <cell r="A2193" t="str">
            <v>6185</v>
          </cell>
          <cell r="B2193" t="str">
            <v>CHIC</v>
          </cell>
          <cell r="C2193" t="str">
            <v>CO05</v>
          </cell>
          <cell r="D2193" t="str">
            <v>CO05</v>
          </cell>
          <cell r="E2193">
            <v>36</v>
          </cell>
          <cell r="F2193" t="str">
            <v>LN</v>
          </cell>
          <cell r="G2193" t="str">
            <v>EWSD</v>
          </cell>
          <cell r="H2193" t="str">
            <v>A</v>
          </cell>
          <cell r="I2193" t="str">
            <v>BOGOTA</v>
          </cell>
        </row>
        <row r="2194">
          <cell r="A2194" t="str">
            <v>6186</v>
          </cell>
          <cell r="B2194" t="str">
            <v>CHIC</v>
          </cell>
          <cell r="C2194" t="str">
            <v>CO05</v>
          </cell>
          <cell r="D2194" t="str">
            <v>CO05</v>
          </cell>
          <cell r="E2194">
            <v>36</v>
          </cell>
          <cell r="F2194" t="str">
            <v>E1</v>
          </cell>
          <cell r="G2194" t="str">
            <v>EWSD</v>
          </cell>
          <cell r="H2194" t="str">
            <v>A</v>
          </cell>
          <cell r="I2194" t="str">
            <v>BOGOTA</v>
          </cell>
        </row>
        <row r="2195">
          <cell r="A2195" t="str">
            <v>6187</v>
          </cell>
          <cell r="B2195" t="str">
            <v>CHIC</v>
          </cell>
          <cell r="C2195" t="str">
            <v>CO05</v>
          </cell>
          <cell r="D2195" t="str">
            <v>CO05</v>
          </cell>
          <cell r="E2195">
            <v>36</v>
          </cell>
          <cell r="F2195" t="str">
            <v>E1</v>
          </cell>
          <cell r="G2195" t="str">
            <v>EWSD</v>
          </cell>
          <cell r="H2195" t="str">
            <v>A</v>
          </cell>
          <cell r="I2195" t="str">
            <v>BOGOTA</v>
          </cell>
        </row>
        <row r="2196">
          <cell r="A2196" t="str">
            <v>6188</v>
          </cell>
          <cell r="B2196" t="str">
            <v>CHIC</v>
          </cell>
          <cell r="C2196" t="str">
            <v>CO05</v>
          </cell>
          <cell r="D2196" t="str">
            <v>CO05</v>
          </cell>
          <cell r="E2196">
            <v>36</v>
          </cell>
          <cell r="F2196" t="str">
            <v>E1</v>
          </cell>
          <cell r="G2196" t="str">
            <v>EWSD</v>
          </cell>
          <cell r="H2196" t="str">
            <v>A</v>
          </cell>
          <cell r="I2196" t="str">
            <v>BOGOTA</v>
          </cell>
        </row>
        <row r="2197">
          <cell r="A2197" t="str">
            <v>6189</v>
          </cell>
          <cell r="B2197" t="str">
            <v>CHIC</v>
          </cell>
          <cell r="C2197" t="str">
            <v>CO05</v>
          </cell>
          <cell r="D2197" t="str">
            <v>CO05</v>
          </cell>
          <cell r="E2197">
            <v>36</v>
          </cell>
          <cell r="F2197" t="str">
            <v>E1</v>
          </cell>
          <cell r="G2197" t="str">
            <v>EWSD</v>
          </cell>
          <cell r="H2197" t="str">
            <v>A</v>
          </cell>
          <cell r="I2197" t="str">
            <v>BOGOTA</v>
          </cell>
        </row>
        <row r="2198">
          <cell r="A2198" t="str">
            <v>6190</v>
          </cell>
          <cell r="B2198" t="str">
            <v>SBAR</v>
          </cell>
          <cell r="C2198" t="str">
            <v>SB04</v>
          </cell>
          <cell r="D2198" t="str">
            <v>SB04</v>
          </cell>
          <cell r="E2198">
            <v>76</v>
          </cell>
          <cell r="F2198" t="str">
            <v>LN</v>
          </cell>
          <cell r="G2198" t="str">
            <v>EWSD</v>
          </cell>
          <cell r="H2198" t="str">
            <v>A</v>
          </cell>
          <cell r="I2198" t="str">
            <v>BOGOTA</v>
          </cell>
        </row>
        <row r="2199">
          <cell r="A2199" t="str">
            <v>6191</v>
          </cell>
          <cell r="B2199" t="str">
            <v>SBAR</v>
          </cell>
          <cell r="C2199" t="str">
            <v>SB04</v>
          </cell>
          <cell r="D2199" t="str">
            <v>SB04</v>
          </cell>
          <cell r="E2199">
            <v>76</v>
          </cell>
          <cell r="F2199" t="str">
            <v>LN</v>
          </cell>
          <cell r="G2199" t="str">
            <v>EWSD</v>
          </cell>
          <cell r="H2199" t="str">
            <v>A</v>
          </cell>
          <cell r="I2199" t="str">
            <v>BOGOTA</v>
          </cell>
        </row>
        <row r="2200">
          <cell r="A2200" t="str">
            <v>6192</v>
          </cell>
          <cell r="B2200" t="str">
            <v>SBAR</v>
          </cell>
          <cell r="C2200" t="str">
            <v>SB04</v>
          </cell>
          <cell r="D2200" t="str">
            <v>SB04</v>
          </cell>
          <cell r="E2200">
            <v>76</v>
          </cell>
          <cell r="F2200" t="str">
            <v>LN</v>
          </cell>
          <cell r="G2200" t="str">
            <v>EWSD</v>
          </cell>
          <cell r="H2200" t="str">
            <v>A</v>
          </cell>
          <cell r="I2200" t="str">
            <v>BOGOTA</v>
          </cell>
        </row>
        <row r="2201">
          <cell r="A2201" t="str">
            <v>6193</v>
          </cell>
          <cell r="B2201" t="str">
            <v>SBAR</v>
          </cell>
          <cell r="C2201" t="str">
            <v>SB04</v>
          </cell>
          <cell r="D2201" t="str">
            <v>SB04</v>
          </cell>
          <cell r="E2201">
            <v>76</v>
          </cell>
          <cell r="F2201" t="str">
            <v>LN</v>
          </cell>
          <cell r="G2201" t="str">
            <v>EWSD</v>
          </cell>
          <cell r="H2201" t="str">
            <v>A</v>
          </cell>
          <cell r="I2201" t="str">
            <v>BOGOTA</v>
          </cell>
        </row>
        <row r="2202">
          <cell r="A2202" t="str">
            <v>6194</v>
          </cell>
          <cell r="B2202" t="str">
            <v>SBAR</v>
          </cell>
          <cell r="C2202" t="str">
            <v>SB04</v>
          </cell>
          <cell r="D2202" t="str">
            <v>SB04</v>
          </cell>
          <cell r="E2202">
            <v>76</v>
          </cell>
          <cell r="F2202" t="str">
            <v>LN</v>
          </cell>
          <cell r="G2202" t="str">
            <v>EWSD</v>
          </cell>
          <cell r="H2202" t="str">
            <v>A</v>
          </cell>
          <cell r="I2202" t="str">
            <v>BOGOTA</v>
          </cell>
        </row>
        <row r="2203">
          <cell r="A2203" t="str">
            <v>6195</v>
          </cell>
          <cell r="B2203" t="str">
            <v>SBAR</v>
          </cell>
          <cell r="C2203" t="str">
            <v>SB04</v>
          </cell>
          <cell r="D2203" t="str">
            <v>SB04</v>
          </cell>
          <cell r="E2203">
            <v>76</v>
          </cell>
          <cell r="F2203" t="str">
            <v>LN</v>
          </cell>
          <cell r="G2203" t="str">
            <v>EWSD</v>
          </cell>
          <cell r="H2203" t="str">
            <v>A</v>
          </cell>
          <cell r="I2203" t="str">
            <v>BOGOTA</v>
          </cell>
        </row>
        <row r="2204">
          <cell r="A2204" t="str">
            <v>6196</v>
          </cell>
          <cell r="B2204" t="str">
            <v>SBAR</v>
          </cell>
          <cell r="C2204" t="str">
            <v>SB04</v>
          </cell>
          <cell r="D2204" t="str">
            <v>SB04</v>
          </cell>
          <cell r="E2204">
            <v>76</v>
          </cell>
          <cell r="F2204" t="str">
            <v>LN</v>
          </cell>
          <cell r="G2204" t="str">
            <v>EWSD</v>
          </cell>
          <cell r="H2204" t="str">
            <v>A</v>
          </cell>
          <cell r="I2204" t="str">
            <v>BOGOTA</v>
          </cell>
        </row>
        <row r="2205">
          <cell r="A2205" t="str">
            <v>6197</v>
          </cell>
          <cell r="B2205" t="str">
            <v>SBAR</v>
          </cell>
          <cell r="C2205" t="str">
            <v>SB04</v>
          </cell>
          <cell r="D2205" t="str">
            <v>SB04</v>
          </cell>
          <cell r="E2205">
            <v>76</v>
          </cell>
          <cell r="F2205" t="str">
            <v>LN</v>
          </cell>
          <cell r="G2205" t="str">
            <v>EWSD</v>
          </cell>
          <cell r="H2205" t="str">
            <v>A</v>
          </cell>
          <cell r="I2205" t="str">
            <v>BOGOTA</v>
          </cell>
        </row>
        <row r="2206">
          <cell r="A2206" t="str">
            <v>6198</v>
          </cell>
          <cell r="B2206" t="str">
            <v>SBAR</v>
          </cell>
          <cell r="C2206" t="str">
            <v>SB04</v>
          </cell>
          <cell r="D2206" t="str">
            <v>SB04</v>
          </cell>
          <cell r="E2206">
            <v>76</v>
          </cell>
          <cell r="F2206" t="str">
            <v>LN</v>
          </cell>
          <cell r="G2206" t="str">
            <v>EWSD</v>
          </cell>
          <cell r="H2206" t="str">
            <v>A</v>
          </cell>
          <cell r="I2206" t="str">
            <v>BOGOTA</v>
          </cell>
        </row>
        <row r="2207">
          <cell r="A2207" t="str">
            <v>6199</v>
          </cell>
          <cell r="B2207" t="str">
            <v>SBAR</v>
          </cell>
          <cell r="C2207" t="str">
            <v>SB04</v>
          </cell>
          <cell r="D2207" t="str">
            <v>SB04</v>
          </cell>
          <cell r="E2207">
            <v>76</v>
          </cell>
          <cell r="F2207" t="str">
            <v>LN</v>
          </cell>
          <cell r="G2207" t="str">
            <v>EWSD</v>
          </cell>
          <cell r="H2207" t="str">
            <v>A</v>
          </cell>
          <cell r="I2207" t="str">
            <v>BOGOTA</v>
          </cell>
        </row>
        <row r="2208">
          <cell r="A2208" t="str">
            <v>6200</v>
          </cell>
          <cell r="B2208" t="str">
            <v>SBAR</v>
          </cell>
          <cell r="C2208" t="str">
            <v>SB04</v>
          </cell>
          <cell r="D2208" t="str">
            <v>SB04</v>
          </cell>
          <cell r="E2208">
            <v>76</v>
          </cell>
          <cell r="F2208" t="str">
            <v>LN</v>
          </cell>
          <cell r="G2208" t="str">
            <v>EWSD</v>
          </cell>
          <cell r="H2208" t="str">
            <v>A</v>
          </cell>
          <cell r="I2208" t="str">
            <v>BOGOTA</v>
          </cell>
        </row>
        <row r="2209">
          <cell r="A2209" t="str">
            <v>6201</v>
          </cell>
          <cell r="B2209" t="str">
            <v>SBAR</v>
          </cell>
          <cell r="C2209" t="str">
            <v>SB04</v>
          </cell>
          <cell r="D2209" t="str">
            <v>SB04</v>
          </cell>
          <cell r="E2209">
            <v>76</v>
          </cell>
          <cell r="F2209" t="str">
            <v>LN</v>
          </cell>
          <cell r="G2209" t="str">
            <v>EWSD</v>
          </cell>
          <cell r="H2209" t="str">
            <v>A</v>
          </cell>
          <cell r="I2209" t="str">
            <v>BOGOTA</v>
          </cell>
        </row>
        <row r="2210">
          <cell r="A2210" t="str">
            <v>6202</v>
          </cell>
          <cell r="B2210" t="str">
            <v>SBAR</v>
          </cell>
          <cell r="C2210" t="str">
            <v>SB04</v>
          </cell>
          <cell r="D2210" t="str">
            <v>SB04</v>
          </cell>
          <cell r="E2210">
            <v>76</v>
          </cell>
          <cell r="F2210" t="str">
            <v>LN</v>
          </cell>
          <cell r="G2210" t="str">
            <v>EWSD</v>
          </cell>
          <cell r="H2210" t="str">
            <v>A</v>
          </cell>
          <cell r="I2210" t="str">
            <v>BOGOTA</v>
          </cell>
        </row>
        <row r="2211">
          <cell r="A2211" t="str">
            <v>6203</v>
          </cell>
          <cell r="B2211" t="str">
            <v>SBAR</v>
          </cell>
          <cell r="C2211" t="str">
            <v>SB04</v>
          </cell>
          <cell r="D2211" t="str">
            <v>SB04</v>
          </cell>
          <cell r="E2211">
            <v>76</v>
          </cell>
          <cell r="F2211" t="str">
            <v>LN</v>
          </cell>
          <cell r="G2211" t="str">
            <v>EWSD</v>
          </cell>
          <cell r="H2211" t="str">
            <v>A</v>
          </cell>
          <cell r="I2211" t="str">
            <v>BOGOTA</v>
          </cell>
        </row>
        <row r="2212">
          <cell r="A2212" t="str">
            <v>6204</v>
          </cell>
          <cell r="B2212" t="str">
            <v>SBAR</v>
          </cell>
          <cell r="C2212" t="str">
            <v>SB04</v>
          </cell>
          <cell r="D2212" t="str">
            <v>SB04</v>
          </cell>
          <cell r="E2212">
            <v>76</v>
          </cell>
          <cell r="F2212" t="str">
            <v>LN</v>
          </cell>
          <cell r="G2212" t="str">
            <v>EWSD</v>
          </cell>
          <cell r="H2212" t="str">
            <v>A</v>
          </cell>
          <cell r="I2212" t="str">
            <v>BOGOTA</v>
          </cell>
        </row>
        <row r="2213">
          <cell r="A2213" t="str">
            <v>6205</v>
          </cell>
          <cell r="B2213" t="str">
            <v>SBAR</v>
          </cell>
          <cell r="C2213" t="str">
            <v>SB04</v>
          </cell>
          <cell r="D2213" t="str">
            <v>SB04</v>
          </cell>
          <cell r="E2213">
            <v>76</v>
          </cell>
          <cell r="F2213" t="str">
            <v>LN</v>
          </cell>
          <cell r="G2213" t="str">
            <v>EWSD</v>
          </cell>
          <cell r="H2213" t="str">
            <v>A</v>
          </cell>
          <cell r="I2213" t="str">
            <v>BOGOTA</v>
          </cell>
        </row>
        <row r="2214">
          <cell r="A2214" t="str">
            <v>6206</v>
          </cell>
          <cell r="B2214" t="str">
            <v>SBAR</v>
          </cell>
          <cell r="C2214" t="str">
            <v>SB04</v>
          </cell>
          <cell r="D2214" t="str">
            <v>SB04</v>
          </cell>
          <cell r="E2214">
            <v>76</v>
          </cell>
          <cell r="F2214" t="str">
            <v>LN</v>
          </cell>
          <cell r="G2214" t="str">
            <v>EWSD</v>
          </cell>
          <cell r="H2214" t="str">
            <v>A</v>
          </cell>
          <cell r="I2214" t="str">
            <v>BOGOTA</v>
          </cell>
        </row>
        <row r="2215">
          <cell r="A2215" t="str">
            <v>6207</v>
          </cell>
          <cell r="B2215" t="str">
            <v>SBAR</v>
          </cell>
          <cell r="C2215" t="str">
            <v>SB04</v>
          </cell>
          <cell r="D2215" t="str">
            <v>SB04</v>
          </cell>
          <cell r="E2215">
            <v>76</v>
          </cell>
          <cell r="F2215" t="str">
            <v>LN</v>
          </cell>
          <cell r="G2215" t="str">
            <v>EWSD</v>
          </cell>
          <cell r="H2215" t="str">
            <v>A</v>
          </cell>
          <cell r="I2215" t="str">
            <v>BOGOTA</v>
          </cell>
        </row>
        <row r="2216">
          <cell r="A2216" t="str">
            <v>6208</v>
          </cell>
          <cell r="B2216" t="str">
            <v>SBAR</v>
          </cell>
          <cell r="C2216" t="str">
            <v>SB04</v>
          </cell>
          <cell r="D2216" t="str">
            <v>SB04</v>
          </cell>
          <cell r="E2216">
            <v>76</v>
          </cell>
          <cell r="F2216" t="str">
            <v>LN</v>
          </cell>
          <cell r="G2216" t="str">
            <v>EWSD</v>
          </cell>
          <cell r="H2216" t="str">
            <v>A</v>
          </cell>
          <cell r="I2216" t="str">
            <v>BOGOTA</v>
          </cell>
        </row>
        <row r="2217">
          <cell r="A2217" t="str">
            <v>6209</v>
          </cell>
          <cell r="B2217" t="str">
            <v>SBAR</v>
          </cell>
          <cell r="C2217" t="str">
            <v>SB04</v>
          </cell>
          <cell r="D2217" t="str">
            <v>SB04</v>
          </cell>
          <cell r="E2217">
            <v>76</v>
          </cell>
          <cell r="F2217" t="str">
            <v>LN</v>
          </cell>
          <cell r="G2217" t="str">
            <v>EWSD</v>
          </cell>
          <cell r="H2217" t="str">
            <v>A</v>
          </cell>
          <cell r="I2217" t="str">
            <v>BOGOTA</v>
          </cell>
        </row>
        <row r="2218">
          <cell r="A2218" t="str">
            <v>6210</v>
          </cell>
          <cell r="B2218" t="str">
            <v>CHIC</v>
          </cell>
          <cell r="C2218" t="str">
            <v>CO09</v>
          </cell>
          <cell r="D2218" t="str">
            <v>CO09</v>
          </cell>
          <cell r="E2218">
            <v>36</v>
          </cell>
          <cell r="F2218" t="str">
            <v>LN</v>
          </cell>
          <cell r="G2218" t="str">
            <v>AXE</v>
          </cell>
          <cell r="H2218" t="str">
            <v>A</v>
          </cell>
          <cell r="I2218" t="str">
            <v>BOGOTA</v>
          </cell>
        </row>
        <row r="2219">
          <cell r="A2219" t="str">
            <v>6211</v>
          </cell>
          <cell r="B2219" t="str">
            <v>CHIC</v>
          </cell>
          <cell r="C2219" t="str">
            <v>CO09</v>
          </cell>
          <cell r="D2219" t="str">
            <v>CO09</v>
          </cell>
          <cell r="E2219">
            <v>36</v>
          </cell>
          <cell r="F2219" t="str">
            <v>LN</v>
          </cell>
          <cell r="G2219" t="str">
            <v>AXE</v>
          </cell>
          <cell r="H2219" t="str">
            <v>A</v>
          </cell>
          <cell r="I2219" t="str">
            <v>BOGOTA</v>
          </cell>
        </row>
        <row r="2220">
          <cell r="A2220" t="str">
            <v>6212</v>
          </cell>
          <cell r="B2220" t="str">
            <v>CHIC</v>
          </cell>
          <cell r="C2220" t="str">
            <v>CO09</v>
          </cell>
          <cell r="D2220" t="str">
            <v>CO09</v>
          </cell>
          <cell r="E2220">
            <v>36</v>
          </cell>
          <cell r="F2220" t="str">
            <v>LN</v>
          </cell>
          <cell r="G2220" t="str">
            <v>AXE</v>
          </cell>
          <cell r="H2220" t="str">
            <v>A</v>
          </cell>
          <cell r="I2220" t="str">
            <v>BOGOTA</v>
          </cell>
        </row>
        <row r="2221">
          <cell r="A2221" t="str">
            <v>6213</v>
          </cell>
          <cell r="B2221" t="str">
            <v>CHIC</v>
          </cell>
          <cell r="C2221" t="str">
            <v>CO09</v>
          </cell>
          <cell r="D2221" t="str">
            <v>CO09</v>
          </cell>
          <cell r="E2221">
            <v>36</v>
          </cell>
          <cell r="F2221" t="str">
            <v>LN</v>
          </cell>
          <cell r="G2221" t="str">
            <v>AXE</v>
          </cell>
          <cell r="H2221" t="str">
            <v>A</v>
          </cell>
          <cell r="I2221" t="str">
            <v>BOGOTA</v>
          </cell>
        </row>
        <row r="2222">
          <cell r="A2222" t="str">
            <v>6214</v>
          </cell>
          <cell r="B2222" t="str">
            <v>CHIC</v>
          </cell>
          <cell r="C2222" t="str">
            <v>CO09</v>
          </cell>
          <cell r="D2222" t="str">
            <v>CO09</v>
          </cell>
          <cell r="E2222">
            <v>36</v>
          </cell>
          <cell r="F2222" t="str">
            <v>LN</v>
          </cell>
          <cell r="G2222" t="str">
            <v>AXE</v>
          </cell>
          <cell r="H2222" t="str">
            <v>A</v>
          </cell>
          <cell r="I2222" t="str">
            <v>BOGOTA</v>
          </cell>
        </row>
        <row r="2223">
          <cell r="A2223" t="str">
            <v>6215</v>
          </cell>
          <cell r="B2223" t="str">
            <v>CHIC</v>
          </cell>
          <cell r="C2223" t="str">
            <v>CO09</v>
          </cell>
          <cell r="D2223" t="str">
            <v>CO09</v>
          </cell>
          <cell r="E2223">
            <v>36</v>
          </cell>
          <cell r="F2223" t="str">
            <v>LN</v>
          </cell>
          <cell r="G2223" t="str">
            <v>AXE</v>
          </cell>
          <cell r="H2223" t="str">
            <v>A</v>
          </cell>
          <cell r="I2223" t="str">
            <v>BOGOTA</v>
          </cell>
        </row>
        <row r="2224">
          <cell r="A2224" t="str">
            <v>6216</v>
          </cell>
          <cell r="B2224" t="str">
            <v>CHIC</v>
          </cell>
          <cell r="C2224" t="str">
            <v>CO09</v>
          </cell>
          <cell r="D2224" t="str">
            <v>CO09</v>
          </cell>
          <cell r="E2224">
            <v>36</v>
          </cell>
          <cell r="F2224" t="str">
            <v>LN</v>
          </cell>
          <cell r="G2224" t="str">
            <v>AXE</v>
          </cell>
          <cell r="H2224" t="str">
            <v>A</v>
          </cell>
          <cell r="I2224" t="str">
            <v>BOGOTA</v>
          </cell>
        </row>
        <row r="2225">
          <cell r="A2225" t="str">
            <v>6217</v>
          </cell>
          <cell r="B2225" t="str">
            <v>CHIC</v>
          </cell>
          <cell r="C2225" t="str">
            <v>CO09</v>
          </cell>
          <cell r="D2225" t="str">
            <v>CO09</v>
          </cell>
          <cell r="E2225">
            <v>36</v>
          </cell>
          <cell r="F2225" t="str">
            <v>LN</v>
          </cell>
          <cell r="G2225" t="str">
            <v>AXE</v>
          </cell>
          <cell r="H2225" t="str">
            <v>A</v>
          </cell>
          <cell r="I2225" t="str">
            <v>BOGOTA</v>
          </cell>
        </row>
        <row r="2226">
          <cell r="A2226" t="str">
            <v>6218</v>
          </cell>
          <cell r="B2226" t="str">
            <v>CHIC</v>
          </cell>
          <cell r="C2226" t="str">
            <v>CO09</v>
          </cell>
          <cell r="D2226" t="str">
            <v>CO09</v>
          </cell>
          <cell r="E2226">
            <v>36</v>
          </cell>
          <cell r="F2226" t="str">
            <v>LN</v>
          </cell>
          <cell r="G2226" t="str">
            <v>AXE</v>
          </cell>
          <cell r="H2226" t="str">
            <v>A</v>
          </cell>
          <cell r="I2226" t="str">
            <v>BOGOTA</v>
          </cell>
        </row>
        <row r="2227">
          <cell r="A2227" t="str">
            <v>6219</v>
          </cell>
          <cell r="B2227" t="str">
            <v>CHIC</v>
          </cell>
          <cell r="C2227" t="str">
            <v>CO09</v>
          </cell>
          <cell r="D2227" t="str">
            <v>CO09</v>
          </cell>
          <cell r="E2227">
            <v>36</v>
          </cell>
          <cell r="F2227" t="str">
            <v>LN</v>
          </cell>
          <cell r="G2227" t="str">
            <v>AXE</v>
          </cell>
          <cell r="H2227" t="str">
            <v>A</v>
          </cell>
          <cell r="I2227" t="str">
            <v>BOGOTA</v>
          </cell>
        </row>
        <row r="2228">
          <cell r="A2228" t="str">
            <v>6220</v>
          </cell>
          <cell r="B2228" t="str">
            <v>CHIC</v>
          </cell>
          <cell r="C2228" t="str">
            <v>CO09</v>
          </cell>
          <cell r="D2228" t="str">
            <v>CO09</v>
          </cell>
          <cell r="E2228">
            <v>36</v>
          </cell>
          <cell r="F2228" t="str">
            <v>LN</v>
          </cell>
          <cell r="G2228" t="str">
            <v>AXE</v>
          </cell>
          <cell r="H2228" t="str">
            <v>A</v>
          </cell>
          <cell r="I2228" t="str">
            <v>BOGOTA</v>
          </cell>
        </row>
        <row r="2229">
          <cell r="A2229" t="str">
            <v>6221</v>
          </cell>
          <cell r="B2229" t="str">
            <v>CHIC</v>
          </cell>
          <cell r="C2229" t="str">
            <v>CO09</v>
          </cell>
          <cell r="D2229" t="str">
            <v>CO09</v>
          </cell>
          <cell r="E2229">
            <v>36</v>
          </cell>
          <cell r="F2229" t="str">
            <v>LN</v>
          </cell>
          <cell r="G2229" t="str">
            <v>AXE</v>
          </cell>
          <cell r="H2229" t="str">
            <v>A</v>
          </cell>
          <cell r="I2229" t="str">
            <v>BOGOTA</v>
          </cell>
        </row>
        <row r="2230">
          <cell r="A2230" t="str">
            <v>6222</v>
          </cell>
          <cell r="B2230" t="str">
            <v>CHIC</v>
          </cell>
          <cell r="C2230" t="str">
            <v>CO09</v>
          </cell>
          <cell r="D2230" t="str">
            <v>CO09</v>
          </cell>
          <cell r="E2230">
            <v>36</v>
          </cell>
          <cell r="F2230" t="str">
            <v>LN</v>
          </cell>
          <cell r="G2230" t="str">
            <v>AXE</v>
          </cell>
          <cell r="H2230" t="str">
            <v>A</v>
          </cell>
          <cell r="I2230" t="str">
            <v>BOGOTA</v>
          </cell>
        </row>
        <row r="2231">
          <cell r="A2231" t="str">
            <v>6223</v>
          </cell>
          <cell r="B2231" t="str">
            <v>CHIC</v>
          </cell>
          <cell r="C2231" t="str">
            <v>CO09</v>
          </cell>
          <cell r="D2231" t="str">
            <v>CO09</v>
          </cell>
          <cell r="E2231">
            <v>36</v>
          </cell>
          <cell r="F2231" t="str">
            <v>LN</v>
          </cell>
          <cell r="G2231" t="str">
            <v>AXE</v>
          </cell>
          <cell r="H2231" t="str">
            <v>A</v>
          </cell>
          <cell r="I2231" t="str">
            <v>BOGOTA</v>
          </cell>
        </row>
        <row r="2232">
          <cell r="A2232" t="str">
            <v>6224</v>
          </cell>
          <cell r="B2232" t="str">
            <v>CHIC</v>
          </cell>
          <cell r="C2232" t="str">
            <v>CO09</v>
          </cell>
          <cell r="D2232" t="str">
            <v>CO09</v>
          </cell>
          <cell r="E2232">
            <v>36</v>
          </cell>
          <cell r="F2232" t="str">
            <v>LN</v>
          </cell>
          <cell r="G2232" t="str">
            <v>AXE</v>
          </cell>
          <cell r="H2232" t="str">
            <v>A</v>
          </cell>
          <cell r="I2232" t="str">
            <v>BOGOTA</v>
          </cell>
        </row>
        <row r="2233">
          <cell r="A2233" t="str">
            <v>6225</v>
          </cell>
          <cell r="B2233" t="str">
            <v>CHIC</v>
          </cell>
          <cell r="C2233" t="str">
            <v>CO09</v>
          </cell>
          <cell r="D2233" t="str">
            <v>CO09</v>
          </cell>
          <cell r="E2233">
            <v>36</v>
          </cell>
          <cell r="F2233" t="str">
            <v>LN</v>
          </cell>
          <cell r="G2233" t="str">
            <v>AXE</v>
          </cell>
          <cell r="H2233" t="str">
            <v>A</v>
          </cell>
          <cell r="I2233" t="str">
            <v>BOGOTA</v>
          </cell>
        </row>
        <row r="2234">
          <cell r="A2234" t="str">
            <v>6226</v>
          </cell>
          <cell r="B2234" t="str">
            <v>CHIC</v>
          </cell>
          <cell r="C2234" t="str">
            <v>CO09</v>
          </cell>
          <cell r="D2234" t="str">
            <v>CO09</v>
          </cell>
          <cell r="E2234">
            <v>36</v>
          </cell>
          <cell r="F2234" t="str">
            <v>LN</v>
          </cell>
          <cell r="G2234" t="str">
            <v>AXE</v>
          </cell>
          <cell r="H2234" t="str">
            <v>A</v>
          </cell>
          <cell r="I2234" t="str">
            <v>BOGOTA</v>
          </cell>
        </row>
        <row r="2235">
          <cell r="A2235" t="str">
            <v>6227</v>
          </cell>
          <cell r="B2235" t="str">
            <v>CHIC</v>
          </cell>
          <cell r="C2235" t="str">
            <v>CO09</v>
          </cell>
          <cell r="D2235" t="str">
            <v>CO09</v>
          </cell>
          <cell r="E2235">
            <v>36</v>
          </cell>
          <cell r="F2235" t="str">
            <v>LN</v>
          </cell>
          <cell r="G2235" t="str">
            <v>AXE</v>
          </cell>
          <cell r="H2235" t="str">
            <v>A</v>
          </cell>
          <cell r="I2235" t="str">
            <v>BOGOTA</v>
          </cell>
        </row>
        <row r="2236">
          <cell r="A2236" t="str">
            <v>6228</v>
          </cell>
          <cell r="B2236" t="str">
            <v>CHIC</v>
          </cell>
          <cell r="C2236" t="str">
            <v>CO09</v>
          </cell>
          <cell r="D2236" t="str">
            <v>CO09</v>
          </cell>
          <cell r="E2236">
            <v>36</v>
          </cell>
          <cell r="F2236" t="str">
            <v>LN</v>
          </cell>
          <cell r="G2236" t="str">
            <v>AXE</v>
          </cell>
          <cell r="H2236" t="str">
            <v>A</v>
          </cell>
          <cell r="I2236" t="str">
            <v>BOGOTA</v>
          </cell>
        </row>
        <row r="2237">
          <cell r="A2237" t="str">
            <v>6229</v>
          </cell>
          <cell r="B2237" t="str">
            <v>CHIC</v>
          </cell>
          <cell r="C2237" t="str">
            <v>CO09</v>
          </cell>
          <cell r="D2237" t="str">
            <v>CO09</v>
          </cell>
          <cell r="E2237">
            <v>36</v>
          </cell>
          <cell r="F2237" t="str">
            <v>MD</v>
          </cell>
          <cell r="G2237" t="str">
            <v>AXE</v>
          </cell>
          <cell r="H2237" t="str">
            <v>A</v>
          </cell>
          <cell r="I2237" t="str">
            <v>BOGOTA</v>
          </cell>
        </row>
        <row r="2238">
          <cell r="A2238" t="str">
            <v>6230</v>
          </cell>
          <cell r="B2238" t="str">
            <v>CHIC</v>
          </cell>
          <cell r="C2238" t="str">
            <v>CO09</v>
          </cell>
          <cell r="D2238" t="str">
            <v>CO09</v>
          </cell>
          <cell r="E2238">
            <v>36</v>
          </cell>
          <cell r="F2238" t="str">
            <v>LN</v>
          </cell>
          <cell r="G2238" t="str">
            <v>AXE</v>
          </cell>
          <cell r="H2238" t="str">
            <v>A</v>
          </cell>
          <cell r="I2238" t="str">
            <v>BOGOTA</v>
          </cell>
        </row>
        <row r="2239">
          <cell r="A2239" t="str">
            <v>6231</v>
          </cell>
          <cell r="B2239" t="str">
            <v>CHIC</v>
          </cell>
          <cell r="C2239" t="str">
            <v>CO09</v>
          </cell>
          <cell r="D2239" t="str">
            <v>CO09</v>
          </cell>
          <cell r="E2239">
            <v>36</v>
          </cell>
          <cell r="F2239" t="str">
            <v>LN</v>
          </cell>
          <cell r="G2239" t="str">
            <v>AXE</v>
          </cell>
          <cell r="H2239" t="str">
            <v>A</v>
          </cell>
          <cell r="I2239" t="str">
            <v>BOGOTA</v>
          </cell>
        </row>
        <row r="2240">
          <cell r="A2240" t="str">
            <v>6232</v>
          </cell>
          <cell r="B2240" t="str">
            <v>CHIC</v>
          </cell>
          <cell r="C2240" t="str">
            <v>CO09</v>
          </cell>
          <cell r="D2240" t="str">
            <v>CO09</v>
          </cell>
          <cell r="E2240">
            <v>36</v>
          </cell>
          <cell r="F2240" t="str">
            <v>LN</v>
          </cell>
          <cell r="G2240" t="str">
            <v>AXE</v>
          </cell>
          <cell r="H2240" t="str">
            <v>A</v>
          </cell>
          <cell r="I2240" t="str">
            <v>BOGOTA</v>
          </cell>
        </row>
        <row r="2241">
          <cell r="A2241" t="str">
            <v>6233</v>
          </cell>
          <cell r="B2241" t="str">
            <v>CHIC</v>
          </cell>
          <cell r="C2241" t="str">
            <v>CO09</v>
          </cell>
          <cell r="D2241" t="str">
            <v>CO09</v>
          </cell>
          <cell r="E2241">
            <v>36</v>
          </cell>
          <cell r="F2241" t="str">
            <v>LN</v>
          </cell>
          <cell r="G2241" t="str">
            <v>AXE</v>
          </cell>
          <cell r="H2241" t="str">
            <v>A</v>
          </cell>
          <cell r="I2241" t="str">
            <v>BOGOTA</v>
          </cell>
        </row>
        <row r="2242">
          <cell r="A2242" t="str">
            <v>6234</v>
          </cell>
          <cell r="B2242" t="str">
            <v>CHIC</v>
          </cell>
          <cell r="C2242" t="str">
            <v>CO09</v>
          </cell>
          <cell r="D2242" t="str">
            <v>CO09</v>
          </cell>
          <cell r="E2242">
            <v>36</v>
          </cell>
          <cell r="F2242" t="str">
            <v>LN</v>
          </cell>
          <cell r="G2242" t="str">
            <v>AXE</v>
          </cell>
          <cell r="H2242" t="str">
            <v>A</v>
          </cell>
          <cell r="I2242" t="str">
            <v>BOGOTA</v>
          </cell>
        </row>
        <row r="2243">
          <cell r="A2243" t="str">
            <v>6235</v>
          </cell>
          <cell r="B2243" t="str">
            <v>CHIC</v>
          </cell>
          <cell r="C2243" t="str">
            <v>CO09</v>
          </cell>
          <cell r="D2243" t="str">
            <v>CO09</v>
          </cell>
          <cell r="E2243">
            <v>36</v>
          </cell>
          <cell r="F2243" t="str">
            <v>LN</v>
          </cell>
          <cell r="G2243" t="str">
            <v>AXE</v>
          </cell>
          <cell r="H2243" t="str">
            <v>A</v>
          </cell>
          <cell r="I2243" t="str">
            <v>BOGOTA</v>
          </cell>
        </row>
        <row r="2244">
          <cell r="A2244" t="str">
            <v>6236</v>
          </cell>
          <cell r="B2244" t="str">
            <v>CHIC</v>
          </cell>
          <cell r="C2244" t="str">
            <v>CO09</v>
          </cell>
          <cell r="D2244" t="str">
            <v>CO09</v>
          </cell>
          <cell r="E2244">
            <v>36</v>
          </cell>
          <cell r="F2244" t="str">
            <v>LN</v>
          </cell>
          <cell r="G2244" t="str">
            <v>AXE</v>
          </cell>
          <cell r="H2244" t="str">
            <v>A</v>
          </cell>
          <cell r="I2244" t="str">
            <v>BOGOTA</v>
          </cell>
        </row>
        <row r="2245">
          <cell r="A2245" t="str">
            <v>6237</v>
          </cell>
          <cell r="B2245" t="str">
            <v>CHIC</v>
          </cell>
          <cell r="C2245" t="str">
            <v>CO09</v>
          </cell>
          <cell r="D2245" t="str">
            <v>CO09</v>
          </cell>
          <cell r="E2245">
            <v>36</v>
          </cell>
          <cell r="F2245" t="str">
            <v>LN</v>
          </cell>
          <cell r="G2245" t="str">
            <v>AXE</v>
          </cell>
          <cell r="H2245" t="str">
            <v>A</v>
          </cell>
          <cell r="I2245" t="str">
            <v>BOGOTA</v>
          </cell>
        </row>
        <row r="2246">
          <cell r="A2246" t="str">
            <v>6238</v>
          </cell>
          <cell r="B2246" t="str">
            <v>CHIC</v>
          </cell>
          <cell r="C2246" t="str">
            <v>CO09</v>
          </cell>
          <cell r="D2246" t="str">
            <v>CO09</v>
          </cell>
          <cell r="E2246">
            <v>36</v>
          </cell>
          <cell r="F2246" t="str">
            <v>E1</v>
          </cell>
          <cell r="G2246" t="str">
            <v>AXE</v>
          </cell>
          <cell r="H2246" t="str">
            <v>A</v>
          </cell>
          <cell r="I2246" t="str">
            <v>BOGOTA</v>
          </cell>
        </row>
        <row r="2247">
          <cell r="A2247" t="str">
            <v>6239</v>
          </cell>
          <cell r="B2247" t="str">
            <v>CHIC</v>
          </cell>
          <cell r="C2247" t="str">
            <v>CO04</v>
          </cell>
          <cell r="D2247" t="str">
            <v>CO04</v>
          </cell>
          <cell r="E2247">
            <v>36</v>
          </cell>
          <cell r="F2247" t="str">
            <v>E1</v>
          </cell>
          <cell r="G2247" t="str">
            <v>AXE</v>
          </cell>
          <cell r="H2247" t="str">
            <v>A</v>
          </cell>
          <cell r="I2247" t="str">
            <v>BOGOTA</v>
          </cell>
        </row>
        <row r="2248">
          <cell r="A2248" t="str">
            <v>6240</v>
          </cell>
          <cell r="B2248" t="str">
            <v>NIZA</v>
          </cell>
          <cell r="C2248" t="str">
            <v>NI06</v>
          </cell>
          <cell r="D2248" t="str">
            <v>NI06</v>
          </cell>
          <cell r="E2248">
            <v>52</v>
          </cell>
          <cell r="F2248" t="str">
            <v>LN</v>
          </cell>
          <cell r="G2248" t="str">
            <v>FETEX</v>
          </cell>
          <cell r="H2248" t="str">
            <v>A</v>
          </cell>
          <cell r="I2248" t="str">
            <v>BOGOTA</v>
          </cell>
        </row>
        <row r="2249">
          <cell r="A2249" t="str">
            <v>6241</v>
          </cell>
          <cell r="B2249" t="str">
            <v>NIZA</v>
          </cell>
          <cell r="C2249" t="str">
            <v>NI06</v>
          </cell>
          <cell r="D2249" t="str">
            <v>NI06</v>
          </cell>
          <cell r="E2249">
            <v>52</v>
          </cell>
          <cell r="F2249" t="str">
            <v>LN</v>
          </cell>
          <cell r="G2249" t="str">
            <v>FETEX</v>
          </cell>
          <cell r="H2249" t="str">
            <v>A</v>
          </cell>
          <cell r="I2249" t="str">
            <v>BOGOTA</v>
          </cell>
        </row>
        <row r="2250">
          <cell r="A2250" t="str">
            <v>6242</v>
          </cell>
          <cell r="B2250" t="str">
            <v>NIZA</v>
          </cell>
          <cell r="C2250" t="str">
            <v>NI06</v>
          </cell>
          <cell r="D2250" t="str">
            <v>NI06</v>
          </cell>
          <cell r="E2250">
            <v>52</v>
          </cell>
          <cell r="F2250" t="str">
            <v>LN</v>
          </cell>
          <cell r="G2250" t="str">
            <v>FETEX</v>
          </cell>
          <cell r="H2250" t="str">
            <v>A</v>
          </cell>
          <cell r="I2250" t="str">
            <v>BOGOTA</v>
          </cell>
        </row>
        <row r="2251">
          <cell r="A2251" t="str">
            <v>6243</v>
          </cell>
          <cell r="B2251" t="str">
            <v>NIZA</v>
          </cell>
          <cell r="C2251" t="str">
            <v>NI06</v>
          </cell>
          <cell r="D2251" t="str">
            <v>NI06</v>
          </cell>
          <cell r="E2251">
            <v>52</v>
          </cell>
          <cell r="F2251" t="str">
            <v>LN</v>
          </cell>
          <cell r="G2251" t="str">
            <v>FETEX</v>
          </cell>
          <cell r="H2251" t="str">
            <v>A</v>
          </cell>
          <cell r="I2251" t="str">
            <v>BOGOTA</v>
          </cell>
        </row>
        <row r="2252">
          <cell r="A2252" t="str">
            <v>6244</v>
          </cell>
          <cell r="B2252" t="str">
            <v>NIZA</v>
          </cell>
          <cell r="C2252" t="str">
            <v>NI06</v>
          </cell>
          <cell r="D2252" t="str">
            <v>NI06</v>
          </cell>
          <cell r="E2252">
            <v>52</v>
          </cell>
          <cell r="F2252" t="str">
            <v>LN</v>
          </cell>
          <cell r="G2252" t="str">
            <v>FETEX</v>
          </cell>
          <cell r="H2252" t="str">
            <v>A</v>
          </cell>
          <cell r="I2252" t="str">
            <v>BOGOTA</v>
          </cell>
        </row>
        <row r="2253">
          <cell r="A2253" t="str">
            <v>6245</v>
          </cell>
          <cell r="B2253" t="str">
            <v>NIZA</v>
          </cell>
          <cell r="C2253" t="str">
            <v>NI06</v>
          </cell>
          <cell r="D2253" t="str">
            <v>NI06</v>
          </cell>
          <cell r="E2253">
            <v>52</v>
          </cell>
          <cell r="F2253" t="str">
            <v>LN</v>
          </cell>
          <cell r="G2253" t="str">
            <v>FETEX</v>
          </cell>
          <cell r="H2253" t="str">
            <v>A</v>
          </cell>
          <cell r="I2253" t="str">
            <v>BOGOTA</v>
          </cell>
        </row>
        <row r="2254">
          <cell r="A2254" t="str">
            <v>6246</v>
          </cell>
          <cell r="B2254" t="str">
            <v>NIZA</v>
          </cell>
          <cell r="C2254" t="str">
            <v>NI06</v>
          </cell>
          <cell r="D2254" t="str">
            <v>NI06</v>
          </cell>
          <cell r="E2254">
            <v>52</v>
          </cell>
          <cell r="F2254" t="str">
            <v>LN</v>
          </cell>
          <cell r="G2254" t="str">
            <v>FETEX</v>
          </cell>
          <cell r="H2254" t="str">
            <v>A</v>
          </cell>
          <cell r="I2254" t="str">
            <v>BOGOTA</v>
          </cell>
        </row>
        <row r="2255">
          <cell r="A2255" t="str">
            <v>6247</v>
          </cell>
          <cell r="B2255" t="str">
            <v>NIZA</v>
          </cell>
          <cell r="C2255" t="str">
            <v>NI06</v>
          </cell>
          <cell r="D2255" t="str">
            <v>NI06</v>
          </cell>
          <cell r="E2255">
            <v>52</v>
          </cell>
          <cell r="F2255" t="str">
            <v>LN</v>
          </cell>
          <cell r="G2255" t="str">
            <v>FETEX</v>
          </cell>
          <cell r="H2255" t="str">
            <v>A</v>
          </cell>
          <cell r="I2255" t="str">
            <v>BOGOTA</v>
          </cell>
        </row>
        <row r="2256">
          <cell r="A2256" t="str">
            <v>6248</v>
          </cell>
          <cell r="B2256" t="str">
            <v>NIZA</v>
          </cell>
          <cell r="C2256" t="str">
            <v>NI06</v>
          </cell>
          <cell r="D2256" t="str">
            <v>NI06</v>
          </cell>
          <cell r="E2256">
            <v>52</v>
          </cell>
          <cell r="F2256" t="str">
            <v>LN</v>
          </cell>
          <cell r="G2256" t="str">
            <v>FETEX</v>
          </cell>
          <cell r="H2256" t="str">
            <v>A</v>
          </cell>
          <cell r="I2256" t="str">
            <v>BOGOTA</v>
          </cell>
        </row>
        <row r="2257">
          <cell r="A2257" t="str">
            <v>6249</v>
          </cell>
          <cell r="B2257" t="str">
            <v>NIZA</v>
          </cell>
          <cell r="C2257" t="str">
            <v>NI06</v>
          </cell>
          <cell r="D2257" t="str">
            <v>NI06</v>
          </cell>
          <cell r="E2257">
            <v>52</v>
          </cell>
          <cell r="F2257" t="str">
            <v>LN</v>
          </cell>
          <cell r="G2257" t="str">
            <v>FETEX</v>
          </cell>
          <cell r="H2257" t="str">
            <v>A</v>
          </cell>
          <cell r="I2257" t="str">
            <v>BOGOTA</v>
          </cell>
        </row>
        <row r="2258">
          <cell r="A2258" t="str">
            <v>6250</v>
          </cell>
          <cell r="B2258" t="str">
            <v>AUTO</v>
          </cell>
          <cell r="C2258" t="str">
            <v>AU05</v>
          </cell>
          <cell r="D2258" t="str">
            <v>AU05</v>
          </cell>
          <cell r="E2258">
            <v>8</v>
          </cell>
          <cell r="F2258" t="str">
            <v>LN</v>
          </cell>
          <cell r="G2258" t="str">
            <v>EWSD</v>
          </cell>
          <cell r="H2258" t="str">
            <v>A</v>
          </cell>
          <cell r="I2258" t="str">
            <v>BOGOTA</v>
          </cell>
        </row>
        <row r="2259">
          <cell r="A2259" t="str">
            <v>6251</v>
          </cell>
          <cell r="B2259" t="str">
            <v>AUTO</v>
          </cell>
          <cell r="C2259" t="str">
            <v>AU05</v>
          </cell>
          <cell r="D2259" t="str">
            <v>AU05</v>
          </cell>
          <cell r="E2259">
            <v>8</v>
          </cell>
          <cell r="F2259" t="str">
            <v>LN</v>
          </cell>
          <cell r="G2259" t="str">
            <v>EWSD</v>
          </cell>
          <cell r="H2259" t="str">
            <v>A</v>
          </cell>
          <cell r="I2259" t="str">
            <v>BOGOTA</v>
          </cell>
        </row>
        <row r="2260">
          <cell r="A2260" t="str">
            <v>6252</v>
          </cell>
          <cell r="B2260" t="str">
            <v>AUTO</v>
          </cell>
          <cell r="C2260" t="str">
            <v>AU05</v>
          </cell>
          <cell r="D2260" t="str">
            <v>AU05</v>
          </cell>
          <cell r="E2260">
            <v>8</v>
          </cell>
          <cell r="F2260" t="str">
            <v>LN</v>
          </cell>
          <cell r="G2260" t="str">
            <v>EWSD</v>
          </cell>
          <cell r="H2260" t="str">
            <v>A</v>
          </cell>
          <cell r="I2260" t="str">
            <v>BOGOTA</v>
          </cell>
        </row>
        <row r="2261">
          <cell r="A2261" t="str">
            <v>6253</v>
          </cell>
          <cell r="B2261" t="str">
            <v>AUTO</v>
          </cell>
          <cell r="C2261" t="str">
            <v>AU05</v>
          </cell>
          <cell r="D2261" t="str">
            <v>AU05</v>
          </cell>
          <cell r="E2261">
            <v>8</v>
          </cell>
          <cell r="F2261" t="str">
            <v>LN</v>
          </cell>
          <cell r="G2261" t="str">
            <v>EWSD</v>
          </cell>
          <cell r="H2261" t="str">
            <v>A</v>
          </cell>
          <cell r="I2261" t="str">
            <v>BOGOTA</v>
          </cell>
        </row>
        <row r="2262">
          <cell r="A2262" t="str">
            <v>6254</v>
          </cell>
          <cell r="B2262" t="str">
            <v>AUTO</v>
          </cell>
          <cell r="C2262" t="str">
            <v>AU05</v>
          </cell>
          <cell r="D2262" t="str">
            <v>AU05</v>
          </cell>
          <cell r="E2262">
            <v>8</v>
          </cell>
          <cell r="F2262" t="str">
            <v>LN</v>
          </cell>
          <cell r="G2262" t="str">
            <v>EWSD</v>
          </cell>
          <cell r="H2262" t="str">
            <v>A</v>
          </cell>
          <cell r="I2262" t="str">
            <v>BOGOTA</v>
          </cell>
        </row>
        <row r="2263">
          <cell r="A2263" t="str">
            <v>6255</v>
          </cell>
          <cell r="B2263" t="str">
            <v>AUTO</v>
          </cell>
          <cell r="C2263" t="str">
            <v>AU05</v>
          </cell>
          <cell r="D2263" t="str">
            <v>AU05</v>
          </cell>
          <cell r="E2263">
            <v>8</v>
          </cell>
          <cell r="F2263" t="str">
            <v>LN</v>
          </cell>
          <cell r="G2263" t="str">
            <v>EWSD</v>
          </cell>
          <cell r="H2263" t="str">
            <v>A</v>
          </cell>
          <cell r="I2263" t="str">
            <v>BOGOTA</v>
          </cell>
        </row>
        <row r="2264">
          <cell r="A2264" t="str">
            <v>6256</v>
          </cell>
          <cell r="B2264" t="str">
            <v>AUTO</v>
          </cell>
          <cell r="C2264" t="str">
            <v>AU05</v>
          </cell>
          <cell r="D2264" t="str">
            <v>AU05</v>
          </cell>
          <cell r="E2264">
            <v>8</v>
          </cell>
          <cell r="F2264" t="str">
            <v>LN</v>
          </cell>
          <cell r="G2264" t="str">
            <v>EWSD</v>
          </cell>
          <cell r="H2264" t="str">
            <v>A</v>
          </cell>
          <cell r="I2264" t="str">
            <v>BOGOTA</v>
          </cell>
        </row>
        <row r="2265">
          <cell r="A2265" t="str">
            <v>6257</v>
          </cell>
          <cell r="B2265" t="str">
            <v>AUTO</v>
          </cell>
          <cell r="C2265" t="str">
            <v>AU05</v>
          </cell>
          <cell r="D2265" t="str">
            <v>AU05</v>
          </cell>
          <cell r="E2265">
            <v>8</v>
          </cell>
          <cell r="F2265" t="str">
            <v>MD</v>
          </cell>
          <cell r="G2265" t="str">
            <v>EWSD</v>
          </cell>
          <cell r="H2265" t="str">
            <v>A</v>
          </cell>
          <cell r="I2265" t="str">
            <v>BOGOTA</v>
          </cell>
        </row>
        <row r="2266">
          <cell r="A2266" t="str">
            <v>6258</v>
          </cell>
          <cell r="B2266" t="str">
            <v>AUTO</v>
          </cell>
          <cell r="C2266" t="str">
            <v>AU05</v>
          </cell>
          <cell r="D2266" t="str">
            <v>AU05</v>
          </cell>
          <cell r="E2266">
            <v>8</v>
          </cell>
          <cell r="F2266" t="str">
            <v>RP</v>
          </cell>
          <cell r="G2266" t="str">
            <v>EWSD</v>
          </cell>
          <cell r="H2266" t="str">
            <v>A</v>
          </cell>
          <cell r="I2266" t="str">
            <v>BOGOTA</v>
          </cell>
        </row>
        <row r="2267">
          <cell r="A2267" t="str">
            <v>6259</v>
          </cell>
          <cell r="B2267" t="str">
            <v>AUTO</v>
          </cell>
          <cell r="C2267" t="str">
            <v>AU05</v>
          </cell>
          <cell r="D2267" t="str">
            <v>AU05</v>
          </cell>
          <cell r="E2267">
            <v>8</v>
          </cell>
          <cell r="F2267" t="str">
            <v>RB</v>
          </cell>
          <cell r="G2267" t="str">
            <v>EWSD</v>
          </cell>
          <cell r="H2267" t="str">
            <v>A</v>
          </cell>
          <cell r="I2267" t="str">
            <v>BOGOTA</v>
          </cell>
        </row>
        <row r="2268">
          <cell r="A2268" t="str">
            <v>6260</v>
          </cell>
          <cell r="B2268" t="str">
            <v>AUTO</v>
          </cell>
          <cell r="C2268" t="str">
            <v>AU05</v>
          </cell>
          <cell r="D2268" t="str">
            <v>AU05</v>
          </cell>
          <cell r="E2268">
            <v>8</v>
          </cell>
          <cell r="F2268" t="str">
            <v>LN</v>
          </cell>
          <cell r="G2268" t="str">
            <v>EWSD</v>
          </cell>
          <cell r="H2268" t="str">
            <v>A</v>
          </cell>
          <cell r="I2268" t="str">
            <v>BOGOTA</v>
          </cell>
        </row>
        <row r="2269">
          <cell r="A2269" t="str">
            <v>6261</v>
          </cell>
          <cell r="B2269" t="str">
            <v>AUTO</v>
          </cell>
          <cell r="C2269" t="str">
            <v>AU05</v>
          </cell>
          <cell r="D2269" t="str">
            <v>AU05</v>
          </cell>
          <cell r="E2269">
            <v>8</v>
          </cell>
          <cell r="F2269" t="str">
            <v>LN</v>
          </cell>
          <cell r="G2269" t="str">
            <v>EWSD</v>
          </cell>
          <cell r="H2269" t="str">
            <v>A</v>
          </cell>
          <cell r="I2269" t="str">
            <v>BOGOTA</v>
          </cell>
        </row>
        <row r="2270">
          <cell r="A2270" t="str">
            <v>6262</v>
          </cell>
          <cell r="B2270" t="str">
            <v>AUTO</v>
          </cell>
          <cell r="C2270" t="str">
            <v>AU05</v>
          </cell>
          <cell r="D2270" t="str">
            <v>AU05</v>
          </cell>
          <cell r="E2270">
            <v>8</v>
          </cell>
          <cell r="F2270" t="str">
            <v>LN</v>
          </cell>
          <cell r="G2270" t="str">
            <v>EWSD</v>
          </cell>
          <cell r="H2270" t="str">
            <v>A</v>
          </cell>
          <cell r="I2270" t="str">
            <v>BOGOTA</v>
          </cell>
        </row>
        <row r="2271">
          <cell r="A2271" t="str">
            <v>6263</v>
          </cell>
          <cell r="B2271" t="str">
            <v>AUTO</v>
          </cell>
          <cell r="C2271" t="str">
            <v>AU05</v>
          </cell>
          <cell r="D2271" t="str">
            <v>AU05</v>
          </cell>
          <cell r="E2271">
            <v>8</v>
          </cell>
          <cell r="F2271" t="str">
            <v>LN</v>
          </cell>
          <cell r="G2271" t="str">
            <v>EWSD</v>
          </cell>
          <cell r="H2271" t="str">
            <v>A</v>
          </cell>
          <cell r="I2271" t="str">
            <v>BOGOTA</v>
          </cell>
        </row>
        <row r="2272">
          <cell r="A2272" t="str">
            <v>6264</v>
          </cell>
          <cell r="B2272" t="str">
            <v>AUTO</v>
          </cell>
          <cell r="C2272" t="str">
            <v>AU05</v>
          </cell>
          <cell r="D2272" t="str">
            <v>AU05</v>
          </cell>
          <cell r="E2272">
            <v>8</v>
          </cell>
          <cell r="F2272" t="str">
            <v>LN</v>
          </cell>
          <cell r="G2272" t="str">
            <v>EWSD</v>
          </cell>
          <cell r="H2272" t="str">
            <v>A</v>
          </cell>
          <cell r="I2272" t="str">
            <v>BOGOTA</v>
          </cell>
        </row>
        <row r="2273">
          <cell r="A2273" t="str">
            <v>6265</v>
          </cell>
          <cell r="B2273" t="str">
            <v>AUTO</v>
          </cell>
          <cell r="C2273" t="str">
            <v>AU05</v>
          </cell>
          <cell r="D2273" t="str">
            <v>AU05</v>
          </cell>
          <cell r="E2273">
            <v>8</v>
          </cell>
          <cell r="F2273" t="str">
            <v>LN</v>
          </cell>
          <cell r="G2273" t="str">
            <v>EWSD</v>
          </cell>
          <cell r="H2273" t="str">
            <v>A</v>
          </cell>
          <cell r="I2273" t="str">
            <v>BOGOTA</v>
          </cell>
        </row>
        <row r="2274">
          <cell r="A2274" t="str">
            <v>6266</v>
          </cell>
          <cell r="B2274" t="str">
            <v>AUTO</v>
          </cell>
          <cell r="C2274" t="str">
            <v>AU05</v>
          </cell>
          <cell r="D2274" t="str">
            <v>AU05</v>
          </cell>
          <cell r="E2274">
            <v>8</v>
          </cell>
          <cell r="F2274" t="str">
            <v>LN</v>
          </cell>
          <cell r="G2274" t="str">
            <v>EWSD</v>
          </cell>
          <cell r="H2274" t="str">
            <v>A</v>
          </cell>
          <cell r="I2274" t="str">
            <v>BOGOTA</v>
          </cell>
        </row>
        <row r="2275">
          <cell r="A2275" t="str">
            <v>6267</v>
          </cell>
          <cell r="B2275" t="str">
            <v>AUTO</v>
          </cell>
          <cell r="C2275" t="str">
            <v>AU05</v>
          </cell>
          <cell r="D2275" t="str">
            <v>AU05</v>
          </cell>
          <cell r="E2275">
            <v>8</v>
          </cell>
          <cell r="F2275" t="str">
            <v>LN</v>
          </cell>
          <cell r="G2275" t="str">
            <v>EWSD</v>
          </cell>
          <cell r="H2275" t="str">
            <v>A</v>
          </cell>
          <cell r="I2275" t="str">
            <v>BOGOTA</v>
          </cell>
        </row>
        <row r="2276">
          <cell r="A2276" t="str">
            <v>6268</v>
          </cell>
          <cell r="B2276" t="str">
            <v>AUTO</v>
          </cell>
          <cell r="C2276" t="str">
            <v>AU05</v>
          </cell>
          <cell r="D2276" t="str">
            <v>AU05</v>
          </cell>
          <cell r="E2276">
            <v>8</v>
          </cell>
          <cell r="F2276" t="str">
            <v>LN</v>
          </cell>
          <cell r="G2276" t="str">
            <v>EWSD</v>
          </cell>
          <cell r="H2276" t="str">
            <v>A</v>
          </cell>
          <cell r="I2276" t="str">
            <v>BOGOTA</v>
          </cell>
        </row>
        <row r="2277">
          <cell r="A2277" t="str">
            <v>6269</v>
          </cell>
          <cell r="B2277" t="str">
            <v>AUTO</v>
          </cell>
          <cell r="C2277" t="str">
            <v>AU05</v>
          </cell>
          <cell r="D2277" t="str">
            <v>AU05</v>
          </cell>
          <cell r="E2277">
            <v>8</v>
          </cell>
          <cell r="F2277" t="str">
            <v>LN</v>
          </cell>
          <cell r="G2277" t="str">
            <v>EWSD</v>
          </cell>
          <cell r="H2277" t="str">
            <v>A</v>
          </cell>
          <cell r="I2277" t="str">
            <v>BOGOTA</v>
          </cell>
        </row>
        <row r="2278">
          <cell r="A2278" t="str">
            <v>6270</v>
          </cell>
          <cell r="B2278" t="str">
            <v>AUTO</v>
          </cell>
          <cell r="C2278" t="str">
            <v>AU05</v>
          </cell>
          <cell r="D2278" t="str">
            <v>AU05</v>
          </cell>
          <cell r="E2278">
            <v>8</v>
          </cell>
          <cell r="F2278" t="str">
            <v>LN</v>
          </cell>
          <cell r="G2278" t="str">
            <v>EWSD</v>
          </cell>
          <cell r="H2278" t="str">
            <v>A</v>
          </cell>
          <cell r="I2278" t="str">
            <v>BOGOTA</v>
          </cell>
        </row>
        <row r="2279">
          <cell r="A2279" t="str">
            <v>6271</v>
          </cell>
          <cell r="B2279" t="str">
            <v>AUTO</v>
          </cell>
          <cell r="C2279" t="str">
            <v>AU05</v>
          </cell>
          <cell r="D2279" t="str">
            <v>AU05</v>
          </cell>
          <cell r="E2279">
            <v>8</v>
          </cell>
          <cell r="F2279" t="str">
            <v>LN</v>
          </cell>
          <cell r="G2279" t="str">
            <v>EWSD</v>
          </cell>
          <cell r="H2279" t="str">
            <v>A</v>
          </cell>
          <cell r="I2279" t="str">
            <v>BOGOTA</v>
          </cell>
        </row>
        <row r="2280">
          <cell r="A2280" t="str">
            <v>6272</v>
          </cell>
          <cell r="B2280" t="str">
            <v>AUTO</v>
          </cell>
          <cell r="C2280" t="str">
            <v>AU05</v>
          </cell>
          <cell r="D2280" t="str">
            <v>AU05</v>
          </cell>
          <cell r="E2280">
            <v>8</v>
          </cell>
          <cell r="F2280" t="str">
            <v>LN</v>
          </cell>
          <cell r="G2280" t="str">
            <v>EWSD</v>
          </cell>
          <cell r="H2280" t="str">
            <v>A</v>
          </cell>
          <cell r="I2280" t="str">
            <v>BOGOTA</v>
          </cell>
        </row>
        <row r="2281">
          <cell r="A2281" t="str">
            <v>6273</v>
          </cell>
          <cell r="B2281" t="str">
            <v>AUTO</v>
          </cell>
          <cell r="C2281" t="str">
            <v>AU05</v>
          </cell>
          <cell r="D2281" t="str">
            <v>AU05</v>
          </cell>
          <cell r="E2281">
            <v>8</v>
          </cell>
          <cell r="F2281" t="str">
            <v>LN</v>
          </cell>
          <cell r="G2281" t="str">
            <v>EWSD</v>
          </cell>
          <cell r="H2281" t="str">
            <v>A</v>
          </cell>
          <cell r="I2281" t="str">
            <v>BOGOTA</v>
          </cell>
        </row>
        <row r="2282">
          <cell r="A2282" t="str">
            <v>6274</v>
          </cell>
          <cell r="B2282" t="str">
            <v>AUTO</v>
          </cell>
          <cell r="C2282" t="str">
            <v>AU05</v>
          </cell>
          <cell r="D2282" t="str">
            <v>AU05</v>
          </cell>
          <cell r="E2282">
            <v>8</v>
          </cell>
          <cell r="F2282" t="str">
            <v>LN</v>
          </cell>
          <cell r="G2282" t="str">
            <v>EWSD</v>
          </cell>
          <cell r="H2282" t="str">
            <v>A</v>
          </cell>
          <cell r="I2282" t="str">
            <v>BOGOTA</v>
          </cell>
        </row>
        <row r="2283">
          <cell r="A2283" t="str">
            <v>6275</v>
          </cell>
          <cell r="B2283" t="str">
            <v>AUTO</v>
          </cell>
          <cell r="C2283" t="str">
            <v>AU05</v>
          </cell>
          <cell r="D2283" t="str">
            <v>AU05</v>
          </cell>
          <cell r="E2283">
            <v>8</v>
          </cell>
          <cell r="F2283" t="str">
            <v>LN</v>
          </cell>
          <cell r="G2283" t="str">
            <v>EWSD</v>
          </cell>
          <cell r="H2283" t="str">
            <v>A</v>
          </cell>
          <cell r="I2283" t="str">
            <v>BOGOTA</v>
          </cell>
        </row>
        <row r="2284">
          <cell r="A2284" t="str">
            <v>6276</v>
          </cell>
          <cell r="B2284" t="str">
            <v>AUTO</v>
          </cell>
          <cell r="C2284" t="str">
            <v>AU05</v>
          </cell>
          <cell r="D2284" t="str">
            <v>AU05</v>
          </cell>
          <cell r="E2284">
            <v>8</v>
          </cell>
          <cell r="F2284" t="str">
            <v>LN</v>
          </cell>
          <cell r="G2284" t="str">
            <v>EWSD</v>
          </cell>
          <cell r="H2284" t="str">
            <v>A</v>
          </cell>
          <cell r="I2284" t="str">
            <v>BOGOTA</v>
          </cell>
        </row>
        <row r="2285">
          <cell r="A2285" t="str">
            <v>6277</v>
          </cell>
          <cell r="B2285" t="str">
            <v>AUTO</v>
          </cell>
          <cell r="C2285" t="str">
            <v>AU05</v>
          </cell>
          <cell r="D2285" t="str">
            <v>AU05</v>
          </cell>
          <cell r="E2285">
            <v>8</v>
          </cell>
          <cell r="F2285" t="str">
            <v>LN</v>
          </cell>
          <cell r="G2285" t="str">
            <v>EWSD</v>
          </cell>
          <cell r="H2285" t="str">
            <v>A</v>
          </cell>
          <cell r="I2285" t="str">
            <v>BOGOTA</v>
          </cell>
        </row>
        <row r="2286">
          <cell r="A2286" t="str">
            <v>6278</v>
          </cell>
          <cell r="B2286" t="str">
            <v>AUTO</v>
          </cell>
          <cell r="C2286" t="str">
            <v>AU05</v>
          </cell>
          <cell r="D2286" t="str">
            <v>AU05</v>
          </cell>
          <cell r="E2286">
            <v>8</v>
          </cell>
          <cell r="F2286" t="str">
            <v>LN</v>
          </cell>
          <cell r="G2286" t="str">
            <v>EWSD</v>
          </cell>
          <cell r="H2286" t="str">
            <v>A</v>
          </cell>
          <cell r="I2286" t="str">
            <v>BOGOTA</v>
          </cell>
        </row>
        <row r="2287">
          <cell r="A2287" t="str">
            <v>6279</v>
          </cell>
          <cell r="B2287" t="str">
            <v>AUTO</v>
          </cell>
          <cell r="C2287" t="str">
            <v>AU05</v>
          </cell>
          <cell r="D2287" t="str">
            <v>AU05</v>
          </cell>
          <cell r="E2287">
            <v>8</v>
          </cell>
          <cell r="F2287" t="str">
            <v>LN</v>
          </cell>
          <cell r="G2287" t="str">
            <v>EWSD</v>
          </cell>
          <cell r="H2287" t="str">
            <v>A</v>
          </cell>
          <cell r="I2287" t="str">
            <v>BOGOTA</v>
          </cell>
        </row>
        <row r="2288">
          <cell r="A2288" t="str">
            <v>6280</v>
          </cell>
          <cell r="B2288" t="str">
            <v>CHIC</v>
          </cell>
          <cell r="C2288" t="str">
            <v>CO14</v>
          </cell>
          <cell r="D2288" t="str">
            <v>CO14</v>
          </cell>
          <cell r="E2288">
            <v>36</v>
          </cell>
          <cell r="F2288" t="str">
            <v>E1</v>
          </cell>
          <cell r="G2288" t="str">
            <v>AXE</v>
          </cell>
          <cell r="H2288" t="str">
            <v>A</v>
          </cell>
          <cell r="I2288" t="str">
            <v>BOGOTA</v>
          </cell>
        </row>
        <row r="2289">
          <cell r="A2289" t="str">
            <v>6281</v>
          </cell>
          <cell r="B2289" t="str">
            <v>CHIC</v>
          </cell>
          <cell r="C2289" t="str">
            <v>CO14</v>
          </cell>
          <cell r="D2289" t="str">
            <v>CO14</v>
          </cell>
          <cell r="E2289">
            <v>36</v>
          </cell>
          <cell r="F2289" t="str">
            <v>E1</v>
          </cell>
          <cell r="G2289" t="str">
            <v>AXE</v>
          </cell>
          <cell r="H2289" t="str">
            <v>A</v>
          </cell>
          <cell r="I2289" t="str">
            <v>BOGOTA</v>
          </cell>
        </row>
        <row r="2290">
          <cell r="A2290" t="str">
            <v>6282</v>
          </cell>
          <cell r="B2290" t="str">
            <v>CHIC</v>
          </cell>
          <cell r="C2290" t="str">
            <v>CO14</v>
          </cell>
          <cell r="D2290" t="str">
            <v>CO14</v>
          </cell>
          <cell r="E2290">
            <v>36</v>
          </cell>
          <cell r="F2290" t="str">
            <v>E1</v>
          </cell>
          <cell r="G2290" t="str">
            <v>AXE</v>
          </cell>
          <cell r="H2290" t="str">
            <v>A</v>
          </cell>
          <cell r="I2290" t="str">
            <v>BOGOTA</v>
          </cell>
        </row>
        <row r="2291">
          <cell r="A2291" t="str">
            <v>6283</v>
          </cell>
          <cell r="B2291" t="str">
            <v>CHIC</v>
          </cell>
          <cell r="C2291" t="str">
            <v>CO14</v>
          </cell>
          <cell r="D2291" t="str">
            <v>CO14</v>
          </cell>
          <cell r="E2291">
            <v>36</v>
          </cell>
          <cell r="F2291" t="str">
            <v>E1</v>
          </cell>
          <cell r="G2291" t="str">
            <v>AXE</v>
          </cell>
          <cell r="H2291" t="str">
            <v>A</v>
          </cell>
          <cell r="I2291" t="str">
            <v>BOGOTA</v>
          </cell>
        </row>
        <row r="2292">
          <cell r="A2292" t="str">
            <v>6284</v>
          </cell>
          <cell r="B2292" t="str">
            <v>CHIC</v>
          </cell>
          <cell r="C2292" t="str">
            <v>CO14</v>
          </cell>
          <cell r="D2292" t="str">
            <v>CO14</v>
          </cell>
          <cell r="E2292">
            <v>36</v>
          </cell>
          <cell r="F2292" t="str">
            <v>E1</v>
          </cell>
          <cell r="G2292" t="str">
            <v>AXE</v>
          </cell>
          <cell r="H2292" t="str">
            <v>A</v>
          </cell>
          <cell r="I2292" t="str">
            <v>BOGOTA</v>
          </cell>
        </row>
        <row r="2293">
          <cell r="A2293" t="str">
            <v>6285</v>
          </cell>
          <cell r="B2293" t="str">
            <v>CHIC</v>
          </cell>
          <cell r="C2293" t="str">
            <v>CO14</v>
          </cell>
          <cell r="D2293" t="str">
            <v>CO14</v>
          </cell>
          <cell r="E2293">
            <v>36</v>
          </cell>
          <cell r="F2293" t="str">
            <v>E1</v>
          </cell>
          <cell r="G2293" t="str">
            <v>AXE</v>
          </cell>
          <cell r="H2293" t="str">
            <v>A</v>
          </cell>
          <cell r="I2293" t="str">
            <v>BOGOTA</v>
          </cell>
        </row>
        <row r="2294">
          <cell r="A2294" t="str">
            <v>6286</v>
          </cell>
          <cell r="B2294" t="str">
            <v>CHIC</v>
          </cell>
          <cell r="C2294" t="str">
            <v>CO14</v>
          </cell>
          <cell r="D2294" t="str">
            <v>CO14</v>
          </cell>
          <cell r="E2294">
            <v>36</v>
          </cell>
          <cell r="F2294" t="str">
            <v>E1</v>
          </cell>
          <cell r="G2294" t="str">
            <v>AXE</v>
          </cell>
          <cell r="H2294" t="str">
            <v>A</v>
          </cell>
          <cell r="I2294" t="str">
            <v>BOGOTA</v>
          </cell>
        </row>
        <row r="2295">
          <cell r="A2295" t="str">
            <v>6287</v>
          </cell>
          <cell r="B2295" t="str">
            <v>CHIC</v>
          </cell>
          <cell r="C2295" t="str">
            <v>CO14</v>
          </cell>
          <cell r="D2295" t="str">
            <v>CO14</v>
          </cell>
          <cell r="E2295">
            <v>36</v>
          </cell>
          <cell r="F2295" t="str">
            <v>E1</v>
          </cell>
          <cell r="G2295" t="str">
            <v>AXE</v>
          </cell>
          <cell r="H2295" t="str">
            <v>A</v>
          </cell>
          <cell r="I2295" t="str">
            <v>BOGOTA</v>
          </cell>
        </row>
        <row r="2296">
          <cell r="A2296" t="str">
            <v>6288</v>
          </cell>
          <cell r="B2296" t="str">
            <v>CHIC</v>
          </cell>
          <cell r="C2296" t="str">
            <v>CO14</v>
          </cell>
          <cell r="D2296" t="str">
            <v>CO14</v>
          </cell>
          <cell r="E2296">
            <v>36</v>
          </cell>
          <cell r="F2296" t="str">
            <v>E1</v>
          </cell>
          <cell r="G2296" t="str">
            <v>AXE</v>
          </cell>
          <cell r="H2296" t="str">
            <v>A</v>
          </cell>
          <cell r="I2296" t="str">
            <v>BOGOTA</v>
          </cell>
        </row>
        <row r="2297">
          <cell r="A2297" t="str">
            <v>6289</v>
          </cell>
          <cell r="B2297" t="str">
            <v>NIZA</v>
          </cell>
          <cell r="C2297" t="str">
            <v>NI06</v>
          </cell>
          <cell r="D2297" t="str">
            <v>NI06</v>
          </cell>
          <cell r="E2297">
            <v>52</v>
          </cell>
          <cell r="F2297" t="str">
            <v>MD</v>
          </cell>
          <cell r="G2297" t="str">
            <v>FETEX</v>
          </cell>
          <cell r="H2297" t="str">
            <v>A</v>
          </cell>
          <cell r="I2297" t="str">
            <v>BOGOTA</v>
          </cell>
        </row>
        <row r="2298">
          <cell r="A2298" t="str">
            <v>6290</v>
          </cell>
          <cell r="B2298" t="str">
            <v>SBAR</v>
          </cell>
          <cell r="C2298" t="str">
            <v>SB04</v>
          </cell>
          <cell r="D2298" t="str">
            <v>SB04</v>
          </cell>
          <cell r="E2298">
            <v>76</v>
          </cell>
          <cell r="F2298" t="str">
            <v>LN</v>
          </cell>
          <cell r="G2298" t="str">
            <v>EWSD</v>
          </cell>
          <cell r="H2298" t="str">
            <v>A</v>
          </cell>
          <cell r="I2298" t="str">
            <v>BOGOTA</v>
          </cell>
        </row>
        <row r="2299">
          <cell r="A2299" t="str">
            <v>6291</v>
          </cell>
          <cell r="B2299" t="str">
            <v>SBAR</v>
          </cell>
          <cell r="C2299" t="str">
            <v>SB04</v>
          </cell>
          <cell r="D2299" t="str">
            <v>SB04</v>
          </cell>
          <cell r="E2299">
            <v>76</v>
          </cell>
          <cell r="F2299" t="str">
            <v>LN</v>
          </cell>
          <cell r="G2299" t="str">
            <v>EWSD</v>
          </cell>
          <cell r="H2299" t="str">
            <v>A</v>
          </cell>
          <cell r="I2299" t="str">
            <v>BOGOTA</v>
          </cell>
        </row>
        <row r="2300">
          <cell r="A2300" t="str">
            <v>6292</v>
          </cell>
          <cell r="B2300" t="str">
            <v>SBAR</v>
          </cell>
          <cell r="C2300" t="str">
            <v>SB04</v>
          </cell>
          <cell r="D2300" t="str">
            <v>SB04</v>
          </cell>
          <cell r="E2300">
            <v>76</v>
          </cell>
          <cell r="F2300" t="str">
            <v>LN</v>
          </cell>
          <cell r="G2300" t="str">
            <v>EWSD</v>
          </cell>
          <cell r="H2300" t="str">
            <v>A</v>
          </cell>
          <cell r="I2300" t="str">
            <v>BOGOTA</v>
          </cell>
        </row>
        <row r="2301">
          <cell r="A2301" t="str">
            <v>6293</v>
          </cell>
          <cell r="B2301" t="str">
            <v>SBAR</v>
          </cell>
          <cell r="C2301" t="str">
            <v>SB04</v>
          </cell>
          <cell r="D2301" t="str">
            <v>SB04</v>
          </cell>
          <cell r="E2301">
            <v>76</v>
          </cell>
          <cell r="F2301" t="str">
            <v>LN</v>
          </cell>
          <cell r="G2301" t="str">
            <v>EWSD</v>
          </cell>
          <cell r="H2301" t="str">
            <v>A</v>
          </cell>
          <cell r="I2301" t="str">
            <v>BOGOTA</v>
          </cell>
        </row>
        <row r="2302">
          <cell r="A2302" t="str">
            <v>6294</v>
          </cell>
          <cell r="B2302" t="str">
            <v>SBAR</v>
          </cell>
          <cell r="C2302" t="str">
            <v>SB04</v>
          </cell>
          <cell r="D2302" t="str">
            <v>SB04</v>
          </cell>
          <cell r="E2302">
            <v>76</v>
          </cell>
          <cell r="F2302" t="str">
            <v>LN</v>
          </cell>
          <cell r="G2302" t="str">
            <v>EWSD</v>
          </cell>
          <cell r="H2302" t="str">
            <v>A</v>
          </cell>
          <cell r="I2302" t="str">
            <v>BOGOTA</v>
          </cell>
        </row>
        <row r="2303">
          <cell r="A2303" t="str">
            <v>6295</v>
          </cell>
          <cell r="B2303" t="str">
            <v>SBAR</v>
          </cell>
          <cell r="C2303" t="str">
            <v>SB04</v>
          </cell>
          <cell r="D2303" t="str">
            <v>SB04</v>
          </cell>
          <cell r="E2303">
            <v>76</v>
          </cell>
          <cell r="F2303" t="str">
            <v>LN</v>
          </cell>
          <cell r="G2303" t="str">
            <v>EWSD</v>
          </cell>
          <cell r="H2303" t="str">
            <v>A</v>
          </cell>
          <cell r="I2303" t="str">
            <v>BOGOTA</v>
          </cell>
        </row>
        <row r="2304">
          <cell r="A2304" t="str">
            <v>6296</v>
          </cell>
          <cell r="B2304" t="str">
            <v>SBAR</v>
          </cell>
          <cell r="C2304" t="str">
            <v>SB04</v>
          </cell>
          <cell r="D2304" t="str">
            <v>SB04</v>
          </cell>
          <cell r="E2304">
            <v>76</v>
          </cell>
          <cell r="F2304" t="str">
            <v>LN</v>
          </cell>
          <cell r="G2304" t="str">
            <v>EWSD</v>
          </cell>
          <cell r="H2304" t="str">
            <v>A</v>
          </cell>
          <cell r="I2304" t="str">
            <v>BOGOTA</v>
          </cell>
        </row>
        <row r="2305">
          <cell r="A2305" t="str">
            <v>6297</v>
          </cell>
          <cell r="B2305" t="str">
            <v>SBAR</v>
          </cell>
          <cell r="C2305" t="str">
            <v>SB04</v>
          </cell>
          <cell r="D2305" t="str">
            <v>SB04</v>
          </cell>
          <cell r="E2305">
            <v>76</v>
          </cell>
          <cell r="F2305" t="str">
            <v>LN</v>
          </cell>
          <cell r="G2305" t="str">
            <v>EWSD</v>
          </cell>
          <cell r="H2305" t="str">
            <v>A</v>
          </cell>
          <cell r="I2305" t="str">
            <v>BOGOTA</v>
          </cell>
        </row>
        <row r="2306">
          <cell r="A2306" t="str">
            <v>6298</v>
          </cell>
          <cell r="B2306" t="str">
            <v>SBAR</v>
          </cell>
          <cell r="C2306" t="str">
            <v>SB04</v>
          </cell>
          <cell r="D2306" t="str">
            <v>SB04</v>
          </cell>
          <cell r="E2306">
            <v>76</v>
          </cell>
          <cell r="F2306" t="str">
            <v>LN</v>
          </cell>
          <cell r="G2306" t="str">
            <v>EWSD</v>
          </cell>
          <cell r="H2306" t="str">
            <v>A</v>
          </cell>
          <cell r="I2306" t="str">
            <v>BOGOTA</v>
          </cell>
        </row>
        <row r="2307">
          <cell r="A2307" t="str">
            <v>6299</v>
          </cell>
          <cell r="B2307" t="str">
            <v>SBAR</v>
          </cell>
          <cell r="C2307" t="str">
            <v>SB04</v>
          </cell>
          <cell r="D2307" t="str">
            <v>SB04</v>
          </cell>
          <cell r="E2307">
            <v>76</v>
          </cell>
          <cell r="F2307" t="str">
            <v>LN</v>
          </cell>
          <cell r="G2307" t="str">
            <v>EWSD</v>
          </cell>
          <cell r="H2307" t="str">
            <v>A</v>
          </cell>
          <cell r="I2307" t="str">
            <v>BOGOTA</v>
          </cell>
        </row>
        <row r="2308">
          <cell r="A2308" t="str">
            <v>6300</v>
          </cell>
          <cell r="B2308" t="str">
            <v>SFER</v>
          </cell>
          <cell r="C2308" t="str">
            <v>SF07</v>
          </cell>
          <cell r="D2308" t="str">
            <v>SF07</v>
          </cell>
          <cell r="E2308">
            <v>72</v>
          </cell>
          <cell r="F2308" t="str">
            <v>LN</v>
          </cell>
          <cell r="G2308" t="str">
            <v>FETEX</v>
          </cell>
          <cell r="H2308" t="str">
            <v>A</v>
          </cell>
          <cell r="I2308" t="str">
            <v>BOGOTA</v>
          </cell>
        </row>
        <row r="2309">
          <cell r="A2309" t="str">
            <v>6301</v>
          </cell>
          <cell r="B2309" t="str">
            <v>SFER</v>
          </cell>
          <cell r="C2309" t="str">
            <v>SF07</v>
          </cell>
          <cell r="D2309" t="str">
            <v>SF07</v>
          </cell>
          <cell r="E2309">
            <v>72</v>
          </cell>
          <cell r="F2309" t="str">
            <v>LN</v>
          </cell>
          <cell r="G2309" t="str">
            <v>FETEX</v>
          </cell>
          <cell r="H2309" t="str">
            <v>A</v>
          </cell>
          <cell r="I2309" t="str">
            <v>BOGOTA</v>
          </cell>
        </row>
        <row r="2310">
          <cell r="A2310" t="str">
            <v>6302</v>
          </cell>
          <cell r="B2310" t="str">
            <v>SFER</v>
          </cell>
          <cell r="C2310" t="str">
            <v>SF07</v>
          </cell>
          <cell r="D2310" t="str">
            <v>SF07</v>
          </cell>
          <cell r="E2310">
            <v>72</v>
          </cell>
          <cell r="F2310" t="str">
            <v>LN</v>
          </cell>
          <cell r="G2310" t="str">
            <v>FETEX</v>
          </cell>
          <cell r="H2310" t="str">
            <v>A</v>
          </cell>
          <cell r="I2310" t="str">
            <v>BOGOTA</v>
          </cell>
        </row>
        <row r="2311">
          <cell r="A2311" t="str">
            <v>6303</v>
          </cell>
          <cell r="B2311" t="str">
            <v>SFER</v>
          </cell>
          <cell r="C2311" t="str">
            <v>SF07</v>
          </cell>
          <cell r="D2311" t="str">
            <v>SF07</v>
          </cell>
          <cell r="E2311">
            <v>72</v>
          </cell>
          <cell r="F2311" t="str">
            <v>LN</v>
          </cell>
          <cell r="G2311" t="str">
            <v>FETEX</v>
          </cell>
          <cell r="H2311" t="str">
            <v>A</v>
          </cell>
          <cell r="I2311" t="str">
            <v>BOGOTA</v>
          </cell>
        </row>
        <row r="2312">
          <cell r="A2312" t="str">
            <v>6304</v>
          </cell>
          <cell r="B2312" t="str">
            <v>SFER</v>
          </cell>
          <cell r="C2312" t="str">
            <v>SF07</v>
          </cell>
          <cell r="D2312" t="str">
            <v>SF07</v>
          </cell>
          <cell r="E2312">
            <v>72</v>
          </cell>
          <cell r="F2312" t="str">
            <v>LN</v>
          </cell>
          <cell r="G2312" t="str">
            <v>FETEX</v>
          </cell>
          <cell r="H2312" t="str">
            <v>A</v>
          </cell>
          <cell r="I2312" t="str">
            <v>BOGOTA</v>
          </cell>
        </row>
        <row r="2313">
          <cell r="A2313" t="str">
            <v>6305</v>
          </cell>
          <cell r="B2313" t="str">
            <v>SFER</v>
          </cell>
          <cell r="C2313" t="str">
            <v>SF07</v>
          </cell>
          <cell r="D2313" t="str">
            <v>SF07</v>
          </cell>
          <cell r="E2313">
            <v>72</v>
          </cell>
          <cell r="F2313" t="str">
            <v>LN</v>
          </cell>
          <cell r="G2313" t="str">
            <v>FETEX</v>
          </cell>
          <cell r="H2313" t="str">
            <v>A</v>
          </cell>
          <cell r="I2313" t="str">
            <v>BOGOTA</v>
          </cell>
        </row>
        <row r="2314">
          <cell r="A2314" t="str">
            <v>6306</v>
          </cell>
          <cell r="B2314" t="str">
            <v>SFER</v>
          </cell>
          <cell r="C2314" t="str">
            <v>SF07</v>
          </cell>
          <cell r="D2314" t="str">
            <v>SF07</v>
          </cell>
          <cell r="E2314">
            <v>72</v>
          </cell>
          <cell r="F2314" t="str">
            <v>LN</v>
          </cell>
          <cell r="G2314" t="str">
            <v>FETEX</v>
          </cell>
          <cell r="H2314" t="str">
            <v>A</v>
          </cell>
          <cell r="I2314" t="str">
            <v>BOGOTA</v>
          </cell>
        </row>
        <row r="2315">
          <cell r="A2315" t="str">
            <v>6307</v>
          </cell>
          <cell r="B2315" t="str">
            <v>SFER</v>
          </cell>
          <cell r="C2315" t="str">
            <v>SF07</v>
          </cell>
          <cell r="D2315" t="str">
            <v>SF07</v>
          </cell>
          <cell r="E2315">
            <v>72</v>
          </cell>
          <cell r="F2315" t="str">
            <v>LN</v>
          </cell>
          <cell r="G2315" t="str">
            <v>FETEX</v>
          </cell>
          <cell r="H2315" t="str">
            <v>A</v>
          </cell>
          <cell r="I2315" t="str">
            <v>BOGOTA</v>
          </cell>
        </row>
        <row r="2316">
          <cell r="A2316" t="str">
            <v>6308</v>
          </cell>
          <cell r="B2316" t="str">
            <v>SFER</v>
          </cell>
          <cell r="C2316" t="str">
            <v>SF07</v>
          </cell>
          <cell r="D2316" t="str">
            <v>SF07</v>
          </cell>
          <cell r="E2316">
            <v>72</v>
          </cell>
          <cell r="F2316" t="str">
            <v>LN</v>
          </cell>
          <cell r="G2316" t="str">
            <v>FETEX</v>
          </cell>
          <cell r="H2316" t="str">
            <v>A</v>
          </cell>
          <cell r="I2316" t="str">
            <v>BOGOTA</v>
          </cell>
        </row>
        <row r="2317">
          <cell r="A2317" t="str">
            <v>6309</v>
          </cell>
          <cell r="B2317" t="str">
            <v>SFER</v>
          </cell>
          <cell r="C2317" t="str">
            <v>SF07</v>
          </cell>
          <cell r="D2317" t="str">
            <v>SF07</v>
          </cell>
          <cell r="E2317">
            <v>72</v>
          </cell>
          <cell r="F2317" t="str">
            <v>LN</v>
          </cell>
          <cell r="G2317" t="str">
            <v>FETEX</v>
          </cell>
          <cell r="H2317" t="str">
            <v>A</v>
          </cell>
          <cell r="I2317" t="str">
            <v>BOGOTA</v>
          </cell>
        </row>
        <row r="2318">
          <cell r="A2318" t="str">
            <v>6310</v>
          </cell>
          <cell r="B2318" t="str">
            <v>SFER</v>
          </cell>
          <cell r="C2318" t="str">
            <v>SF07</v>
          </cell>
          <cell r="D2318" t="str">
            <v>SF07</v>
          </cell>
          <cell r="E2318">
            <v>72</v>
          </cell>
          <cell r="F2318" t="str">
            <v>LN</v>
          </cell>
          <cell r="G2318" t="str">
            <v>FETEX</v>
          </cell>
          <cell r="H2318" t="str">
            <v>A</v>
          </cell>
          <cell r="I2318" t="str">
            <v>BOGOTA</v>
          </cell>
        </row>
        <row r="2319">
          <cell r="A2319" t="str">
            <v>6311</v>
          </cell>
          <cell r="B2319" t="str">
            <v>SFER</v>
          </cell>
          <cell r="C2319" t="str">
            <v>SF07</v>
          </cell>
          <cell r="D2319" t="str">
            <v>SF07</v>
          </cell>
          <cell r="E2319">
            <v>72</v>
          </cell>
          <cell r="F2319" t="str">
            <v>LN</v>
          </cell>
          <cell r="G2319" t="str">
            <v>FETEX</v>
          </cell>
          <cell r="H2319" t="str">
            <v>A</v>
          </cell>
          <cell r="I2319" t="str">
            <v>BOGOTA</v>
          </cell>
        </row>
        <row r="2320">
          <cell r="A2320" t="str">
            <v>6319</v>
          </cell>
          <cell r="B2320" t="str">
            <v>SFER</v>
          </cell>
          <cell r="C2320" t="str">
            <v>SF07</v>
          </cell>
          <cell r="D2320" t="str">
            <v>SF07</v>
          </cell>
          <cell r="E2320">
            <v>72</v>
          </cell>
          <cell r="F2320" t="str">
            <v>MD</v>
          </cell>
          <cell r="G2320" t="str">
            <v>FETEX</v>
          </cell>
          <cell r="H2320" t="str">
            <v>A</v>
          </cell>
          <cell r="I2320" t="str">
            <v>BOGOTA</v>
          </cell>
        </row>
        <row r="2321">
          <cell r="A2321" t="str">
            <v>6320</v>
          </cell>
          <cell r="B2321" t="str">
            <v>AUTO</v>
          </cell>
          <cell r="C2321" t="str">
            <v>AU05</v>
          </cell>
          <cell r="D2321" t="str">
            <v>AU05</v>
          </cell>
          <cell r="E2321">
            <v>8</v>
          </cell>
          <cell r="F2321" t="str">
            <v>LNC</v>
          </cell>
          <cell r="G2321" t="str">
            <v>EWSD</v>
          </cell>
          <cell r="H2321" t="str">
            <v>A</v>
          </cell>
          <cell r="I2321" t="str">
            <v>LA CALERA</v>
          </cell>
        </row>
        <row r="2322">
          <cell r="A2322" t="str">
            <v>6321</v>
          </cell>
          <cell r="B2322" t="str">
            <v>CHIC</v>
          </cell>
          <cell r="C2322" t="str">
            <v>CO14</v>
          </cell>
          <cell r="D2322" t="str">
            <v>CO14</v>
          </cell>
          <cell r="E2322">
            <v>36</v>
          </cell>
          <cell r="F2322" t="str">
            <v>E1</v>
          </cell>
          <cell r="G2322" t="str">
            <v>AXE</v>
          </cell>
          <cell r="H2322" t="str">
            <v>A</v>
          </cell>
          <cell r="I2322" t="str">
            <v>BOGOTA</v>
          </cell>
        </row>
        <row r="2323">
          <cell r="A2323" t="str">
            <v>6322</v>
          </cell>
          <cell r="B2323" t="str">
            <v>CHIC</v>
          </cell>
          <cell r="C2323" t="str">
            <v>CO14</v>
          </cell>
          <cell r="D2323" t="str">
            <v>CO14</v>
          </cell>
          <cell r="E2323">
            <v>36</v>
          </cell>
          <cell r="F2323" t="str">
            <v>E1</v>
          </cell>
          <cell r="G2323" t="str">
            <v>AXE</v>
          </cell>
          <cell r="H2323" t="str">
            <v>A</v>
          </cell>
          <cell r="I2323" t="str">
            <v>BOGOTA</v>
          </cell>
        </row>
        <row r="2324">
          <cell r="A2324" t="str">
            <v>6323</v>
          </cell>
          <cell r="B2324" t="str">
            <v>CHIC</v>
          </cell>
          <cell r="C2324" t="str">
            <v>CO14</v>
          </cell>
          <cell r="D2324" t="str">
            <v>CO14</v>
          </cell>
          <cell r="E2324">
            <v>36</v>
          </cell>
          <cell r="F2324" t="str">
            <v>E1</v>
          </cell>
          <cell r="G2324" t="str">
            <v>AXE</v>
          </cell>
          <cell r="H2324" t="str">
            <v>A</v>
          </cell>
          <cell r="I2324" t="str">
            <v>BOGOTA</v>
          </cell>
        </row>
        <row r="2325">
          <cell r="A2325" t="str">
            <v>6324</v>
          </cell>
          <cell r="B2325" t="str">
            <v>CHIC</v>
          </cell>
          <cell r="C2325" t="str">
            <v>CO14</v>
          </cell>
          <cell r="D2325" t="str">
            <v>CO14</v>
          </cell>
          <cell r="E2325">
            <v>36</v>
          </cell>
          <cell r="F2325" t="str">
            <v>E1</v>
          </cell>
          <cell r="G2325" t="str">
            <v>AXE</v>
          </cell>
          <cell r="H2325" t="str">
            <v>A</v>
          </cell>
          <cell r="I2325" t="str">
            <v>BOGOTA</v>
          </cell>
        </row>
        <row r="2326">
          <cell r="A2326" t="str">
            <v>6325</v>
          </cell>
          <cell r="B2326" t="str">
            <v>CHIC</v>
          </cell>
          <cell r="C2326" t="str">
            <v>CO14</v>
          </cell>
          <cell r="D2326" t="str">
            <v>CO14</v>
          </cell>
          <cell r="E2326">
            <v>36</v>
          </cell>
          <cell r="F2326" t="str">
            <v>E1</v>
          </cell>
          <cell r="G2326" t="str">
            <v>AXE</v>
          </cell>
          <cell r="H2326" t="str">
            <v>A</v>
          </cell>
          <cell r="I2326" t="str">
            <v>BOGOTA</v>
          </cell>
        </row>
        <row r="2327">
          <cell r="A2327" t="str">
            <v>6326</v>
          </cell>
          <cell r="B2327" t="str">
            <v>CHIC</v>
          </cell>
          <cell r="C2327" t="str">
            <v>CO14</v>
          </cell>
          <cell r="D2327" t="str">
            <v>CO14</v>
          </cell>
          <cell r="E2327">
            <v>36</v>
          </cell>
          <cell r="F2327" t="str">
            <v>E1</v>
          </cell>
          <cell r="G2327" t="str">
            <v>AXE</v>
          </cell>
          <cell r="H2327" t="str">
            <v>A</v>
          </cell>
          <cell r="I2327" t="str">
            <v>BOGOTA</v>
          </cell>
        </row>
        <row r="2328">
          <cell r="A2328" t="str">
            <v>6327</v>
          </cell>
          <cell r="B2328" t="str">
            <v>CHIC</v>
          </cell>
          <cell r="C2328" t="str">
            <v>CO14</v>
          </cell>
          <cell r="D2328" t="str">
            <v>CO14</v>
          </cell>
          <cell r="E2328">
            <v>36</v>
          </cell>
          <cell r="F2328" t="str">
            <v>E1</v>
          </cell>
          <cell r="G2328" t="str">
            <v>AXE</v>
          </cell>
          <cell r="H2328" t="str">
            <v>A</v>
          </cell>
          <cell r="I2328" t="str">
            <v>BOGOTA</v>
          </cell>
        </row>
        <row r="2329">
          <cell r="A2329" t="str">
            <v>6328</v>
          </cell>
          <cell r="B2329" t="str">
            <v>CHIC</v>
          </cell>
          <cell r="C2329" t="str">
            <v>CO14</v>
          </cell>
          <cell r="D2329" t="str">
            <v>CO14</v>
          </cell>
          <cell r="E2329">
            <v>36</v>
          </cell>
          <cell r="F2329" t="str">
            <v>E1</v>
          </cell>
          <cell r="G2329" t="str">
            <v>AXE</v>
          </cell>
          <cell r="H2329" t="str">
            <v>A</v>
          </cell>
          <cell r="I2329" t="str">
            <v>BOGOTA</v>
          </cell>
        </row>
        <row r="2330">
          <cell r="A2330" t="str">
            <v>6329</v>
          </cell>
          <cell r="B2330" t="str">
            <v>CHIC</v>
          </cell>
          <cell r="C2330" t="str">
            <v>CO14</v>
          </cell>
          <cell r="D2330" t="str">
            <v>CO14</v>
          </cell>
          <cell r="E2330">
            <v>36</v>
          </cell>
          <cell r="F2330" t="str">
            <v>E1</v>
          </cell>
          <cell r="G2330" t="str">
            <v>AXE</v>
          </cell>
          <cell r="H2330" t="str">
            <v>A</v>
          </cell>
          <cell r="I2330" t="str">
            <v>BOGOTA</v>
          </cell>
        </row>
        <row r="2331">
          <cell r="A2331" t="str">
            <v>6330</v>
          </cell>
          <cell r="B2331" t="str">
            <v>AUTO</v>
          </cell>
          <cell r="C2331" t="str">
            <v>AU05</v>
          </cell>
          <cell r="D2331" t="str">
            <v>AU05</v>
          </cell>
          <cell r="E2331">
            <v>8</v>
          </cell>
          <cell r="F2331" t="str">
            <v>LN</v>
          </cell>
          <cell r="G2331" t="str">
            <v>EWSD</v>
          </cell>
          <cell r="H2331" t="str">
            <v>A</v>
          </cell>
          <cell r="I2331" t="str">
            <v>BOGOTA</v>
          </cell>
        </row>
        <row r="2332">
          <cell r="A2332" t="str">
            <v>6331</v>
          </cell>
          <cell r="B2332" t="str">
            <v>AUTO</v>
          </cell>
          <cell r="C2332" t="str">
            <v>AU05</v>
          </cell>
          <cell r="D2332" t="str">
            <v>AU05</v>
          </cell>
          <cell r="E2332">
            <v>8</v>
          </cell>
          <cell r="F2332" t="str">
            <v>LN</v>
          </cell>
          <cell r="G2332" t="str">
            <v>EWSD</v>
          </cell>
          <cell r="H2332" t="str">
            <v>A</v>
          </cell>
          <cell r="I2332" t="str">
            <v>BOGOTA</v>
          </cell>
        </row>
        <row r="2333">
          <cell r="A2333" t="str">
            <v>6332</v>
          </cell>
          <cell r="B2333" t="str">
            <v>AUTO</v>
          </cell>
          <cell r="C2333" t="str">
            <v>AU05</v>
          </cell>
          <cell r="D2333" t="str">
            <v>AU05</v>
          </cell>
          <cell r="E2333">
            <v>8</v>
          </cell>
          <cell r="F2333" t="str">
            <v>LN</v>
          </cell>
          <cell r="G2333" t="str">
            <v>EWSD</v>
          </cell>
          <cell r="H2333" t="str">
            <v>A</v>
          </cell>
          <cell r="I2333" t="str">
            <v>BOGOTA</v>
          </cell>
        </row>
        <row r="2334">
          <cell r="A2334" t="str">
            <v>6333</v>
          </cell>
          <cell r="B2334" t="str">
            <v>AUTO</v>
          </cell>
          <cell r="C2334" t="str">
            <v>AU05</v>
          </cell>
          <cell r="D2334" t="str">
            <v>AU05</v>
          </cell>
          <cell r="E2334">
            <v>8</v>
          </cell>
          <cell r="F2334" t="str">
            <v>LN</v>
          </cell>
          <cell r="G2334" t="str">
            <v>EWSD</v>
          </cell>
          <cell r="H2334" t="str">
            <v>A</v>
          </cell>
          <cell r="I2334" t="str">
            <v>BOGOTA</v>
          </cell>
        </row>
        <row r="2335">
          <cell r="A2335" t="str">
            <v>6334</v>
          </cell>
          <cell r="B2335" t="str">
            <v>AUTO</v>
          </cell>
          <cell r="C2335" t="str">
            <v>AU05</v>
          </cell>
          <cell r="D2335" t="str">
            <v>AU05</v>
          </cell>
          <cell r="E2335">
            <v>8</v>
          </cell>
          <cell r="F2335" t="str">
            <v>LN</v>
          </cell>
          <cell r="G2335" t="str">
            <v>EWSD</v>
          </cell>
          <cell r="H2335" t="str">
            <v>A</v>
          </cell>
          <cell r="I2335" t="str">
            <v>BOGOTA</v>
          </cell>
        </row>
        <row r="2336">
          <cell r="A2336" t="str">
            <v>6335</v>
          </cell>
          <cell r="B2336" t="str">
            <v>AUTO</v>
          </cell>
          <cell r="C2336" t="str">
            <v>AU05</v>
          </cell>
          <cell r="D2336" t="str">
            <v>AU05</v>
          </cell>
          <cell r="E2336">
            <v>8</v>
          </cell>
          <cell r="F2336" t="str">
            <v>LN</v>
          </cell>
          <cell r="G2336" t="str">
            <v>EWSD</v>
          </cell>
          <cell r="H2336" t="str">
            <v>A</v>
          </cell>
          <cell r="I2336" t="str">
            <v>BOGOTA</v>
          </cell>
        </row>
        <row r="2337">
          <cell r="A2337" t="str">
            <v>6336</v>
          </cell>
          <cell r="B2337" t="str">
            <v>AUTO</v>
          </cell>
          <cell r="C2337" t="str">
            <v>AU05</v>
          </cell>
          <cell r="D2337" t="str">
            <v>AU05</v>
          </cell>
          <cell r="E2337">
            <v>8</v>
          </cell>
          <cell r="F2337" t="str">
            <v>LN</v>
          </cell>
          <cell r="G2337" t="str">
            <v>EWSD</v>
          </cell>
          <cell r="H2337" t="str">
            <v>A</v>
          </cell>
          <cell r="I2337" t="str">
            <v>BOGOTA</v>
          </cell>
        </row>
        <row r="2338">
          <cell r="A2338" t="str">
            <v>6337</v>
          </cell>
          <cell r="B2338" t="str">
            <v>CHIC</v>
          </cell>
          <cell r="C2338" t="str">
            <v>CO04</v>
          </cell>
          <cell r="D2338" t="str">
            <v>CO04</v>
          </cell>
          <cell r="E2338">
            <v>36</v>
          </cell>
          <cell r="F2338" t="str">
            <v>E1</v>
          </cell>
          <cell r="G2338" t="str">
            <v>AXE</v>
          </cell>
          <cell r="H2338" t="str">
            <v>A</v>
          </cell>
          <cell r="I2338" t="str">
            <v>BOGOTA</v>
          </cell>
        </row>
        <row r="2339">
          <cell r="A2339" t="str">
            <v>6338</v>
          </cell>
          <cell r="B2339" t="str">
            <v>CHIC</v>
          </cell>
          <cell r="C2339" t="str">
            <v>CO04</v>
          </cell>
          <cell r="D2339" t="str">
            <v>CO04</v>
          </cell>
          <cell r="E2339">
            <v>36</v>
          </cell>
          <cell r="F2339" t="str">
            <v>E1</v>
          </cell>
          <cell r="G2339" t="str">
            <v>AXE</v>
          </cell>
          <cell r="H2339" t="str">
            <v>A</v>
          </cell>
          <cell r="I2339" t="str">
            <v>BOGOTA</v>
          </cell>
        </row>
        <row r="2340">
          <cell r="A2340" t="str">
            <v>6339</v>
          </cell>
          <cell r="B2340" t="str">
            <v>CHIC</v>
          </cell>
          <cell r="C2340" t="str">
            <v>CO04</v>
          </cell>
          <cell r="D2340" t="str">
            <v>CO04</v>
          </cell>
          <cell r="E2340">
            <v>36</v>
          </cell>
          <cell r="F2340" t="str">
            <v>E1</v>
          </cell>
          <cell r="G2340" t="str">
            <v>AXE</v>
          </cell>
          <cell r="H2340" t="str">
            <v>A</v>
          </cell>
          <cell r="I2340" t="str">
            <v>BOGOTA</v>
          </cell>
        </row>
        <row r="2341">
          <cell r="A2341" t="str">
            <v>6340</v>
          </cell>
          <cell r="B2341" t="str">
            <v>CHIC</v>
          </cell>
          <cell r="C2341" t="str">
            <v>CO14</v>
          </cell>
          <cell r="D2341" t="str">
            <v>CO14</v>
          </cell>
          <cell r="E2341">
            <v>36</v>
          </cell>
          <cell r="F2341" t="str">
            <v>E1</v>
          </cell>
          <cell r="G2341" t="str">
            <v>AXE</v>
          </cell>
          <cell r="H2341" t="str">
            <v>A</v>
          </cell>
          <cell r="I2341" t="str">
            <v>BOGOTA</v>
          </cell>
        </row>
        <row r="2342">
          <cell r="A2342" t="str">
            <v>6341</v>
          </cell>
          <cell r="B2342" t="str">
            <v>CHIC</v>
          </cell>
          <cell r="C2342" t="str">
            <v>CO14</v>
          </cell>
          <cell r="D2342" t="str">
            <v>CO14</v>
          </cell>
          <cell r="E2342">
            <v>36</v>
          </cell>
          <cell r="F2342" t="str">
            <v>E1</v>
          </cell>
          <cell r="G2342" t="str">
            <v>AXE</v>
          </cell>
          <cell r="H2342" t="str">
            <v>A</v>
          </cell>
          <cell r="I2342" t="str">
            <v>BOGOTA</v>
          </cell>
        </row>
        <row r="2343">
          <cell r="A2343" t="str">
            <v>6342</v>
          </cell>
          <cell r="B2343" t="str">
            <v>CHIC</v>
          </cell>
          <cell r="C2343" t="str">
            <v>CO14</v>
          </cell>
          <cell r="D2343" t="str">
            <v>CO14</v>
          </cell>
          <cell r="E2343">
            <v>36</v>
          </cell>
          <cell r="F2343" t="str">
            <v>E1</v>
          </cell>
          <cell r="G2343" t="str">
            <v>AXE</v>
          </cell>
          <cell r="H2343" t="str">
            <v>A</v>
          </cell>
          <cell r="I2343" t="str">
            <v>BOGOTA</v>
          </cell>
        </row>
        <row r="2344">
          <cell r="A2344" t="str">
            <v>6343</v>
          </cell>
          <cell r="B2344" t="str">
            <v>CHIC</v>
          </cell>
          <cell r="C2344" t="str">
            <v>CO14</v>
          </cell>
          <cell r="D2344" t="str">
            <v>CO14</v>
          </cell>
          <cell r="E2344">
            <v>36</v>
          </cell>
          <cell r="F2344" t="str">
            <v>E1</v>
          </cell>
          <cell r="G2344" t="str">
            <v>AXE</v>
          </cell>
          <cell r="H2344" t="str">
            <v>A</v>
          </cell>
          <cell r="I2344" t="str">
            <v>BOGOTA</v>
          </cell>
        </row>
        <row r="2345">
          <cell r="A2345" t="str">
            <v>6344</v>
          </cell>
          <cell r="B2345" t="str">
            <v>CHIC</v>
          </cell>
          <cell r="C2345" t="str">
            <v>CO14</v>
          </cell>
          <cell r="D2345" t="str">
            <v>CO14</v>
          </cell>
          <cell r="E2345">
            <v>36</v>
          </cell>
          <cell r="F2345" t="str">
            <v>E1</v>
          </cell>
          <cell r="G2345" t="str">
            <v>AXE</v>
          </cell>
          <cell r="H2345" t="str">
            <v>A</v>
          </cell>
          <cell r="I2345" t="str">
            <v>BOGOTA</v>
          </cell>
        </row>
        <row r="2346">
          <cell r="A2346" t="str">
            <v>6345</v>
          </cell>
          <cell r="B2346" t="str">
            <v>CHIC</v>
          </cell>
          <cell r="C2346" t="str">
            <v>CO14</v>
          </cell>
          <cell r="D2346" t="str">
            <v>CO14</v>
          </cell>
          <cell r="E2346">
            <v>36</v>
          </cell>
          <cell r="F2346" t="str">
            <v>E1</v>
          </cell>
          <cell r="G2346" t="str">
            <v>AXE</v>
          </cell>
          <cell r="H2346" t="str">
            <v>A</v>
          </cell>
          <cell r="I2346" t="str">
            <v>BOGOTA</v>
          </cell>
        </row>
        <row r="2347">
          <cell r="A2347" t="str">
            <v>6346</v>
          </cell>
          <cell r="B2347" t="str">
            <v>CHIC</v>
          </cell>
          <cell r="C2347" t="str">
            <v>CO14</v>
          </cell>
          <cell r="D2347" t="str">
            <v>CO14</v>
          </cell>
          <cell r="E2347">
            <v>36</v>
          </cell>
          <cell r="F2347" t="str">
            <v>LN</v>
          </cell>
          <cell r="G2347" t="str">
            <v>AXE</v>
          </cell>
          <cell r="H2347" t="str">
            <v>A</v>
          </cell>
          <cell r="I2347" t="str">
            <v>BOGOTA</v>
          </cell>
        </row>
        <row r="2348">
          <cell r="A2348" t="str">
            <v>6347</v>
          </cell>
          <cell r="B2348" t="str">
            <v>CHIC</v>
          </cell>
          <cell r="C2348" t="str">
            <v>CO14</v>
          </cell>
          <cell r="D2348" t="str">
            <v>CO14</v>
          </cell>
          <cell r="E2348">
            <v>36</v>
          </cell>
          <cell r="F2348" t="str">
            <v>LN</v>
          </cell>
          <cell r="G2348" t="str">
            <v>AXE</v>
          </cell>
          <cell r="H2348" t="str">
            <v>A</v>
          </cell>
          <cell r="I2348" t="str">
            <v>BOGOTA</v>
          </cell>
        </row>
        <row r="2349">
          <cell r="A2349" t="str">
            <v>6348</v>
          </cell>
          <cell r="B2349" t="str">
            <v>CHIC</v>
          </cell>
          <cell r="C2349" t="str">
            <v>CO14</v>
          </cell>
          <cell r="D2349" t="str">
            <v>CO14</v>
          </cell>
          <cell r="E2349">
            <v>36</v>
          </cell>
          <cell r="F2349" t="str">
            <v>LN</v>
          </cell>
          <cell r="G2349" t="str">
            <v>AXE</v>
          </cell>
          <cell r="H2349" t="str">
            <v>A</v>
          </cell>
          <cell r="I2349" t="str">
            <v>BOGOTA</v>
          </cell>
        </row>
        <row r="2350">
          <cell r="A2350" t="str">
            <v>6349</v>
          </cell>
          <cell r="B2350" t="str">
            <v>CHIC</v>
          </cell>
          <cell r="C2350" t="str">
            <v>CO14</v>
          </cell>
          <cell r="D2350" t="str">
            <v>CO14</v>
          </cell>
          <cell r="E2350">
            <v>36</v>
          </cell>
          <cell r="F2350" t="str">
            <v>LN</v>
          </cell>
          <cell r="G2350" t="str">
            <v>AXE</v>
          </cell>
          <cell r="H2350" t="str">
            <v>A</v>
          </cell>
          <cell r="I2350" t="str">
            <v>BOGOTA</v>
          </cell>
        </row>
        <row r="2351">
          <cell r="A2351" t="str">
            <v>6350</v>
          </cell>
          <cell r="B2351" t="str">
            <v>CHIC</v>
          </cell>
          <cell r="C2351" t="str">
            <v>CO09</v>
          </cell>
          <cell r="D2351" t="str">
            <v>CO09</v>
          </cell>
          <cell r="E2351">
            <v>36</v>
          </cell>
          <cell r="F2351" t="str">
            <v>LN</v>
          </cell>
          <cell r="G2351" t="str">
            <v>AXE</v>
          </cell>
          <cell r="H2351" t="str">
            <v>A</v>
          </cell>
          <cell r="I2351" t="str">
            <v>BOGOTA</v>
          </cell>
        </row>
        <row r="2352">
          <cell r="A2352" t="str">
            <v>6351</v>
          </cell>
          <cell r="B2352" t="str">
            <v>CHIC</v>
          </cell>
          <cell r="C2352" t="str">
            <v>CO09</v>
          </cell>
          <cell r="D2352" t="str">
            <v>CO09</v>
          </cell>
          <cell r="E2352">
            <v>36</v>
          </cell>
          <cell r="F2352" t="str">
            <v>LN</v>
          </cell>
          <cell r="G2352" t="str">
            <v>AXE</v>
          </cell>
          <cell r="H2352" t="str">
            <v>A</v>
          </cell>
          <cell r="I2352" t="str">
            <v>BOGOTA</v>
          </cell>
        </row>
        <row r="2353">
          <cell r="A2353" t="str">
            <v>6352</v>
          </cell>
          <cell r="B2353" t="str">
            <v>CHIC</v>
          </cell>
          <cell r="C2353" t="str">
            <v>CO09</v>
          </cell>
          <cell r="D2353" t="str">
            <v>CO09</v>
          </cell>
          <cell r="E2353">
            <v>36</v>
          </cell>
          <cell r="F2353" t="str">
            <v>LN</v>
          </cell>
          <cell r="G2353" t="str">
            <v>AXE</v>
          </cell>
          <cell r="H2353" t="str">
            <v>A</v>
          </cell>
          <cell r="I2353" t="str">
            <v>BOGOTA</v>
          </cell>
        </row>
        <row r="2354">
          <cell r="A2354" t="str">
            <v>6353</v>
          </cell>
          <cell r="B2354" t="str">
            <v>CHIC</v>
          </cell>
          <cell r="C2354" t="str">
            <v>CO09</v>
          </cell>
          <cell r="D2354" t="str">
            <v>CO09</v>
          </cell>
          <cell r="E2354">
            <v>36</v>
          </cell>
          <cell r="F2354" t="str">
            <v>LN</v>
          </cell>
          <cell r="G2354" t="str">
            <v>AXE</v>
          </cell>
          <cell r="H2354" t="str">
            <v>A</v>
          </cell>
          <cell r="I2354" t="str">
            <v>BOGOTA</v>
          </cell>
        </row>
        <row r="2355">
          <cell r="A2355" t="str">
            <v>6354</v>
          </cell>
          <cell r="B2355" t="str">
            <v>CHIC</v>
          </cell>
          <cell r="C2355" t="str">
            <v>CO09</v>
          </cell>
          <cell r="D2355" t="str">
            <v>CO09</v>
          </cell>
          <cell r="E2355">
            <v>36</v>
          </cell>
          <cell r="F2355" t="str">
            <v>LN</v>
          </cell>
          <cell r="G2355" t="str">
            <v>AXE</v>
          </cell>
          <cell r="H2355" t="str">
            <v>A</v>
          </cell>
          <cell r="I2355" t="str">
            <v>BOGOTA</v>
          </cell>
        </row>
        <row r="2356">
          <cell r="A2356" t="str">
            <v>6355</v>
          </cell>
          <cell r="B2356" t="str">
            <v>CHIC</v>
          </cell>
          <cell r="C2356" t="str">
            <v>CO09</v>
          </cell>
          <cell r="D2356" t="str">
            <v>CO09</v>
          </cell>
          <cell r="E2356">
            <v>36</v>
          </cell>
          <cell r="F2356" t="str">
            <v>LN</v>
          </cell>
          <cell r="G2356" t="str">
            <v>AXE</v>
          </cell>
          <cell r="H2356" t="str">
            <v>A</v>
          </cell>
          <cell r="I2356" t="str">
            <v>BOGOTA</v>
          </cell>
        </row>
        <row r="2357">
          <cell r="A2357" t="str">
            <v>6356</v>
          </cell>
          <cell r="B2357" t="str">
            <v>CHIC</v>
          </cell>
          <cell r="C2357" t="str">
            <v>CO09</v>
          </cell>
          <cell r="D2357" t="str">
            <v>CO09</v>
          </cell>
          <cell r="E2357">
            <v>36</v>
          </cell>
          <cell r="F2357" t="str">
            <v>LN</v>
          </cell>
          <cell r="G2357" t="str">
            <v>AXE</v>
          </cell>
          <cell r="H2357" t="str">
            <v>A</v>
          </cell>
          <cell r="I2357" t="str">
            <v>BOGOTA</v>
          </cell>
        </row>
        <row r="2358">
          <cell r="A2358" t="str">
            <v>6357</v>
          </cell>
          <cell r="B2358" t="str">
            <v>CHIC</v>
          </cell>
          <cell r="C2358" t="str">
            <v>CO09</v>
          </cell>
          <cell r="D2358" t="str">
            <v>CO09</v>
          </cell>
          <cell r="E2358">
            <v>36</v>
          </cell>
          <cell r="F2358" t="str">
            <v>LN</v>
          </cell>
          <cell r="G2358" t="str">
            <v>AXE</v>
          </cell>
          <cell r="H2358" t="str">
            <v>A</v>
          </cell>
          <cell r="I2358" t="str">
            <v>BOGOTA</v>
          </cell>
        </row>
        <row r="2359">
          <cell r="A2359" t="str">
            <v>6358</v>
          </cell>
          <cell r="B2359" t="str">
            <v>CHIC</v>
          </cell>
          <cell r="C2359" t="str">
            <v>CO09</v>
          </cell>
          <cell r="D2359" t="str">
            <v>CO09</v>
          </cell>
          <cell r="E2359">
            <v>36</v>
          </cell>
          <cell r="F2359" t="str">
            <v>LN</v>
          </cell>
          <cell r="G2359" t="str">
            <v>AXE</v>
          </cell>
          <cell r="H2359" t="str">
            <v>A</v>
          </cell>
          <cell r="I2359" t="str">
            <v>BOGOTA</v>
          </cell>
        </row>
        <row r="2360">
          <cell r="A2360" t="str">
            <v>6359</v>
          </cell>
          <cell r="B2360" t="str">
            <v>CHIC</v>
          </cell>
          <cell r="C2360" t="str">
            <v>CO09</v>
          </cell>
          <cell r="D2360" t="str">
            <v>CO09</v>
          </cell>
          <cell r="E2360">
            <v>36</v>
          </cell>
          <cell r="F2360" t="str">
            <v>LN</v>
          </cell>
          <cell r="G2360" t="str">
            <v>AXE</v>
          </cell>
          <cell r="H2360" t="str">
            <v>A</v>
          </cell>
          <cell r="I2360" t="str">
            <v>BOGOTA</v>
          </cell>
        </row>
        <row r="2361">
          <cell r="A2361" t="str">
            <v>6360</v>
          </cell>
          <cell r="B2361" t="str">
            <v>CHIC</v>
          </cell>
          <cell r="C2361" t="str">
            <v>CO09</v>
          </cell>
          <cell r="D2361" t="str">
            <v>CO09</v>
          </cell>
          <cell r="E2361">
            <v>36</v>
          </cell>
          <cell r="F2361" t="str">
            <v>LN</v>
          </cell>
          <cell r="G2361" t="str">
            <v>AXE</v>
          </cell>
          <cell r="H2361" t="str">
            <v>A</v>
          </cell>
          <cell r="I2361" t="str">
            <v>BOGOTA</v>
          </cell>
        </row>
        <row r="2362">
          <cell r="A2362" t="str">
            <v>6361</v>
          </cell>
          <cell r="B2362" t="str">
            <v>CHIC</v>
          </cell>
          <cell r="C2362" t="str">
            <v>CO09</v>
          </cell>
          <cell r="D2362" t="str">
            <v>CO09</v>
          </cell>
          <cell r="E2362">
            <v>36</v>
          </cell>
          <cell r="F2362" t="str">
            <v>LN</v>
          </cell>
          <cell r="G2362" t="str">
            <v>AXE</v>
          </cell>
          <cell r="H2362" t="str">
            <v>A</v>
          </cell>
          <cell r="I2362" t="str">
            <v>BOGOTA</v>
          </cell>
        </row>
        <row r="2363">
          <cell r="A2363" t="str">
            <v>6362</v>
          </cell>
          <cell r="B2363" t="str">
            <v>CHIC</v>
          </cell>
          <cell r="C2363" t="str">
            <v>CO09</v>
          </cell>
          <cell r="D2363" t="str">
            <v>CO09</v>
          </cell>
          <cell r="E2363">
            <v>36</v>
          </cell>
          <cell r="F2363" t="str">
            <v>LN</v>
          </cell>
          <cell r="G2363" t="str">
            <v>AXE</v>
          </cell>
          <cell r="H2363" t="str">
            <v>A</v>
          </cell>
          <cell r="I2363" t="str">
            <v>BOGOTA</v>
          </cell>
        </row>
        <row r="2364">
          <cell r="A2364" t="str">
            <v>6363</v>
          </cell>
          <cell r="B2364" t="str">
            <v>CHIC</v>
          </cell>
          <cell r="C2364" t="str">
            <v>CO09</v>
          </cell>
          <cell r="D2364" t="str">
            <v>CO09</v>
          </cell>
          <cell r="E2364">
            <v>36</v>
          </cell>
          <cell r="F2364" t="str">
            <v>LN</v>
          </cell>
          <cell r="G2364" t="str">
            <v>AXE</v>
          </cell>
          <cell r="H2364" t="str">
            <v>A</v>
          </cell>
          <cell r="I2364" t="str">
            <v>BOGOTA</v>
          </cell>
        </row>
        <row r="2365">
          <cell r="A2365" t="str">
            <v>6364</v>
          </cell>
          <cell r="B2365" t="str">
            <v>CHIC</v>
          </cell>
          <cell r="C2365" t="str">
            <v>CO09</v>
          </cell>
          <cell r="D2365" t="str">
            <v>CO09</v>
          </cell>
          <cell r="E2365">
            <v>36</v>
          </cell>
          <cell r="F2365" t="str">
            <v>LN</v>
          </cell>
          <cell r="G2365" t="str">
            <v>AXE</v>
          </cell>
          <cell r="H2365" t="str">
            <v>A</v>
          </cell>
          <cell r="I2365" t="str">
            <v>BOGOTA</v>
          </cell>
        </row>
        <row r="2366">
          <cell r="A2366" t="str">
            <v>6365</v>
          </cell>
          <cell r="B2366" t="str">
            <v>CHIC</v>
          </cell>
          <cell r="C2366" t="str">
            <v>CO09</v>
          </cell>
          <cell r="D2366" t="str">
            <v>CO09</v>
          </cell>
          <cell r="E2366">
            <v>36</v>
          </cell>
          <cell r="F2366" t="str">
            <v>LN</v>
          </cell>
          <cell r="G2366" t="str">
            <v>AXE</v>
          </cell>
          <cell r="H2366" t="str">
            <v>A</v>
          </cell>
          <cell r="I2366" t="str">
            <v>BOGOTA</v>
          </cell>
        </row>
        <row r="2367">
          <cell r="A2367" t="str">
            <v>6366</v>
          </cell>
          <cell r="B2367" t="str">
            <v>CHIC</v>
          </cell>
          <cell r="C2367" t="str">
            <v>CO09</v>
          </cell>
          <cell r="D2367" t="str">
            <v>CO09</v>
          </cell>
          <cell r="E2367">
            <v>36</v>
          </cell>
          <cell r="F2367" t="str">
            <v>LN</v>
          </cell>
          <cell r="G2367" t="str">
            <v>AXE</v>
          </cell>
          <cell r="H2367" t="str">
            <v>A</v>
          </cell>
          <cell r="I2367" t="str">
            <v>BOGOTA</v>
          </cell>
        </row>
        <row r="2368">
          <cell r="A2368" t="str">
            <v>6367</v>
          </cell>
          <cell r="B2368" t="str">
            <v>CHIC</v>
          </cell>
          <cell r="C2368" t="str">
            <v>CO09</v>
          </cell>
          <cell r="D2368" t="str">
            <v>CO09</v>
          </cell>
          <cell r="E2368">
            <v>36</v>
          </cell>
          <cell r="F2368" t="str">
            <v>LN</v>
          </cell>
          <cell r="G2368" t="str">
            <v>AXE</v>
          </cell>
          <cell r="H2368" t="str">
            <v>A</v>
          </cell>
          <cell r="I2368" t="str">
            <v>BOGOTA</v>
          </cell>
        </row>
        <row r="2369">
          <cell r="A2369" t="str">
            <v>6368</v>
          </cell>
          <cell r="B2369" t="str">
            <v>CHIC</v>
          </cell>
          <cell r="C2369" t="str">
            <v>CO09</v>
          </cell>
          <cell r="D2369" t="str">
            <v>CO09</v>
          </cell>
          <cell r="E2369">
            <v>36</v>
          </cell>
          <cell r="F2369" t="str">
            <v>LN</v>
          </cell>
          <cell r="G2369" t="str">
            <v>AXE</v>
          </cell>
          <cell r="H2369" t="str">
            <v>A</v>
          </cell>
          <cell r="I2369" t="str">
            <v>BOGOTA</v>
          </cell>
        </row>
        <row r="2370">
          <cell r="A2370" t="str">
            <v>6369</v>
          </cell>
          <cell r="B2370" t="str">
            <v>CHIC</v>
          </cell>
          <cell r="C2370" t="str">
            <v>CO09</v>
          </cell>
          <cell r="D2370" t="str">
            <v>CO09</v>
          </cell>
          <cell r="E2370">
            <v>36</v>
          </cell>
          <cell r="F2370" t="str">
            <v>LN</v>
          </cell>
          <cell r="G2370" t="str">
            <v>AXE</v>
          </cell>
          <cell r="H2370" t="str">
            <v>A</v>
          </cell>
          <cell r="I2370" t="str">
            <v>BOGOTA</v>
          </cell>
        </row>
        <row r="2371">
          <cell r="A2371" t="str">
            <v>6370</v>
          </cell>
          <cell r="B2371" t="str">
            <v>SBAR</v>
          </cell>
          <cell r="C2371" t="str">
            <v>SB04</v>
          </cell>
          <cell r="D2371" t="str">
            <v>SB04</v>
          </cell>
          <cell r="E2371">
            <v>76</v>
          </cell>
          <cell r="F2371" t="str">
            <v>LN</v>
          </cell>
          <cell r="G2371" t="str">
            <v>EWSD</v>
          </cell>
          <cell r="H2371" t="str">
            <v>A</v>
          </cell>
          <cell r="I2371" t="str">
            <v>BOGOTA</v>
          </cell>
        </row>
        <row r="2372">
          <cell r="A2372" t="str">
            <v>6371</v>
          </cell>
          <cell r="B2372" t="str">
            <v>SBAR</v>
          </cell>
          <cell r="C2372" t="str">
            <v>SB04</v>
          </cell>
          <cell r="D2372" t="str">
            <v>SB04</v>
          </cell>
          <cell r="E2372">
            <v>76</v>
          </cell>
          <cell r="F2372" t="str">
            <v>LN</v>
          </cell>
          <cell r="G2372" t="str">
            <v>EWSD</v>
          </cell>
          <cell r="H2372" t="str">
            <v>A</v>
          </cell>
          <cell r="I2372" t="str">
            <v>BOGOTA</v>
          </cell>
        </row>
        <row r="2373">
          <cell r="A2373" t="str">
            <v>6372</v>
          </cell>
          <cell r="B2373" t="str">
            <v>SBAR</v>
          </cell>
          <cell r="C2373" t="str">
            <v>SB04</v>
          </cell>
          <cell r="D2373" t="str">
            <v>SB04</v>
          </cell>
          <cell r="E2373">
            <v>76</v>
          </cell>
          <cell r="F2373" t="str">
            <v>LN</v>
          </cell>
          <cell r="G2373" t="str">
            <v>EWSD</v>
          </cell>
          <cell r="H2373" t="str">
            <v>A</v>
          </cell>
          <cell r="I2373" t="str">
            <v>BOGOTA</v>
          </cell>
        </row>
        <row r="2374">
          <cell r="A2374" t="str">
            <v>6373</v>
          </cell>
          <cell r="B2374" t="str">
            <v>SBAR</v>
          </cell>
          <cell r="C2374" t="str">
            <v>SB04</v>
          </cell>
          <cell r="D2374" t="str">
            <v>SB04</v>
          </cell>
          <cell r="E2374">
            <v>76</v>
          </cell>
          <cell r="F2374" t="str">
            <v>LN</v>
          </cell>
          <cell r="G2374" t="str">
            <v>EWSD</v>
          </cell>
          <cell r="H2374" t="str">
            <v>A</v>
          </cell>
          <cell r="I2374" t="str">
            <v>BOGOTA</v>
          </cell>
        </row>
        <row r="2375">
          <cell r="A2375" t="str">
            <v>6374</v>
          </cell>
          <cell r="B2375" t="str">
            <v>SBAR</v>
          </cell>
          <cell r="C2375" t="str">
            <v>SB04</v>
          </cell>
          <cell r="D2375" t="str">
            <v>SB04</v>
          </cell>
          <cell r="E2375">
            <v>76</v>
          </cell>
          <cell r="F2375" t="str">
            <v>LN</v>
          </cell>
          <cell r="G2375" t="str">
            <v>EWSD</v>
          </cell>
          <cell r="H2375" t="str">
            <v>A</v>
          </cell>
          <cell r="I2375" t="str">
            <v>BOGOTA</v>
          </cell>
        </row>
        <row r="2376">
          <cell r="A2376" t="str">
            <v>6375</v>
          </cell>
          <cell r="B2376" t="str">
            <v>SBAR</v>
          </cell>
          <cell r="C2376" t="str">
            <v>SB04</v>
          </cell>
          <cell r="D2376" t="str">
            <v>SB04</v>
          </cell>
          <cell r="E2376">
            <v>76</v>
          </cell>
          <cell r="F2376" t="str">
            <v>LN</v>
          </cell>
          <cell r="G2376" t="str">
            <v>EWSD</v>
          </cell>
          <cell r="H2376" t="str">
            <v>A</v>
          </cell>
          <cell r="I2376" t="str">
            <v>BOGOTA</v>
          </cell>
        </row>
        <row r="2377">
          <cell r="A2377" t="str">
            <v>6376</v>
          </cell>
          <cell r="B2377" t="str">
            <v>SBAR</v>
          </cell>
          <cell r="C2377" t="str">
            <v>SB04</v>
          </cell>
          <cell r="D2377" t="str">
            <v>SB04</v>
          </cell>
          <cell r="E2377">
            <v>76</v>
          </cell>
          <cell r="F2377" t="str">
            <v>LN</v>
          </cell>
          <cell r="G2377" t="str">
            <v>EWSD</v>
          </cell>
          <cell r="H2377" t="str">
            <v>A</v>
          </cell>
          <cell r="I2377" t="str">
            <v>BOGOTA</v>
          </cell>
        </row>
        <row r="2378">
          <cell r="A2378" t="str">
            <v>6377</v>
          </cell>
          <cell r="B2378" t="str">
            <v>SBAR</v>
          </cell>
          <cell r="C2378" t="str">
            <v>SB04</v>
          </cell>
          <cell r="D2378" t="str">
            <v>SB04</v>
          </cell>
          <cell r="E2378">
            <v>76</v>
          </cell>
          <cell r="F2378" t="str">
            <v>LN</v>
          </cell>
          <cell r="G2378" t="str">
            <v>EWSD</v>
          </cell>
          <cell r="H2378" t="str">
            <v>A</v>
          </cell>
          <cell r="I2378" t="str">
            <v>BOGOTA</v>
          </cell>
        </row>
        <row r="2379">
          <cell r="A2379" t="str">
            <v>6378</v>
          </cell>
          <cell r="B2379" t="str">
            <v>SBAR</v>
          </cell>
          <cell r="C2379" t="str">
            <v>SB04</v>
          </cell>
          <cell r="D2379" t="str">
            <v>SB04</v>
          </cell>
          <cell r="E2379">
            <v>76</v>
          </cell>
          <cell r="F2379" t="str">
            <v>LN</v>
          </cell>
          <cell r="G2379" t="str">
            <v>EWSD</v>
          </cell>
          <cell r="H2379" t="str">
            <v>A</v>
          </cell>
          <cell r="I2379" t="str">
            <v>BOGOTA</v>
          </cell>
        </row>
        <row r="2380">
          <cell r="A2380" t="str">
            <v>6379</v>
          </cell>
          <cell r="B2380" t="str">
            <v>SBAR</v>
          </cell>
          <cell r="C2380" t="str">
            <v>SB04</v>
          </cell>
          <cell r="D2380" t="str">
            <v>SB04</v>
          </cell>
          <cell r="E2380">
            <v>76</v>
          </cell>
          <cell r="F2380" t="str">
            <v>LN</v>
          </cell>
          <cell r="G2380" t="str">
            <v>EWSD</v>
          </cell>
          <cell r="H2380" t="str">
            <v>A</v>
          </cell>
          <cell r="I2380" t="str">
            <v>BOGOTA</v>
          </cell>
        </row>
        <row r="2381">
          <cell r="A2381" t="str">
            <v>6380</v>
          </cell>
          <cell r="B2381" t="str">
            <v>CHIC</v>
          </cell>
          <cell r="C2381" t="str">
            <v>CO05</v>
          </cell>
          <cell r="D2381" t="str">
            <v>CO05</v>
          </cell>
          <cell r="E2381">
            <v>36</v>
          </cell>
          <cell r="F2381" t="str">
            <v>RP</v>
          </cell>
          <cell r="G2381" t="str">
            <v>EWSD</v>
          </cell>
          <cell r="H2381" t="str">
            <v>A</v>
          </cell>
          <cell r="I2381" t="str">
            <v>BOGOTA</v>
          </cell>
        </row>
        <row r="2382">
          <cell r="A2382" t="str">
            <v>6381</v>
          </cell>
          <cell r="B2382" t="str">
            <v>CHIC</v>
          </cell>
          <cell r="C2382" t="str">
            <v>CO05</v>
          </cell>
          <cell r="D2382" t="str">
            <v>CO05</v>
          </cell>
          <cell r="E2382">
            <v>36</v>
          </cell>
          <cell r="F2382" t="str">
            <v>RP</v>
          </cell>
          <cell r="G2382" t="str">
            <v>EWSD</v>
          </cell>
          <cell r="H2382" t="str">
            <v>A</v>
          </cell>
          <cell r="I2382" t="str">
            <v>BOGOTA</v>
          </cell>
        </row>
        <row r="2383">
          <cell r="A2383" t="str">
            <v>6382</v>
          </cell>
          <cell r="B2383" t="str">
            <v>CHIC</v>
          </cell>
          <cell r="C2383" t="str">
            <v>CO05</v>
          </cell>
          <cell r="D2383" t="str">
            <v>CO05</v>
          </cell>
          <cell r="E2383">
            <v>36</v>
          </cell>
          <cell r="F2383" t="str">
            <v>RP</v>
          </cell>
          <cell r="G2383" t="str">
            <v>EWSD</v>
          </cell>
          <cell r="H2383" t="str">
            <v>A</v>
          </cell>
          <cell r="I2383" t="str">
            <v>BOGOTA</v>
          </cell>
        </row>
        <row r="2384">
          <cell r="A2384" t="str">
            <v>6383</v>
          </cell>
          <cell r="B2384" t="str">
            <v>CHIC</v>
          </cell>
          <cell r="C2384" t="str">
            <v>CO05</v>
          </cell>
          <cell r="D2384" t="str">
            <v>CO05</v>
          </cell>
          <cell r="E2384">
            <v>36</v>
          </cell>
          <cell r="F2384" t="str">
            <v>RP</v>
          </cell>
          <cell r="G2384" t="str">
            <v>EWSD</v>
          </cell>
          <cell r="H2384" t="str">
            <v>A</v>
          </cell>
          <cell r="I2384" t="str">
            <v>BOGOTA</v>
          </cell>
        </row>
        <row r="2385">
          <cell r="A2385" t="str">
            <v>6384</v>
          </cell>
          <cell r="B2385" t="str">
            <v>CHIC</v>
          </cell>
          <cell r="C2385" t="str">
            <v>CO05</v>
          </cell>
          <cell r="D2385" t="str">
            <v>CO05</v>
          </cell>
          <cell r="E2385">
            <v>36</v>
          </cell>
          <cell r="F2385" t="str">
            <v>RP</v>
          </cell>
          <cell r="G2385" t="str">
            <v>EWSD</v>
          </cell>
          <cell r="H2385" t="str">
            <v>A</v>
          </cell>
          <cell r="I2385" t="str">
            <v>BOGOTA</v>
          </cell>
        </row>
        <row r="2386">
          <cell r="A2386" t="str">
            <v>6385</v>
          </cell>
          <cell r="B2386" t="str">
            <v>CHIC</v>
          </cell>
          <cell r="C2386" t="str">
            <v>CO05</v>
          </cell>
          <cell r="D2386" t="str">
            <v>CO05</v>
          </cell>
          <cell r="E2386">
            <v>36</v>
          </cell>
          <cell r="F2386" t="str">
            <v>RP</v>
          </cell>
          <cell r="G2386" t="str">
            <v>EWSD</v>
          </cell>
          <cell r="H2386" t="str">
            <v>A</v>
          </cell>
          <cell r="I2386" t="str">
            <v>BOGOTA</v>
          </cell>
        </row>
        <row r="2387">
          <cell r="A2387" t="str">
            <v>6386</v>
          </cell>
          <cell r="B2387" t="str">
            <v>CHIC</v>
          </cell>
          <cell r="C2387" t="str">
            <v>CO05</v>
          </cell>
          <cell r="D2387" t="str">
            <v>CO05</v>
          </cell>
          <cell r="E2387">
            <v>36</v>
          </cell>
          <cell r="F2387" t="str">
            <v>RP</v>
          </cell>
          <cell r="G2387" t="str">
            <v>EWSD</v>
          </cell>
          <cell r="H2387" t="str">
            <v>A</v>
          </cell>
          <cell r="I2387" t="str">
            <v>BOGOTA</v>
          </cell>
        </row>
        <row r="2388">
          <cell r="A2388" t="str">
            <v>6387</v>
          </cell>
          <cell r="B2388" t="str">
            <v>CHIC</v>
          </cell>
          <cell r="C2388" t="str">
            <v>CO05</v>
          </cell>
          <cell r="D2388" t="str">
            <v>CO05</v>
          </cell>
          <cell r="E2388">
            <v>36</v>
          </cell>
          <cell r="F2388" t="str">
            <v>RP</v>
          </cell>
          <cell r="G2388" t="str">
            <v>EWSD</v>
          </cell>
          <cell r="H2388" t="str">
            <v>A</v>
          </cell>
          <cell r="I2388" t="str">
            <v>BOGOTA</v>
          </cell>
        </row>
        <row r="2389">
          <cell r="A2389" t="str">
            <v>6388</v>
          </cell>
          <cell r="B2389" t="str">
            <v>CHIC</v>
          </cell>
          <cell r="C2389" t="str">
            <v>CO05</v>
          </cell>
          <cell r="D2389" t="str">
            <v>CO05</v>
          </cell>
          <cell r="E2389">
            <v>36</v>
          </cell>
          <cell r="F2389" t="str">
            <v>RP</v>
          </cell>
          <cell r="G2389" t="str">
            <v>EWSD</v>
          </cell>
          <cell r="H2389" t="str">
            <v>A</v>
          </cell>
          <cell r="I2389" t="str">
            <v>BOGOTA</v>
          </cell>
        </row>
        <row r="2390">
          <cell r="A2390" t="str">
            <v>6389</v>
          </cell>
          <cell r="B2390" t="str">
            <v>CHIC</v>
          </cell>
          <cell r="C2390" t="str">
            <v>CO05</v>
          </cell>
          <cell r="D2390" t="str">
            <v>CO05</v>
          </cell>
          <cell r="E2390">
            <v>36</v>
          </cell>
          <cell r="F2390" t="str">
            <v>RP</v>
          </cell>
          <cell r="G2390" t="str">
            <v>EWSD</v>
          </cell>
          <cell r="H2390" t="str">
            <v>A</v>
          </cell>
          <cell r="I2390" t="str">
            <v>BOGOTA</v>
          </cell>
        </row>
        <row r="2391">
          <cell r="A2391" t="str">
            <v>6390</v>
          </cell>
          <cell r="B2391" t="str">
            <v>CHIC</v>
          </cell>
          <cell r="C2391" t="str">
            <v>CO05</v>
          </cell>
          <cell r="D2391" t="str">
            <v>CO05</v>
          </cell>
          <cell r="E2391">
            <v>36</v>
          </cell>
          <cell r="F2391" t="str">
            <v>RP</v>
          </cell>
          <cell r="G2391" t="str">
            <v>EWSD</v>
          </cell>
          <cell r="H2391" t="str">
            <v>A</v>
          </cell>
          <cell r="I2391" t="str">
            <v>BOGOTA</v>
          </cell>
        </row>
        <row r="2392">
          <cell r="A2392" t="str">
            <v>6391</v>
          </cell>
          <cell r="B2392" t="str">
            <v>SUBA</v>
          </cell>
          <cell r="C2392" t="str">
            <v>SU03</v>
          </cell>
          <cell r="D2392" t="str">
            <v>SU03</v>
          </cell>
          <cell r="E2392">
            <v>84</v>
          </cell>
          <cell r="F2392" t="str">
            <v>E1</v>
          </cell>
          <cell r="G2392" t="str">
            <v>EWSD</v>
          </cell>
          <cell r="H2392" t="str">
            <v>A</v>
          </cell>
          <cell r="I2392" t="str">
            <v>BOGOTA</v>
          </cell>
        </row>
        <row r="2393">
          <cell r="A2393" t="str">
            <v>6392</v>
          </cell>
          <cell r="B2393" t="str">
            <v>NIZA</v>
          </cell>
          <cell r="C2393" t="str">
            <v>NI04</v>
          </cell>
          <cell r="D2393" t="str">
            <v>NI04</v>
          </cell>
          <cell r="E2393">
            <v>52</v>
          </cell>
          <cell r="F2393" t="str">
            <v>LN</v>
          </cell>
          <cell r="G2393" t="str">
            <v>EWSD</v>
          </cell>
          <cell r="H2393" t="str">
            <v>A</v>
          </cell>
          <cell r="I2393" t="str">
            <v>BOGOTA</v>
          </cell>
        </row>
        <row r="2394">
          <cell r="A2394" t="str">
            <v>6393</v>
          </cell>
          <cell r="B2394" t="str">
            <v>CHIC</v>
          </cell>
          <cell r="C2394" t="str">
            <v>CO05</v>
          </cell>
          <cell r="D2394" t="str">
            <v>CO05</v>
          </cell>
          <cell r="E2394">
            <v>36</v>
          </cell>
          <cell r="F2394" t="str">
            <v>RP</v>
          </cell>
          <cell r="G2394" t="str">
            <v>EWSD</v>
          </cell>
          <cell r="H2394" t="str">
            <v>A</v>
          </cell>
          <cell r="I2394" t="str">
            <v>BOGOTA</v>
          </cell>
        </row>
        <row r="2395">
          <cell r="A2395" t="str">
            <v>6394</v>
          </cell>
          <cell r="B2395" t="str">
            <v>CHIC</v>
          </cell>
          <cell r="C2395" t="str">
            <v>CO05</v>
          </cell>
          <cell r="D2395" t="str">
            <v>CO05</v>
          </cell>
          <cell r="E2395">
            <v>36</v>
          </cell>
          <cell r="F2395" t="str">
            <v>E1</v>
          </cell>
          <cell r="G2395" t="str">
            <v>EWSD</v>
          </cell>
          <cell r="H2395" t="str">
            <v>A</v>
          </cell>
          <cell r="I2395" t="str">
            <v>BOGOTA</v>
          </cell>
        </row>
        <row r="2396">
          <cell r="A2396" t="str">
            <v>6395</v>
          </cell>
          <cell r="B2396" t="str">
            <v>SUBA</v>
          </cell>
          <cell r="C2396" t="str">
            <v>SU03</v>
          </cell>
          <cell r="D2396" t="str">
            <v>SU03</v>
          </cell>
          <cell r="E2396">
            <v>84</v>
          </cell>
          <cell r="F2396" t="str">
            <v>E1</v>
          </cell>
          <cell r="G2396" t="str">
            <v>EWSD</v>
          </cell>
          <cell r="H2396" t="str">
            <v>A</v>
          </cell>
          <cell r="I2396" t="str">
            <v>BOGOTA</v>
          </cell>
        </row>
        <row r="2397">
          <cell r="A2397" t="str">
            <v>6396</v>
          </cell>
          <cell r="B2397" t="str">
            <v>CHIC</v>
          </cell>
          <cell r="C2397" t="str">
            <v>CO05</v>
          </cell>
          <cell r="D2397" t="str">
            <v>CO05</v>
          </cell>
          <cell r="E2397">
            <v>36</v>
          </cell>
          <cell r="F2397" t="str">
            <v>RP</v>
          </cell>
          <cell r="G2397" t="str">
            <v>EWSD</v>
          </cell>
          <cell r="H2397" t="str">
            <v>A</v>
          </cell>
          <cell r="I2397" t="str">
            <v>BOGOTA</v>
          </cell>
        </row>
        <row r="2398">
          <cell r="A2398" t="str">
            <v>6397</v>
          </cell>
          <cell r="B2398" t="str">
            <v>CHIC</v>
          </cell>
          <cell r="C2398" t="str">
            <v>CO05</v>
          </cell>
          <cell r="D2398" t="str">
            <v>CO05</v>
          </cell>
          <cell r="E2398">
            <v>36</v>
          </cell>
          <cell r="F2398" t="str">
            <v>RP</v>
          </cell>
          <cell r="G2398" t="str">
            <v>EWSD</v>
          </cell>
          <cell r="H2398" t="str">
            <v>A</v>
          </cell>
          <cell r="I2398" t="str">
            <v>BOGOTA</v>
          </cell>
        </row>
        <row r="2399">
          <cell r="A2399" t="str">
            <v>6398</v>
          </cell>
          <cell r="B2399" t="str">
            <v>CHIC</v>
          </cell>
          <cell r="C2399" t="str">
            <v>CO05</v>
          </cell>
          <cell r="D2399" t="str">
            <v>CO05</v>
          </cell>
          <cell r="E2399">
            <v>36</v>
          </cell>
          <cell r="F2399" t="str">
            <v>RP</v>
          </cell>
          <cell r="G2399" t="str">
            <v>EWSD</v>
          </cell>
          <cell r="H2399" t="str">
            <v>A</v>
          </cell>
          <cell r="I2399" t="str">
            <v>BOGOTA</v>
          </cell>
        </row>
        <row r="2400">
          <cell r="A2400" t="str">
            <v>6399</v>
          </cell>
          <cell r="B2400" t="str">
            <v>CHIC</v>
          </cell>
          <cell r="C2400" t="str">
            <v>CO05</v>
          </cell>
          <cell r="D2400" t="str">
            <v>CO05</v>
          </cell>
          <cell r="E2400">
            <v>36</v>
          </cell>
          <cell r="F2400" t="str">
            <v>RP</v>
          </cell>
          <cell r="G2400" t="str">
            <v>EWSD</v>
          </cell>
          <cell r="H2400" t="str">
            <v>A</v>
          </cell>
          <cell r="I2400" t="str">
            <v>BOGOTA</v>
          </cell>
        </row>
        <row r="2401">
          <cell r="A2401" t="str">
            <v>6400</v>
          </cell>
          <cell r="B2401" t="str">
            <v>CHIC</v>
          </cell>
          <cell r="C2401" t="str">
            <v>CO14</v>
          </cell>
          <cell r="D2401" t="str">
            <v>CO14</v>
          </cell>
          <cell r="E2401">
            <v>36</v>
          </cell>
          <cell r="F2401" t="str">
            <v>LNC</v>
          </cell>
          <cell r="G2401" t="str">
            <v>AXE</v>
          </cell>
          <cell r="H2401" t="str">
            <v>A</v>
          </cell>
          <cell r="I2401" t="str">
            <v>BOGOTA</v>
          </cell>
        </row>
        <row r="2402">
          <cell r="A2402" t="str">
            <v>6401</v>
          </cell>
          <cell r="B2402" t="str">
            <v>CHIC</v>
          </cell>
          <cell r="C2402" t="str">
            <v>CO14</v>
          </cell>
          <cell r="D2402" t="str">
            <v>CO14</v>
          </cell>
          <cell r="E2402">
            <v>36</v>
          </cell>
          <cell r="F2402" t="str">
            <v>LNC</v>
          </cell>
          <cell r="G2402" t="str">
            <v>AXE</v>
          </cell>
          <cell r="H2402" t="str">
            <v>A</v>
          </cell>
          <cell r="I2402" t="str">
            <v>BOGOTA</v>
          </cell>
        </row>
        <row r="2403">
          <cell r="A2403" t="str">
            <v>6402</v>
          </cell>
          <cell r="B2403" t="str">
            <v>CHIC</v>
          </cell>
          <cell r="C2403" t="str">
            <v>CO14</v>
          </cell>
          <cell r="D2403" t="str">
            <v>CO14</v>
          </cell>
          <cell r="E2403">
            <v>36</v>
          </cell>
          <cell r="F2403" t="str">
            <v>LNC</v>
          </cell>
          <cell r="G2403" t="str">
            <v>AXE</v>
          </cell>
          <cell r="H2403" t="str">
            <v>A</v>
          </cell>
          <cell r="I2403" t="str">
            <v>BOGOTA</v>
          </cell>
        </row>
        <row r="2404">
          <cell r="A2404" t="str">
            <v>6403</v>
          </cell>
          <cell r="B2404" t="str">
            <v>CHIC</v>
          </cell>
          <cell r="C2404" t="str">
            <v>CO14</v>
          </cell>
          <cell r="D2404" t="str">
            <v>CO14</v>
          </cell>
          <cell r="E2404">
            <v>36</v>
          </cell>
          <cell r="F2404" t="str">
            <v>LNC</v>
          </cell>
          <cell r="G2404" t="str">
            <v>AXE</v>
          </cell>
          <cell r="H2404" t="str">
            <v>A</v>
          </cell>
          <cell r="I2404" t="str">
            <v>BOGOTA</v>
          </cell>
        </row>
        <row r="2405">
          <cell r="A2405" t="str">
            <v>6404</v>
          </cell>
          <cell r="B2405" t="str">
            <v>CHIC</v>
          </cell>
          <cell r="C2405" t="str">
            <v>CO14</v>
          </cell>
          <cell r="D2405" t="str">
            <v>CO14</v>
          </cell>
          <cell r="E2405">
            <v>36</v>
          </cell>
          <cell r="F2405" t="str">
            <v>LNC</v>
          </cell>
          <cell r="G2405" t="str">
            <v>AXE</v>
          </cell>
          <cell r="H2405" t="str">
            <v>A</v>
          </cell>
          <cell r="I2405" t="str">
            <v>BOGOTA</v>
          </cell>
        </row>
        <row r="2406">
          <cell r="A2406" t="str">
            <v>6405</v>
          </cell>
          <cell r="B2406" t="str">
            <v>CHIC</v>
          </cell>
          <cell r="C2406" t="str">
            <v>CO14</v>
          </cell>
          <cell r="D2406" t="str">
            <v>CO14</v>
          </cell>
          <cell r="E2406">
            <v>36</v>
          </cell>
          <cell r="F2406" t="str">
            <v>LNC</v>
          </cell>
          <cell r="G2406" t="str">
            <v>AXE</v>
          </cell>
          <cell r="H2406" t="str">
            <v>A</v>
          </cell>
          <cell r="I2406" t="str">
            <v>BOGOTA</v>
          </cell>
        </row>
        <row r="2407">
          <cell r="A2407" t="str">
            <v>6406</v>
          </cell>
          <cell r="B2407" t="str">
            <v>CHIC</v>
          </cell>
          <cell r="C2407" t="str">
            <v>CO14</v>
          </cell>
          <cell r="D2407" t="str">
            <v>CO14</v>
          </cell>
          <cell r="E2407">
            <v>36</v>
          </cell>
          <cell r="F2407" t="str">
            <v>LNC</v>
          </cell>
          <cell r="G2407" t="str">
            <v>AXE</v>
          </cell>
          <cell r="H2407" t="str">
            <v>A</v>
          </cell>
          <cell r="I2407" t="str">
            <v>BOGOTA</v>
          </cell>
        </row>
        <row r="2408">
          <cell r="A2408" t="str">
            <v>6407</v>
          </cell>
          <cell r="B2408" t="str">
            <v>CHIC</v>
          </cell>
          <cell r="C2408" t="str">
            <v>CO14</v>
          </cell>
          <cell r="D2408" t="str">
            <v>CO14</v>
          </cell>
          <cell r="E2408">
            <v>36</v>
          </cell>
          <cell r="F2408" t="str">
            <v>LNC</v>
          </cell>
          <cell r="G2408" t="str">
            <v>AXE</v>
          </cell>
          <cell r="H2408" t="str">
            <v>A</v>
          </cell>
          <cell r="I2408" t="str">
            <v>BOGOTA</v>
          </cell>
        </row>
        <row r="2409">
          <cell r="A2409" t="str">
            <v>6408</v>
          </cell>
          <cell r="B2409" t="str">
            <v>CHIC</v>
          </cell>
          <cell r="C2409" t="str">
            <v>CO14</v>
          </cell>
          <cell r="D2409" t="str">
            <v>CO14</v>
          </cell>
          <cell r="E2409">
            <v>36</v>
          </cell>
          <cell r="F2409" t="str">
            <v>LNC</v>
          </cell>
          <cell r="G2409" t="str">
            <v>AXE</v>
          </cell>
          <cell r="H2409" t="str">
            <v>A</v>
          </cell>
          <cell r="I2409" t="str">
            <v>BOGOTA</v>
          </cell>
        </row>
        <row r="2410">
          <cell r="A2410" t="str">
            <v>6409</v>
          </cell>
          <cell r="B2410" t="str">
            <v>CHIC</v>
          </cell>
          <cell r="C2410" t="str">
            <v>CO14</v>
          </cell>
          <cell r="D2410" t="str">
            <v>CO14</v>
          </cell>
          <cell r="E2410">
            <v>36</v>
          </cell>
          <cell r="F2410" t="str">
            <v>LNC</v>
          </cell>
          <cell r="G2410" t="str">
            <v>AXE</v>
          </cell>
          <cell r="H2410" t="str">
            <v>A</v>
          </cell>
          <cell r="I2410" t="str">
            <v>BOGOTA</v>
          </cell>
        </row>
        <row r="2411">
          <cell r="A2411" t="str">
            <v>6410</v>
          </cell>
          <cell r="B2411" t="str">
            <v>CHIC</v>
          </cell>
          <cell r="C2411" t="str">
            <v>CO14</v>
          </cell>
          <cell r="D2411" t="str">
            <v>CO14</v>
          </cell>
          <cell r="E2411">
            <v>36</v>
          </cell>
          <cell r="F2411" t="str">
            <v>LNC</v>
          </cell>
          <cell r="G2411" t="str">
            <v>AXE</v>
          </cell>
          <cell r="H2411" t="str">
            <v>A</v>
          </cell>
          <cell r="I2411" t="str">
            <v>BOGOTA</v>
          </cell>
        </row>
        <row r="2412">
          <cell r="A2412" t="str">
            <v>6411</v>
          </cell>
          <cell r="B2412" t="str">
            <v>CHIC</v>
          </cell>
          <cell r="C2412" t="str">
            <v>CO14</v>
          </cell>
          <cell r="D2412" t="str">
            <v>CO14</v>
          </cell>
          <cell r="E2412">
            <v>36</v>
          </cell>
          <cell r="F2412" t="str">
            <v>LNC</v>
          </cell>
          <cell r="G2412" t="str">
            <v>AXE</v>
          </cell>
          <cell r="H2412" t="str">
            <v>A</v>
          </cell>
          <cell r="I2412" t="str">
            <v>BOGOTA</v>
          </cell>
        </row>
        <row r="2413">
          <cell r="A2413" t="str">
            <v>6412</v>
          </cell>
          <cell r="B2413" t="str">
            <v>CHIC</v>
          </cell>
          <cell r="C2413" t="str">
            <v>CO14</v>
          </cell>
          <cell r="D2413" t="str">
            <v>CO14</v>
          </cell>
          <cell r="E2413">
            <v>36</v>
          </cell>
          <cell r="F2413" t="str">
            <v>LNC</v>
          </cell>
          <cell r="G2413" t="str">
            <v>AXE</v>
          </cell>
          <cell r="H2413" t="str">
            <v>A</v>
          </cell>
          <cell r="I2413" t="str">
            <v>BOGOTA</v>
          </cell>
        </row>
        <row r="2414">
          <cell r="A2414" t="str">
            <v>6413</v>
          </cell>
          <cell r="B2414" t="str">
            <v>CHIC</v>
          </cell>
          <cell r="C2414" t="str">
            <v>CO14</v>
          </cell>
          <cell r="D2414" t="str">
            <v>CO14</v>
          </cell>
          <cell r="E2414">
            <v>36</v>
          </cell>
          <cell r="F2414" t="str">
            <v>LNC</v>
          </cell>
          <cell r="G2414" t="str">
            <v>AXE</v>
          </cell>
          <cell r="H2414" t="str">
            <v>A</v>
          </cell>
          <cell r="I2414" t="str">
            <v>BOGOTA</v>
          </cell>
        </row>
        <row r="2415">
          <cell r="A2415" t="str">
            <v>6414</v>
          </cell>
          <cell r="B2415" t="str">
            <v>CHIC</v>
          </cell>
          <cell r="C2415" t="str">
            <v>CO14</v>
          </cell>
          <cell r="D2415" t="str">
            <v>CO14</v>
          </cell>
          <cell r="E2415">
            <v>36</v>
          </cell>
          <cell r="F2415" t="str">
            <v>LNC</v>
          </cell>
          <cell r="G2415" t="str">
            <v>AXE</v>
          </cell>
          <cell r="H2415" t="str">
            <v>A</v>
          </cell>
          <cell r="I2415" t="str">
            <v>BOGOTA</v>
          </cell>
        </row>
        <row r="2416">
          <cell r="A2416" t="str">
            <v>6415</v>
          </cell>
          <cell r="B2416" t="str">
            <v>CHIC</v>
          </cell>
          <cell r="C2416" t="str">
            <v>CO14</v>
          </cell>
          <cell r="D2416" t="str">
            <v>CO14</v>
          </cell>
          <cell r="E2416">
            <v>36</v>
          </cell>
          <cell r="F2416" t="str">
            <v>LNC</v>
          </cell>
          <cell r="G2416" t="str">
            <v>AXE</v>
          </cell>
          <cell r="H2416" t="str">
            <v>A</v>
          </cell>
          <cell r="I2416" t="str">
            <v>BOGOTA</v>
          </cell>
        </row>
        <row r="2417">
          <cell r="A2417" t="str">
            <v>6416</v>
          </cell>
          <cell r="B2417" t="str">
            <v>CHIC</v>
          </cell>
          <cell r="C2417" t="str">
            <v>CO14</v>
          </cell>
          <cell r="D2417" t="str">
            <v>CO14</v>
          </cell>
          <cell r="E2417">
            <v>36</v>
          </cell>
          <cell r="F2417" t="str">
            <v>LNC</v>
          </cell>
          <cell r="G2417" t="str">
            <v>AXE</v>
          </cell>
          <cell r="H2417" t="str">
            <v>A</v>
          </cell>
          <cell r="I2417" t="str">
            <v>BOGOTA</v>
          </cell>
        </row>
        <row r="2418">
          <cell r="A2418" t="str">
            <v>6417</v>
          </cell>
          <cell r="B2418" t="str">
            <v>CHIC</v>
          </cell>
          <cell r="C2418" t="str">
            <v>CO14</v>
          </cell>
          <cell r="D2418" t="str">
            <v>CO14</v>
          </cell>
          <cell r="E2418">
            <v>36</v>
          </cell>
          <cell r="F2418" t="str">
            <v>LNC</v>
          </cell>
          <cell r="G2418" t="str">
            <v>AXE</v>
          </cell>
          <cell r="H2418" t="str">
            <v>A</v>
          </cell>
          <cell r="I2418" t="str">
            <v>BOGOTA</v>
          </cell>
        </row>
        <row r="2419">
          <cell r="A2419" t="str">
            <v>6418</v>
          </cell>
          <cell r="B2419" t="str">
            <v>CHIC</v>
          </cell>
          <cell r="C2419" t="str">
            <v>CO14</v>
          </cell>
          <cell r="D2419" t="str">
            <v>CO14</v>
          </cell>
          <cell r="E2419">
            <v>36</v>
          </cell>
          <cell r="F2419" t="str">
            <v>LNC</v>
          </cell>
          <cell r="G2419" t="str">
            <v>AXE</v>
          </cell>
          <cell r="H2419" t="str">
            <v>A</v>
          </cell>
          <cell r="I2419" t="str">
            <v>BOGOTA</v>
          </cell>
        </row>
        <row r="2420">
          <cell r="A2420" t="str">
            <v>6419</v>
          </cell>
          <cell r="B2420" t="str">
            <v>CHIC</v>
          </cell>
          <cell r="C2420" t="str">
            <v>CO14</v>
          </cell>
          <cell r="D2420" t="str">
            <v>CO14</v>
          </cell>
          <cell r="E2420">
            <v>36</v>
          </cell>
          <cell r="F2420" t="str">
            <v>LNC</v>
          </cell>
          <cell r="G2420" t="str">
            <v>AXE</v>
          </cell>
          <cell r="H2420" t="str">
            <v>A</v>
          </cell>
          <cell r="I2420" t="str">
            <v>BOGOTA</v>
          </cell>
        </row>
        <row r="2421">
          <cell r="A2421" t="str">
            <v>6420</v>
          </cell>
          <cell r="B2421" t="str">
            <v>CHIC</v>
          </cell>
          <cell r="C2421" t="str">
            <v>CO09</v>
          </cell>
          <cell r="D2421" t="str">
            <v>CO09</v>
          </cell>
          <cell r="E2421">
            <v>36</v>
          </cell>
          <cell r="F2421" t="str">
            <v>LNC</v>
          </cell>
          <cell r="G2421" t="str">
            <v>AXE</v>
          </cell>
          <cell r="H2421" t="str">
            <v>A</v>
          </cell>
          <cell r="I2421" t="str">
            <v>BOGOTA</v>
          </cell>
        </row>
        <row r="2422">
          <cell r="A2422" t="str">
            <v>6421</v>
          </cell>
          <cell r="B2422" t="str">
            <v>CHIC</v>
          </cell>
          <cell r="C2422" t="str">
            <v>CO09</v>
          </cell>
          <cell r="D2422" t="str">
            <v>CO09</v>
          </cell>
          <cell r="E2422">
            <v>36</v>
          </cell>
          <cell r="F2422" t="str">
            <v>LNC</v>
          </cell>
          <cell r="G2422" t="str">
            <v>AXE</v>
          </cell>
          <cell r="H2422" t="str">
            <v>A</v>
          </cell>
          <cell r="I2422" t="str">
            <v>BOGOTA</v>
          </cell>
        </row>
        <row r="2423">
          <cell r="A2423" t="str">
            <v>6422</v>
          </cell>
          <cell r="B2423" t="str">
            <v>CHIC</v>
          </cell>
          <cell r="C2423" t="str">
            <v>CO09</v>
          </cell>
          <cell r="D2423" t="str">
            <v>CO09</v>
          </cell>
          <cell r="E2423">
            <v>36</v>
          </cell>
          <cell r="F2423" t="str">
            <v>LNC</v>
          </cell>
          <cell r="G2423" t="str">
            <v>AXE</v>
          </cell>
          <cell r="H2423" t="str">
            <v>A</v>
          </cell>
          <cell r="I2423" t="str">
            <v>BOGOTA</v>
          </cell>
        </row>
        <row r="2424">
          <cell r="A2424" t="str">
            <v>6423</v>
          </cell>
          <cell r="B2424" t="str">
            <v>CHIC</v>
          </cell>
          <cell r="C2424" t="str">
            <v>CO09</v>
          </cell>
          <cell r="D2424" t="str">
            <v>CO09</v>
          </cell>
          <cell r="E2424">
            <v>36</v>
          </cell>
          <cell r="F2424" t="str">
            <v>LNC</v>
          </cell>
          <cell r="G2424" t="str">
            <v>AXE</v>
          </cell>
          <cell r="H2424" t="str">
            <v>A</v>
          </cell>
          <cell r="I2424" t="str">
            <v>BOGOTA</v>
          </cell>
        </row>
        <row r="2425">
          <cell r="A2425" t="str">
            <v>6424</v>
          </cell>
          <cell r="B2425" t="str">
            <v>CHIC</v>
          </cell>
          <cell r="C2425" t="str">
            <v>CO09</v>
          </cell>
          <cell r="D2425" t="str">
            <v>CO09</v>
          </cell>
          <cell r="E2425">
            <v>36</v>
          </cell>
          <cell r="F2425" t="str">
            <v>LNC</v>
          </cell>
          <cell r="G2425" t="str">
            <v>AXE</v>
          </cell>
          <cell r="H2425" t="str">
            <v>A</v>
          </cell>
          <cell r="I2425" t="str">
            <v>BOGOTA</v>
          </cell>
        </row>
        <row r="2426">
          <cell r="A2426" t="str">
            <v>6425</v>
          </cell>
          <cell r="B2426" t="str">
            <v>CHIC</v>
          </cell>
          <cell r="C2426" t="str">
            <v>CO09</v>
          </cell>
          <cell r="D2426" t="str">
            <v>CO09</v>
          </cell>
          <cell r="E2426">
            <v>36</v>
          </cell>
          <cell r="F2426" t="str">
            <v>LNC</v>
          </cell>
          <cell r="G2426" t="str">
            <v>AXE</v>
          </cell>
          <cell r="H2426" t="str">
            <v>A</v>
          </cell>
          <cell r="I2426" t="str">
            <v>BOGOTA</v>
          </cell>
        </row>
        <row r="2427">
          <cell r="A2427" t="str">
            <v>6426</v>
          </cell>
          <cell r="B2427" t="str">
            <v>CHIC</v>
          </cell>
          <cell r="C2427" t="str">
            <v>CO09</v>
          </cell>
          <cell r="D2427" t="str">
            <v>CO09</v>
          </cell>
          <cell r="E2427">
            <v>36</v>
          </cell>
          <cell r="F2427" t="str">
            <v>LNC</v>
          </cell>
          <cell r="G2427" t="str">
            <v>AXE</v>
          </cell>
          <cell r="H2427" t="str">
            <v>A</v>
          </cell>
          <cell r="I2427" t="str">
            <v>BOGOTA</v>
          </cell>
        </row>
        <row r="2428">
          <cell r="A2428" t="str">
            <v>6427</v>
          </cell>
          <cell r="B2428" t="str">
            <v>CHIC</v>
          </cell>
          <cell r="C2428" t="str">
            <v>CO09</v>
          </cell>
          <cell r="D2428" t="str">
            <v>CO09</v>
          </cell>
          <cell r="E2428">
            <v>36</v>
          </cell>
          <cell r="F2428" t="str">
            <v>LNC</v>
          </cell>
          <cell r="G2428" t="str">
            <v>AXE</v>
          </cell>
          <cell r="H2428" t="str">
            <v>A</v>
          </cell>
          <cell r="I2428" t="str">
            <v>BOGOTA</v>
          </cell>
        </row>
        <row r="2429">
          <cell r="A2429" t="str">
            <v>6428</v>
          </cell>
          <cell r="B2429" t="str">
            <v>CHIC</v>
          </cell>
          <cell r="C2429" t="str">
            <v>CO09</v>
          </cell>
          <cell r="D2429" t="str">
            <v>CO09</v>
          </cell>
          <cell r="E2429">
            <v>36</v>
          </cell>
          <cell r="F2429" t="str">
            <v>LNC</v>
          </cell>
          <cell r="G2429" t="str">
            <v>AXE</v>
          </cell>
          <cell r="H2429" t="str">
            <v>A</v>
          </cell>
          <cell r="I2429" t="str">
            <v>BOGOTA</v>
          </cell>
        </row>
        <row r="2430">
          <cell r="A2430" t="str">
            <v>6429</v>
          </cell>
          <cell r="B2430" t="str">
            <v>CHIC</v>
          </cell>
          <cell r="C2430" t="str">
            <v>CO04</v>
          </cell>
          <cell r="D2430" t="str">
            <v>CO04</v>
          </cell>
          <cell r="E2430">
            <v>36</v>
          </cell>
          <cell r="F2430" t="str">
            <v>LNC</v>
          </cell>
          <cell r="G2430" t="str">
            <v>AXE</v>
          </cell>
          <cell r="H2430" t="str">
            <v>A</v>
          </cell>
          <cell r="I2430" t="str">
            <v>BOGOTA</v>
          </cell>
        </row>
        <row r="2431">
          <cell r="A2431" t="str">
            <v>6430</v>
          </cell>
          <cell r="B2431" t="str">
            <v>NIZA</v>
          </cell>
          <cell r="C2431" t="str">
            <v>NI04</v>
          </cell>
          <cell r="D2431" t="str">
            <v>NI04</v>
          </cell>
          <cell r="E2431">
            <v>52</v>
          </cell>
          <cell r="F2431" t="str">
            <v>E1</v>
          </cell>
          <cell r="G2431" t="str">
            <v>EWSD</v>
          </cell>
          <cell r="H2431" t="str">
            <v>A</v>
          </cell>
          <cell r="I2431" t="str">
            <v>BOGOTA</v>
          </cell>
        </row>
        <row r="2432">
          <cell r="A2432" t="str">
            <v>6431</v>
          </cell>
          <cell r="B2432" t="str">
            <v>NIZA</v>
          </cell>
          <cell r="C2432" t="str">
            <v>NI04</v>
          </cell>
          <cell r="D2432" t="str">
            <v>NI04</v>
          </cell>
          <cell r="E2432">
            <v>52</v>
          </cell>
          <cell r="F2432" t="str">
            <v>LN</v>
          </cell>
          <cell r="G2432" t="str">
            <v>EWSD</v>
          </cell>
          <cell r="H2432" t="str">
            <v>A</v>
          </cell>
          <cell r="I2432" t="str">
            <v>BOGOTA</v>
          </cell>
        </row>
        <row r="2433">
          <cell r="A2433" t="str">
            <v>6432</v>
          </cell>
          <cell r="B2433" t="str">
            <v>NIZA</v>
          </cell>
          <cell r="C2433" t="str">
            <v>NI04</v>
          </cell>
          <cell r="D2433" t="str">
            <v>NI04</v>
          </cell>
          <cell r="E2433">
            <v>52</v>
          </cell>
          <cell r="F2433" t="str">
            <v>LN</v>
          </cell>
          <cell r="G2433" t="str">
            <v>EWSD</v>
          </cell>
          <cell r="H2433" t="str">
            <v>A</v>
          </cell>
          <cell r="I2433" t="str">
            <v>BOGOTA</v>
          </cell>
        </row>
        <row r="2434">
          <cell r="A2434" t="str">
            <v>6433</v>
          </cell>
          <cell r="B2434" t="str">
            <v>NIZA</v>
          </cell>
          <cell r="C2434" t="str">
            <v>NI04</v>
          </cell>
          <cell r="D2434" t="str">
            <v>NI04</v>
          </cell>
          <cell r="E2434">
            <v>52</v>
          </cell>
          <cell r="F2434" t="str">
            <v>LN</v>
          </cell>
          <cell r="G2434" t="str">
            <v>EWSD</v>
          </cell>
          <cell r="H2434" t="str">
            <v>A</v>
          </cell>
          <cell r="I2434" t="str">
            <v>BOGOTA</v>
          </cell>
        </row>
        <row r="2435">
          <cell r="A2435" t="str">
            <v>6434</v>
          </cell>
          <cell r="B2435" t="str">
            <v>NIZA</v>
          </cell>
          <cell r="C2435" t="str">
            <v>NI04</v>
          </cell>
          <cell r="D2435" t="str">
            <v>NI04</v>
          </cell>
          <cell r="E2435">
            <v>52</v>
          </cell>
          <cell r="F2435" t="str">
            <v>LN</v>
          </cell>
          <cell r="G2435" t="str">
            <v>EWSD</v>
          </cell>
          <cell r="H2435" t="str">
            <v>A</v>
          </cell>
          <cell r="I2435" t="str">
            <v>BOGOTA</v>
          </cell>
        </row>
        <row r="2436">
          <cell r="A2436" t="str">
            <v>6435</v>
          </cell>
          <cell r="B2436" t="str">
            <v>NIZA</v>
          </cell>
          <cell r="C2436" t="str">
            <v>NI04</v>
          </cell>
          <cell r="D2436" t="str">
            <v>NI04</v>
          </cell>
          <cell r="E2436">
            <v>52</v>
          </cell>
          <cell r="F2436" t="str">
            <v>LNC</v>
          </cell>
          <cell r="G2436" t="str">
            <v>EWSD</v>
          </cell>
          <cell r="H2436" t="str">
            <v>A</v>
          </cell>
          <cell r="I2436" t="str">
            <v>BOGOTA</v>
          </cell>
        </row>
        <row r="2437">
          <cell r="A2437" t="str">
            <v>6436</v>
          </cell>
          <cell r="B2437" t="str">
            <v>NIZA</v>
          </cell>
          <cell r="C2437" t="str">
            <v>NI04</v>
          </cell>
          <cell r="D2437" t="str">
            <v>NI04</v>
          </cell>
          <cell r="E2437">
            <v>52</v>
          </cell>
          <cell r="F2437" t="str">
            <v>LNC</v>
          </cell>
          <cell r="G2437" t="str">
            <v>EWSD</v>
          </cell>
          <cell r="H2437" t="str">
            <v>A</v>
          </cell>
          <cell r="I2437" t="str">
            <v>BOGOTA</v>
          </cell>
        </row>
        <row r="2438">
          <cell r="A2438" t="str">
            <v>6437</v>
          </cell>
          <cell r="B2438" t="str">
            <v>NIZA</v>
          </cell>
          <cell r="C2438" t="str">
            <v>NI04</v>
          </cell>
          <cell r="D2438" t="str">
            <v>NI04</v>
          </cell>
          <cell r="E2438">
            <v>52</v>
          </cell>
          <cell r="F2438" t="str">
            <v>LNC</v>
          </cell>
          <cell r="G2438" t="str">
            <v>EWSD</v>
          </cell>
          <cell r="H2438" t="str">
            <v>A</v>
          </cell>
          <cell r="I2438" t="str">
            <v>BOGOTA</v>
          </cell>
        </row>
        <row r="2439">
          <cell r="A2439" t="str">
            <v>6438</v>
          </cell>
          <cell r="B2439" t="str">
            <v>NIZA</v>
          </cell>
          <cell r="C2439" t="str">
            <v>NI04</v>
          </cell>
          <cell r="D2439" t="str">
            <v>NI04</v>
          </cell>
          <cell r="E2439">
            <v>52</v>
          </cell>
          <cell r="F2439" t="str">
            <v>RB</v>
          </cell>
          <cell r="G2439" t="str">
            <v>EWSD</v>
          </cell>
          <cell r="H2439" t="str">
            <v>A</v>
          </cell>
          <cell r="I2439" t="str">
            <v>BOGOTA</v>
          </cell>
        </row>
        <row r="2440">
          <cell r="A2440" t="str">
            <v>6439</v>
          </cell>
          <cell r="B2440" t="str">
            <v>NIZA</v>
          </cell>
          <cell r="C2440" t="str">
            <v>NI04</v>
          </cell>
          <cell r="D2440" t="str">
            <v>NI04</v>
          </cell>
          <cell r="E2440">
            <v>52</v>
          </cell>
          <cell r="F2440" t="str">
            <v>RP</v>
          </cell>
          <cell r="G2440" t="str">
            <v>EWSD</v>
          </cell>
          <cell r="H2440" t="str">
            <v>A</v>
          </cell>
          <cell r="I2440" t="str">
            <v>BOGOTA</v>
          </cell>
        </row>
        <row r="2441">
          <cell r="A2441" t="str">
            <v>6440</v>
          </cell>
          <cell r="B2441" t="str">
            <v>CHIC</v>
          </cell>
          <cell r="C2441" t="str">
            <v>CO14</v>
          </cell>
          <cell r="D2441" t="str">
            <v>CO14</v>
          </cell>
          <cell r="E2441">
            <v>36</v>
          </cell>
          <cell r="F2441" t="str">
            <v>RB</v>
          </cell>
          <cell r="G2441" t="str">
            <v>AXE</v>
          </cell>
          <cell r="H2441" t="str">
            <v>A</v>
          </cell>
          <cell r="I2441" t="str">
            <v>BOGOTA</v>
          </cell>
        </row>
        <row r="2442">
          <cell r="A2442" t="str">
            <v>6441</v>
          </cell>
          <cell r="B2442" t="str">
            <v>CHIC</v>
          </cell>
          <cell r="C2442" t="str">
            <v>CO14</v>
          </cell>
          <cell r="D2442" t="str">
            <v>CO14</v>
          </cell>
          <cell r="E2442">
            <v>36</v>
          </cell>
          <cell r="F2442" t="str">
            <v>RB</v>
          </cell>
          <cell r="G2442" t="str">
            <v>AXE</v>
          </cell>
          <cell r="H2442" t="str">
            <v>A</v>
          </cell>
          <cell r="I2442" t="str">
            <v>BOGOTA</v>
          </cell>
        </row>
        <row r="2443">
          <cell r="A2443" t="str">
            <v>6442</v>
          </cell>
          <cell r="B2443" t="str">
            <v>CHIC</v>
          </cell>
          <cell r="C2443" t="str">
            <v>CO14</v>
          </cell>
          <cell r="D2443" t="str">
            <v>CO14</v>
          </cell>
          <cell r="E2443">
            <v>36</v>
          </cell>
          <cell r="F2443" t="str">
            <v>RB</v>
          </cell>
          <cell r="G2443" t="str">
            <v>AXE</v>
          </cell>
          <cell r="H2443" t="str">
            <v>A</v>
          </cell>
          <cell r="I2443" t="str">
            <v>BOGOTA</v>
          </cell>
        </row>
        <row r="2444">
          <cell r="A2444" t="str">
            <v>6443</v>
          </cell>
          <cell r="B2444" t="str">
            <v>CHIC</v>
          </cell>
          <cell r="C2444" t="str">
            <v>CO14</v>
          </cell>
          <cell r="D2444" t="str">
            <v>CO14</v>
          </cell>
          <cell r="E2444">
            <v>36</v>
          </cell>
          <cell r="F2444" t="str">
            <v>RB</v>
          </cell>
          <cell r="G2444" t="str">
            <v>AXE</v>
          </cell>
          <cell r="H2444" t="str">
            <v>A</v>
          </cell>
          <cell r="I2444" t="str">
            <v>BOGOTA</v>
          </cell>
        </row>
        <row r="2445">
          <cell r="A2445" t="str">
            <v>6444</v>
          </cell>
          <cell r="B2445" t="str">
            <v>CHIC</v>
          </cell>
          <cell r="C2445" t="str">
            <v>CO14</v>
          </cell>
          <cell r="D2445" t="str">
            <v>CO14</v>
          </cell>
          <cell r="E2445">
            <v>36</v>
          </cell>
          <cell r="F2445" t="str">
            <v>RP</v>
          </cell>
          <cell r="G2445" t="str">
            <v>AXE</v>
          </cell>
          <cell r="H2445" t="str">
            <v>A</v>
          </cell>
          <cell r="I2445" t="str">
            <v>BOGOTA</v>
          </cell>
        </row>
        <row r="2446">
          <cell r="A2446" t="str">
            <v>6445</v>
          </cell>
          <cell r="B2446" t="str">
            <v>CHIC</v>
          </cell>
          <cell r="C2446" t="str">
            <v>CO14</v>
          </cell>
          <cell r="D2446" t="str">
            <v>CO14</v>
          </cell>
          <cell r="E2446">
            <v>36</v>
          </cell>
          <cell r="F2446" t="str">
            <v>RP</v>
          </cell>
          <cell r="G2446" t="str">
            <v>AXE</v>
          </cell>
          <cell r="H2446" t="str">
            <v>A</v>
          </cell>
          <cell r="I2446" t="str">
            <v>BOGOTA</v>
          </cell>
        </row>
        <row r="2447">
          <cell r="A2447" t="str">
            <v>6446</v>
          </cell>
          <cell r="B2447" t="str">
            <v>CHIC</v>
          </cell>
          <cell r="C2447" t="str">
            <v>CO14</v>
          </cell>
          <cell r="D2447" t="str">
            <v>CO14</v>
          </cell>
          <cell r="E2447">
            <v>36</v>
          </cell>
          <cell r="F2447" t="str">
            <v>RP</v>
          </cell>
          <cell r="G2447" t="str">
            <v>AXE</v>
          </cell>
          <cell r="H2447" t="str">
            <v>A</v>
          </cell>
          <cell r="I2447" t="str">
            <v>BOGOTA</v>
          </cell>
        </row>
        <row r="2448">
          <cell r="A2448" t="str">
            <v>6447</v>
          </cell>
          <cell r="B2448" t="str">
            <v>CHIC</v>
          </cell>
          <cell r="C2448" t="str">
            <v>CO14</v>
          </cell>
          <cell r="D2448" t="str">
            <v>CO14</v>
          </cell>
          <cell r="E2448">
            <v>36</v>
          </cell>
          <cell r="F2448" t="str">
            <v>RP</v>
          </cell>
          <cell r="G2448" t="str">
            <v>AXE</v>
          </cell>
          <cell r="H2448" t="str">
            <v>A</v>
          </cell>
          <cell r="I2448" t="str">
            <v>BOGOTA</v>
          </cell>
        </row>
        <row r="2449">
          <cell r="A2449" t="str">
            <v>6448</v>
          </cell>
          <cell r="B2449" t="str">
            <v>CHIC</v>
          </cell>
          <cell r="C2449" t="str">
            <v>CO14</v>
          </cell>
          <cell r="D2449" t="str">
            <v>CO14</v>
          </cell>
          <cell r="E2449">
            <v>36</v>
          </cell>
          <cell r="F2449" t="str">
            <v>RP</v>
          </cell>
          <cell r="G2449" t="str">
            <v>AXE</v>
          </cell>
          <cell r="H2449" t="str">
            <v>A</v>
          </cell>
          <cell r="I2449" t="str">
            <v>BOGOTA</v>
          </cell>
        </row>
        <row r="2450">
          <cell r="A2450" t="str">
            <v>6449</v>
          </cell>
          <cell r="B2450" t="str">
            <v>CHIC</v>
          </cell>
          <cell r="C2450" t="str">
            <v>CO14</v>
          </cell>
          <cell r="D2450" t="str">
            <v>CO14</v>
          </cell>
          <cell r="E2450">
            <v>36</v>
          </cell>
          <cell r="F2450" t="str">
            <v>RP</v>
          </cell>
          <cell r="G2450" t="str">
            <v>AXE</v>
          </cell>
          <cell r="H2450" t="str">
            <v>A</v>
          </cell>
          <cell r="I2450" t="str">
            <v>BOGOTA</v>
          </cell>
        </row>
        <row r="2451">
          <cell r="A2451" t="str">
            <v>6450</v>
          </cell>
          <cell r="B2451" t="str">
            <v>CHIC</v>
          </cell>
          <cell r="C2451" t="str">
            <v>CO14</v>
          </cell>
          <cell r="D2451" t="str">
            <v>CO14</v>
          </cell>
          <cell r="E2451">
            <v>36</v>
          </cell>
          <cell r="F2451" t="str">
            <v>LN</v>
          </cell>
          <cell r="G2451" t="str">
            <v>AXE</v>
          </cell>
          <cell r="H2451" t="str">
            <v>P</v>
          </cell>
          <cell r="I2451" t="str">
            <v>BOGOTA</v>
          </cell>
        </row>
        <row r="2452">
          <cell r="A2452" t="str">
            <v>6451</v>
          </cell>
          <cell r="B2452" t="str">
            <v>CHIC</v>
          </cell>
          <cell r="C2452" t="str">
            <v>CO14</v>
          </cell>
          <cell r="D2452" t="str">
            <v>CO14</v>
          </cell>
          <cell r="E2452">
            <v>36</v>
          </cell>
          <cell r="F2452" t="str">
            <v>LN</v>
          </cell>
          <cell r="G2452" t="str">
            <v>AXE</v>
          </cell>
          <cell r="H2452" t="str">
            <v>P</v>
          </cell>
          <cell r="I2452" t="str">
            <v>BOGOTA</v>
          </cell>
        </row>
        <row r="2453">
          <cell r="A2453" t="str">
            <v>6452</v>
          </cell>
          <cell r="B2453" t="str">
            <v>CHIC</v>
          </cell>
          <cell r="C2453" t="str">
            <v>CO14</v>
          </cell>
          <cell r="D2453" t="str">
            <v>CO14</v>
          </cell>
          <cell r="E2453">
            <v>36</v>
          </cell>
          <cell r="F2453" t="str">
            <v>LN</v>
          </cell>
          <cell r="G2453" t="str">
            <v>AXE</v>
          </cell>
          <cell r="H2453" t="str">
            <v>P</v>
          </cell>
          <cell r="I2453" t="str">
            <v>BOGOTA</v>
          </cell>
        </row>
        <row r="2454">
          <cell r="A2454" t="str">
            <v>6453</v>
          </cell>
          <cell r="B2454" t="str">
            <v>CHIC</v>
          </cell>
          <cell r="C2454" t="str">
            <v>CO14</v>
          </cell>
          <cell r="D2454" t="str">
            <v>CO14</v>
          </cell>
          <cell r="E2454">
            <v>36</v>
          </cell>
          <cell r="F2454" t="str">
            <v>LN</v>
          </cell>
          <cell r="G2454" t="str">
            <v>AXE</v>
          </cell>
          <cell r="H2454" t="str">
            <v>P</v>
          </cell>
          <cell r="I2454" t="str">
            <v>BOGOTA</v>
          </cell>
        </row>
        <row r="2455">
          <cell r="A2455" t="str">
            <v>6454</v>
          </cell>
          <cell r="B2455" t="str">
            <v>CHIC</v>
          </cell>
          <cell r="C2455" t="str">
            <v>CO14</v>
          </cell>
          <cell r="D2455" t="str">
            <v>CO14</v>
          </cell>
          <cell r="E2455">
            <v>36</v>
          </cell>
          <cell r="F2455" t="str">
            <v>LN</v>
          </cell>
          <cell r="G2455" t="str">
            <v>AXE</v>
          </cell>
          <cell r="H2455" t="str">
            <v>P</v>
          </cell>
          <cell r="I2455" t="str">
            <v>BOGOTA</v>
          </cell>
        </row>
        <row r="2456">
          <cell r="A2456" t="str">
            <v>6455</v>
          </cell>
          <cell r="B2456" t="str">
            <v>CHIC</v>
          </cell>
          <cell r="C2456" t="str">
            <v>CO14</v>
          </cell>
          <cell r="D2456" t="str">
            <v>CO14</v>
          </cell>
          <cell r="E2456">
            <v>36</v>
          </cell>
          <cell r="F2456" t="str">
            <v>LN</v>
          </cell>
          <cell r="G2456" t="str">
            <v>AXE</v>
          </cell>
          <cell r="H2456" t="str">
            <v>P</v>
          </cell>
          <cell r="I2456" t="str">
            <v>BOGOTA</v>
          </cell>
        </row>
        <row r="2457">
          <cell r="A2457" t="str">
            <v>6456</v>
          </cell>
          <cell r="B2457" t="str">
            <v>CHIC</v>
          </cell>
          <cell r="C2457" t="str">
            <v>CO14</v>
          </cell>
          <cell r="D2457" t="str">
            <v>CO14</v>
          </cell>
          <cell r="E2457">
            <v>36</v>
          </cell>
          <cell r="F2457" t="str">
            <v>LN</v>
          </cell>
          <cell r="G2457" t="str">
            <v>AXE</v>
          </cell>
          <cell r="H2457" t="str">
            <v>P</v>
          </cell>
          <cell r="I2457" t="str">
            <v>BOGOTA</v>
          </cell>
        </row>
        <row r="2458">
          <cell r="A2458" t="str">
            <v>6457</v>
          </cell>
          <cell r="B2458" t="str">
            <v>CHIC</v>
          </cell>
          <cell r="C2458" t="str">
            <v>CO14</v>
          </cell>
          <cell r="D2458" t="str">
            <v>CO14</v>
          </cell>
          <cell r="E2458">
            <v>36</v>
          </cell>
          <cell r="F2458" t="str">
            <v>LNC</v>
          </cell>
          <cell r="G2458" t="str">
            <v>AXE</v>
          </cell>
          <cell r="H2458" t="str">
            <v>A</v>
          </cell>
          <cell r="I2458" t="str">
            <v>BOGOTA</v>
          </cell>
        </row>
        <row r="2459">
          <cell r="A2459" t="str">
            <v>6458</v>
          </cell>
          <cell r="B2459" t="str">
            <v>CHIC</v>
          </cell>
          <cell r="C2459" t="str">
            <v>CO14</v>
          </cell>
          <cell r="D2459" t="str">
            <v>CO14</v>
          </cell>
          <cell r="E2459">
            <v>36</v>
          </cell>
          <cell r="F2459" t="str">
            <v>LNC</v>
          </cell>
          <cell r="G2459" t="str">
            <v>AXE</v>
          </cell>
          <cell r="H2459" t="str">
            <v>A</v>
          </cell>
          <cell r="I2459" t="str">
            <v>BOGOTA</v>
          </cell>
        </row>
        <row r="2460">
          <cell r="A2460" t="str">
            <v>6460</v>
          </cell>
          <cell r="B2460" t="str">
            <v>CHIC</v>
          </cell>
          <cell r="C2460" t="str">
            <v>CO14</v>
          </cell>
          <cell r="D2460" t="str">
            <v>CO14</v>
          </cell>
          <cell r="E2460">
            <v>36</v>
          </cell>
          <cell r="F2460" t="str">
            <v>RP</v>
          </cell>
          <cell r="G2460" t="str">
            <v>AXE</v>
          </cell>
          <cell r="H2460" t="str">
            <v>A</v>
          </cell>
          <cell r="I2460" t="str">
            <v>BOGOTA</v>
          </cell>
        </row>
        <row r="2461">
          <cell r="A2461" t="str">
            <v>6461</v>
          </cell>
          <cell r="B2461" t="str">
            <v>CHIC</v>
          </cell>
          <cell r="C2461" t="str">
            <v>CO14</v>
          </cell>
          <cell r="D2461" t="str">
            <v>CO14</v>
          </cell>
          <cell r="E2461">
            <v>36</v>
          </cell>
          <cell r="F2461" t="str">
            <v>RP</v>
          </cell>
          <cell r="G2461" t="str">
            <v>AXE</v>
          </cell>
          <cell r="H2461" t="str">
            <v>A</v>
          </cell>
          <cell r="I2461" t="str">
            <v>BOGOTA</v>
          </cell>
        </row>
        <row r="2462">
          <cell r="A2462" t="str">
            <v>6462</v>
          </cell>
          <cell r="B2462" t="str">
            <v>CHIC</v>
          </cell>
          <cell r="C2462" t="str">
            <v>CO14</v>
          </cell>
          <cell r="D2462" t="str">
            <v>CO14</v>
          </cell>
          <cell r="E2462">
            <v>36</v>
          </cell>
          <cell r="F2462" t="str">
            <v>RP</v>
          </cell>
          <cell r="G2462" t="str">
            <v>AXE</v>
          </cell>
          <cell r="H2462" t="str">
            <v>A</v>
          </cell>
          <cell r="I2462" t="str">
            <v>BOGOTA</v>
          </cell>
        </row>
        <row r="2463">
          <cell r="A2463" t="str">
            <v>6463</v>
          </cell>
          <cell r="B2463" t="str">
            <v>CHIC</v>
          </cell>
          <cell r="C2463" t="str">
            <v>CO14</v>
          </cell>
          <cell r="D2463" t="str">
            <v>CO14</v>
          </cell>
          <cell r="E2463">
            <v>36</v>
          </cell>
          <cell r="F2463" t="str">
            <v>RP</v>
          </cell>
          <cell r="G2463" t="str">
            <v>AXE</v>
          </cell>
          <cell r="H2463" t="str">
            <v>A</v>
          </cell>
          <cell r="I2463" t="str">
            <v>BOGOTA</v>
          </cell>
        </row>
        <row r="2464">
          <cell r="A2464" t="str">
            <v>6464</v>
          </cell>
          <cell r="B2464" t="str">
            <v>CHIC</v>
          </cell>
          <cell r="C2464" t="str">
            <v>CO14</v>
          </cell>
          <cell r="D2464" t="str">
            <v>CO14</v>
          </cell>
          <cell r="E2464">
            <v>36</v>
          </cell>
          <cell r="F2464" t="str">
            <v>RP</v>
          </cell>
          <cell r="G2464" t="str">
            <v>AXE</v>
          </cell>
          <cell r="H2464" t="str">
            <v>A</v>
          </cell>
          <cell r="I2464" t="str">
            <v>BOGOTA</v>
          </cell>
        </row>
        <row r="2465">
          <cell r="A2465" t="str">
            <v>6465</v>
          </cell>
          <cell r="B2465" t="str">
            <v>CHIC</v>
          </cell>
          <cell r="C2465" t="str">
            <v>CO14</v>
          </cell>
          <cell r="D2465" t="str">
            <v>CO14</v>
          </cell>
          <cell r="E2465">
            <v>36</v>
          </cell>
          <cell r="F2465" t="str">
            <v>RP</v>
          </cell>
          <cell r="G2465" t="str">
            <v>AXE</v>
          </cell>
          <cell r="H2465" t="str">
            <v>A</v>
          </cell>
          <cell r="I2465" t="str">
            <v>BOGOTA</v>
          </cell>
        </row>
        <row r="2466">
          <cell r="A2466" t="str">
            <v>6466</v>
          </cell>
          <cell r="B2466" t="str">
            <v>CHIC</v>
          </cell>
          <cell r="C2466" t="str">
            <v>CO14</v>
          </cell>
          <cell r="D2466" t="str">
            <v>CO14</v>
          </cell>
          <cell r="E2466">
            <v>36</v>
          </cell>
          <cell r="F2466" t="str">
            <v>RP</v>
          </cell>
          <cell r="G2466" t="str">
            <v>AXE</v>
          </cell>
          <cell r="H2466" t="str">
            <v>A</v>
          </cell>
          <cell r="I2466" t="str">
            <v>BOGOTA</v>
          </cell>
        </row>
        <row r="2467">
          <cell r="A2467" t="str">
            <v>6467</v>
          </cell>
          <cell r="B2467" t="str">
            <v>CHIC</v>
          </cell>
          <cell r="C2467" t="str">
            <v>CO14</v>
          </cell>
          <cell r="D2467" t="str">
            <v>CO14</v>
          </cell>
          <cell r="E2467">
            <v>36</v>
          </cell>
          <cell r="F2467" t="str">
            <v>RP</v>
          </cell>
          <cell r="G2467" t="str">
            <v>AXE</v>
          </cell>
          <cell r="H2467" t="str">
            <v>A</v>
          </cell>
          <cell r="I2467" t="str">
            <v>BOGOTA</v>
          </cell>
        </row>
        <row r="2468">
          <cell r="A2468" t="str">
            <v>6468</v>
          </cell>
          <cell r="B2468" t="str">
            <v>CHIC</v>
          </cell>
          <cell r="C2468" t="str">
            <v>CO14</v>
          </cell>
          <cell r="D2468" t="str">
            <v>CO14</v>
          </cell>
          <cell r="E2468">
            <v>36</v>
          </cell>
          <cell r="F2468" t="str">
            <v>RP</v>
          </cell>
          <cell r="G2468" t="str">
            <v>AXE</v>
          </cell>
          <cell r="H2468" t="str">
            <v>A</v>
          </cell>
          <cell r="I2468" t="str">
            <v>BOGOTA</v>
          </cell>
        </row>
        <row r="2469">
          <cell r="A2469" t="str">
            <v>6469</v>
          </cell>
          <cell r="B2469" t="str">
            <v>CHIC</v>
          </cell>
          <cell r="C2469" t="str">
            <v>CO14</v>
          </cell>
          <cell r="D2469" t="str">
            <v>CO14</v>
          </cell>
          <cell r="E2469">
            <v>36</v>
          </cell>
          <cell r="F2469" t="str">
            <v>RP</v>
          </cell>
          <cell r="G2469" t="str">
            <v>AXE</v>
          </cell>
          <cell r="H2469" t="str">
            <v>A</v>
          </cell>
          <cell r="I2469" t="str">
            <v>BOGOTA</v>
          </cell>
        </row>
        <row r="2470">
          <cell r="A2470" t="str">
            <v>6470</v>
          </cell>
          <cell r="B2470" t="str">
            <v>AUTO</v>
          </cell>
          <cell r="C2470" t="str">
            <v>AU03</v>
          </cell>
          <cell r="D2470" t="str">
            <v>AU03</v>
          </cell>
          <cell r="E2470">
            <v>8</v>
          </cell>
          <cell r="F2470" t="str">
            <v>LNC</v>
          </cell>
          <cell r="G2470" t="str">
            <v>AXE</v>
          </cell>
          <cell r="H2470" t="str">
            <v>A</v>
          </cell>
          <cell r="I2470" t="str">
            <v>BOGOTA</v>
          </cell>
        </row>
        <row r="2471">
          <cell r="A2471" t="str">
            <v>6471</v>
          </cell>
          <cell r="B2471" t="str">
            <v>AUTO</v>
          </cell>
          <cell r="C2471" t="str">
            <v>AU03</v>
          </cell>
          <cell r="D2471" t="str">
            <v>AU03</v>
          </cell>
          <cell r="E2471">
            <v>8</v>
          </cell>
          <cell r="F2471" t="str">
            <v>LNC</v>
          </cell>
          <cell r="G2471" t="str">
            <v>AXE</v>
          </cell>
          <cell r="H2471" t="str">
            <v>A</v>
          </cell>
          <cell r="I2471" t="str">
            <v>BOGOTA</v>
          </cell>
        </row>
        <row r="2472">
          <cell r="A2472" t="str">
            <v>6472</v>
          </cell>
          <cell r="B2472" t="str">
            <v>AUTO</v>
          </cell>
          <cell r="C2472" t="str">
            <v>AU03</v>
          </cell>
          <cell r="D2472" t="str">
            <v>AU03</v>
          </cell>
          <cell r="E2472">
            <v>8</v>
          </cell>
          <cell r="F2472" t="str">
            <v>LNC</v>
          </cell>
          <cell r="G2472" t="str">
            <v>AXE</v>
          </cell>
          <cell r="H2472" t="str">
            <v>A</v>
          </cell>
          <cell r="I2472" t="str">
            <v>BOGOTA</v>
          </cell>
        </row>
        <row r="2473">
          <cell r="A2473" t="str">
            <v>6473</v>
          </cell>
          <cell r="B2473" t="str">
            <v>AUTO</v>
          </cell>
          <cell r="C2473" t="str">
            <v>AU03</v>
          </cell>
          <cell r="D2473" t="str">
            <v>AU03</v>
          </cell>
          <cell r="E2473">
            <v>8</v>
          </cell>
          <cell r="F2473" t="str">
            <v>LNC</v>
          </cell>
          <cell r="G2473" t="str">
            <v>AXE</v>
          </cell>
          <cell r="H2473" t="str">
            <v>A</v>
          </cell>
          <cell r="I2473" t="str">
            <v>BOGOTA</v>
          </cell>
        </row>
        <row r="2474">
          <cell r="A2474" t="str">
            <v>6474</v>
          </cell>
          <cell r="B2474" t="str">
            <v>AUTO</v>
          </cell>
          <cell r="C2474" t="str">
            <v>AU03</v>
          </cell>
          <cell r="D2474" t="str">
            <v>AU03</v>
          </cell>
          <cell r="E2474">
            <v>8</v>
          </cell>
          <cell r="F2474" t="str">
            <v>LNC</v>
          </cell>
          <cell r="G2474" t="str">
            <v>AXE</v>
          </cell>
          <cell r="H2474" t="str">
            <v>A</v>
          </cell>
          <cell r="I2474" t="str">
            <v>BOGOTA</v>
          </cell>
        </row>
        <row r="2475">
          <cell r="A2475" t="str">
            <v>6479</v>
          </cell>
          <cell r="B2475" t="str">
            <v>AUTO</v>
          </cell>
          <cell r="C2475" t="str">
            <v>AU05</v>
          </cell>
          <cell r="D2475" t="str">
            <v>AU05</v>
          </cell>
          <cell r="E2475">
            <v>8</v>
          </cell>
          <cell r="F2475" t="str">
            <v>RB</v>
          </cell>
          <cell r="G2475" t="str">
            <v>EWSD</v>
          </cell>
          <cell r="H2475" t="str">
            <v>A</v>
          </cell>
          <cell r="I2475" t="str">
            <v>BOGOTA</v>
          </cell>
        </row>
        <row r="2476">
          <cell r="A2476" t="str">
            <v>6480</v>
          </cell>
          <cell r="B2476" t="str">
            <v>AUTO</v>
          </cell>
          <cell r="C2476" t="str">
            <v>AU05</v>
          </cell>
          <cell r="D2476" t="str">
            <v>AU05</v>
          </cell>
          <cell r="E2476">
            <v>8</v>
          </cell>
          <cell r="F2476" t="str">
            <v>LN</v>
          </cell>
          <cell r="G2476" t="str">
            <v>EWSD</v>
          </cell>
          <cell r="H2476" t="str">
            <v>A</v>
          </cell>
          <cell r="I2476" t="str">
            <v>BOGOTA</v>
          </cell>
        </row>
        <row r="2477">
          <cell r="A2477" t="str">
            <v>6481</v>
          </cell>
          <cell r="B2477" t="str">
            <v>AUTO</v>
          </cell>
          <cell r="C2477" t="str">
            <v>AU05</v>
          </cell>
          <cell r="D2477" t="str">
            <v>AU05</v>
          </cell>
          <cell r="E2477">
            <v>8</v>
          </cell>
          <cell r="F2477" t="str">
            <v>LN</v>
          </cell>
          <cell r="G2477" t="str">
            <v>EWSD</v>
          </cell>
          <cell r="H2477" t="str">
            <v>A</v>
          </cell>
          <cell r="I2477" t="str">
            <v>BOGOTA</v>
          </cell>
        </row>
        <row r="2478">
          <cell r="A2478" t="str">
            <v>6482</v>
          </cell>
          <cell r="B2478" t="str">
            <v>AUTO</v>
          </cell>
          <cell r="C2478" t="str">
            <v>AU05</v>
          </cell>
          <cell r="D2478" t="str">
            <v>AU05</v>
          </cell>
          <cell r="E2478">
            <v>8</v>
          </cell>
          <cell r="F2478" t="str">
            <v>LN</v>
          </cell>
          <cell r="G2478" t="str">
            <v>EWSD</v>
          </cell>
          <cell r="H2478" t="str">
            <v>A</v>
          </cell>
          <cell r="I2478" t="str">
            <v>BOGOTA</v>
          </cell>
        </row>
        <row r="2479">
          <cell r="A2479" t="str">
            <v>6483</v>
          </cell>
          <cell r="B2479" t="str">
            <v>AUTO</v>
          </cell>
          <cell r="C2479" t="str">
            <v>AU05</v>
          </cell>
          <cell r="D2479" t="str">
            <v>AU05</v>
          </cell>
          <cell r="E2479">
            <v>8</v>
          </cell>
          <cell r="F2479" t="str">
            <v>LN</v>
          </cell>
          <cell r="G2479" t="str">
            <v>EWSD</v>
          </cell>
          <cell r="H2479" t="str">
            <v>A</v>
          </cell>
          <cell r="I2479" t="str">
            <v>BOGOTA</v>
          </cell>
        </row>
        <row r="2480">
          <cell r="A2480" t="str">
            <v>6484</v>
          </cell>
          <cell r="B2480" t="str">
            <v>AUTO</v>
          </cell>
          <cell r="C2480" t="str">
            <v>AU05</v>
          </cell>
          <cell r="D2480" t="str">
            <v>AU05</v>
          </cell>
          <cell r="E2480">
            <v>8</v>
          </cell>
          <cell r="F2480" t="str">
            <v>LN</v>
          </cell>
          <cell r="G2480" t="str">
            <v>EWSD</v>
          </cell>
          <cell r="H2480" t="str">
            <v>A</v>
          </cell>
          <cell r="I2480" t="str">
            <v>BOGOTA</v>
          </cell>
        </row>
        <row r="2481">
          <cell r="A2481" t="str">
            <v>6485</v>
          </cell>
          <cell r="B2481" t="str">
            <v>AUTO</v>
          </cell>
          <cell r="C2481" t="str">
            <v>AU05</v>
          </cell>
          <cell r="D2481" t="str">
            <v>AU05</v>
          </cell>
          <cell r="E2481">
            <v>8</v>
          </cell>
          <cell r="F2481" t="str">
            <v>LNC</v>
          </cell>
          <cell r="G2481" t="str">
            <v>EWSD</v>
          </cell>
          <cell r="H2481" t="str">
            <v>A</v>
          </cell>
          <cell r="I2481" t="str">
            <v>BOGOTA</v>
          </cell>
        </row>
        <row r="2482">
          <cell r="A2482" t="str">
            <v>6486</v>
          </cell>
          <cell r="B2482" t="str">
            <v>AUTO</v>
          </cell>
          <cell r="C2482" t="str">
            <v>AU05</v>
          </cell>
          <cell r="D2482" t="str">
            <v>AU05</v>
          </cell>
          <cell r="E2482">
            <v>8</v>
          </cell>
          <cell r="F2482" t="str">
            <v>LNC</v>
          </cell>
          <cell r="G2482" t="str">
            <v>EWSD</v>
          </cell>
          <cell r="H2482" t="str">
            <v>A</v>
          </cell>
          <cell r="I2482" t="str">
            <v>BOGOTA</v>
          </cell>
        </row>
        <row r="2483">
          <cell r="A2483" t="str">
            <v>6487</v>
          </cell>
          <cell r="B2483" t="str">
            <v>AUTO</v>
          </cell>
          <cell r="C2483" t="str">
            <v>AU05</v>
          </cell>
          <cell r="D2483" t="str">
            <v>AU05</v>
          </cell>
          <cell r="E2483">
            <v>8</v>
          </cell>
          <cell r="F2483" t="str">
            <v>RB</v>
          </cell>
          <cell r="G2483" t="str">
            <v>EWSD</v>
          </cell>
          <cell r="H2483" t="str">
            <v>A</v>
          </cell>
          <cell r="I2483" t="str">
            <v>BOGOTA</v>
          </cell>
        </row>
        <row r="2484">
          <cell r="A2484" t="str">
            <v>6488</v>
          </cell>
          <cell r="B2484" t="str">
            <v>AUTO</v>
          </cell>
          <cell r="C2484" t="str">
            <v>AU05</v>
          </cell>
          <cell r="D2484" t="str">
            <v>AU05</v>
          </cell>
          <cell r="E2484">
            <v>8</v>
          </cell>
          <cell r="F2484" t="str">
            <v>E1</v>
          </cell>
          <cell r="G2484" t="str">
            <v>EWSD</v>
          </cell>
          <cell r="H2484" t="str">
            <v>A</v>
          </cell>
          <cell r="I2484" t="str">
            <v>BOGOTA</v>
          </cell>
        </row>
        <row r="2485">
          <cell r="A2485" t="str">
            <v>6489</v>
          </cell>
          <cell r="B2485" t="str">
            <v>AUTO</v>
          </cell>
          <cell r="C2485" t="str">
            <v>AU05</v>
          </cell>
          <cell r="D2485" t="str">
            <v>AU05</v>
          </cell>
          <cell r="E2485">
            <v>8</v>
          </cell>
          <cell r="F2485" t="str">
            <v>E1</v>
          </cell>
          <cell r="G2485" t="str">
            <v>EWSD</v>
          </cell>
          <cell r="H2485" t="str">
            <v>A</v>
          </cell>
          <cell r="I2485" t="str">
            <v>BOGOTA</v>
          </cell>
        </row>
        <row r="2486">
          <cell r="A2486" t="str">
            <v>6490</v>
          </cell>
          <cell r="B2486" t="str">
            <v>AUTO</v>
          </cell>
          <cell r="C2486" t="str">
            <v>AU05</v>
          </cell>
          <cell r="D2486" t="str">
            <v>AU05</v>
          </cell>
          <cell r="E2486">
            <v>8</v>
          </cell>
          <cell r="F2486" t="str">
            <v>RB</v>
          </cell>
          <cell r="G2486" t="str">
            <v>EWSD</v>
          </cell>
          <cell r="H2486" t="str">
            <v>A</v>
          </cell>
          <cell r="I2486" t="str">
            <v>BOGOTA</v>
          </cell>
        </row>
        <row r="2487">
          <cell r="A2487" t="str">
            <v>6491</v>
          </cell>
          <cell r="B2487" t="str">
            <v>AUTO</v>
          </cell>
          <cell r="C2487" t="str">
            <v>AU05</v>
          </cell>
          <cell r="D2487" t="str">
            <v>AU05</v>
          </cell>
          <cell r="E2487">
            <v>8</v>
          </cell>
          <cell r="F2487" t="str">
            <v>RB</v>
          </cell>
          <cell r="G2487" t="str">
            <v>EWSD</v>
          </cell>
          <cell r="H2487" t="str">
            <v>A</v>
          </cell>
          <cell r="I2487" t="str">
            <v>BOGOTA</v>
          </cell>
        </row>
        <row r="2488">
          <cell r="A2488" t="str">
            <v>6492</v>
          </cell>
          <cell r="B2488" t="str">
            <v>AUTO</v>
          </cell>
          <cell r="C2488" t="str">
            <v>AU05</v>
          </cell>
          <cell r="D2488" t="str">
            <v>AU05</v>
          </cell>
          <cell r="E2488">
            <v>8</v>
          </cell>
          <cell r="F2488" t="str">
            <v>RB</v>
          </cell>
          <cell r="G2488" t="str">
            <v>EWSD</v>
          </cell>
          <cell r="H2488" t="str">
            <v>A</v>
          </cell>
          <cell r="I2488" t="str">
            <v>BOGOTA</v>
          </cell>
        </row>
        <row r="2489">
          <cell r="A2489" t="str">
            <v>6493</v>
          </cell>
          <cell r="B2489" t="str">
            <v>AUTO</v>
          </cell>
          <cell r="C2489" t="str">
            <v>AU05</v>
          </cell>
          <cell r="D2489" t="str">
            <v>AU05</v>
          </cell>
          <cell r="E2489">
            <v>8</v>
          </cell>
          <cell r="F2489" t="str">
            <v>RB</v>
          </cell>
          <cell r="G2489" t="str">
            <v>EWSD</v>
          </cell>
          <cell r="H2489" t="str">
            <v>A</v>
          </cell>
          <cell r="I2489" t="str">
            <v>BOGOTA</v>
          </cell>
        </row>
        <row r="2490">
          <cell r="A2490" t="str">
            <v>6497</v>
          </cell>
          <cell r="B2490" t="str">
            <v>AUTO</v>
          </cell>
          <cell r="C2490" t="str">
            <v>AU03</v>
          </cell>
          <cell r="D2490" t="str">
            <v>AU03</v>
          </cell>
          <cell r="E2490">
            <v>8</v>
          </cell>
          <cell r="F2490" t="str">
            <v>RP</v>
          </cell>
          <cell r="G2490" t="str">
            <v>AXE</v>
          </cell>
          <cell r="H2490" t="str">
            <v>A</v>
          </cell>
          <cell r="I2490" t="str">
            <v>BOGOTA</v>
          </cell>
        </row>
        <row r="2491">
          <cell r="A2491" t="str">
            <v>6498</v>
          </cell>
          <cell r="B2491" t="str">
            <v>AUTO</v>
          </cell>
          <cell r="C2491" t="str">
            <v>AU03</v>
          </cell>
          <cell r="D2491" t="str">
            <v>AU03</v>
          </cell>
          <cell r="E2491">
            <v>8</v>
          </cell>
          <cell r="F2491" t="str">
            <v>RP</v>
          </cell>
          <cell r="G2491" t="str">
            <v>AXE</v>
          </cell>
          <cell r="H2491" t="str">
            <v>A</v>
          </cell>
          <cell r="I2491" t="str">
            <v>BOGOTA</v>
          </cell>
        </row>
        <row r="2492">
          <cell r="A2492" t="str">
            <v>6499</v>
          </cell>
          <cell r="B2492" t="str">
            <v>AUTO</v>
          </cell>
          <cell r="C2492" t="str">
            <v>AU03</v>
          </cell>
          <cell r="D2492" t="str">
            <v>AU03</v>
          </cell>
          <cell r="E2492">
            <v>8</v>
          </cell>
          <cell r="F2492" t="str">
            <v>RP</v>
          </cell>
          <cell r="G2492" t="str">
            <v>AXE</v>
          </cell>
          <cell r="H2492" t="str">
            <v>A</v>
          </cell>
          <cell r="I2492" t="str">
            <v>BOGOTA</v>
          </cell>
        </row>
        <row r="2493">
          <cell r="A2493" t="str">
            <v>6500</v>
          </cell>
          <cell r="B2493" t="str">
            <v>CHIC</v>
          </cell>
          <cell r="C2493" t="str">
            <v>CO14</v>
          </cell>
          <cell r="D2493" t="str">
            <v>CO14</v>
          </cell>
          <cell r="E2493">
            <v>36</v>
          </cell>
          <cell r="F2493" t="str">
            <v>RP</v>
          </cell>
          <cell r="G2493" t="str">
            <v>AXE</v>
          </cell>
          <cell r="H2493" t="str">
            <v>A</v>
          </cell>
          <cell r="I2493" t="str">
            <v>BOGOTA</v>
          </cell>
        </row>
        <row r="2494">
          <cell r="A2494" t="str">
            <v>6501</v>
          </cell>
          <cell r="B2494" t="str">
            <v>CHIC</v>
          </cell>
          <cell r="C2494" t="str">
            <v>CO14</v>
          </cell>
          <cell r="D2494" t="str">
            <v>CO14</v>
          </cell>
          <cell r="E2494">
            <v>36</v>
          </cell>
          <cell r="F2494" t="str">
            <v>RP</v>
          </cell>
          <cell r="G2494" t="str">
            <v>AXE</v>
          </cell>
          <cell r="H2494" t="str">
            <v>A</v>
          </cell>
          <cell r="I2494" t="str">
            <v>BOGOTA</v>
          </cell>
        </row>
        <row r="2495">
          <cell r="A2495" t="str">
            <v>6502</v>
          </cell>
          <cell r="B2495" t="str">
            <v>CHIC</v>
          </cell>
          <cell r="C2495" t="str">
            <v>CO14</v>
          </cell>
          <cell r="D2495" t="str">
            <v>CO14</v>
          </cell>
          <cell r="E2495">
            <v>36</v>
          </cell>
          <cell r="F2495" t="str">
            <v>RP</v>
          </cell>
          <cell r="G2495" t="str">
            <v>AXE</v>
          </cell>
          <cell r="H2495" t="str">
            <v>A</v>
          </cell>
          <cell r="I2495" t="str">
            <v>BOGOTA</v>
          </cell>
        </row>
        <row r="2496">
          <cell r="A2496" t="str">
            <v>6503</v>
          </cell>
          <cell r="B2496" t="str">
            <v>CHIC</v>
          </cell>
          <cell r="C2496" t="str">
            <v>CO14</v>
          </cell>
          <cell r="D2496" t="str">
            <v>CO14</v>
          </cell>
          <cell r="E2496">
            <v>36</v>
          </cell>
          <cell r="F2496" t="str">
            <v>RP</v>
          </cell>
          <cell r="G2496" t="str">
            <v>AXE</v>
          </cell>
          <cell r="H2496" t="str">
            <v>A</v>
          </cell>
          <cell r="I2496" t="str">
            <v>BOGOTA</v>
          </cell>
        </row>
        <row r="2497">
          <cell r="A2497" t="str">
            <v>6504</v>
          </cell>
          <cell r="B2497" t="str">
            <v>CHIC</v>
          </cell>
          <cell r="C2497" t="str">
            <v>CO14</v>
          </cell>
          <cell r="D2497" t="str">
            <v>CO14</v>
          </cell>
          <cell r="E2497">
            <v>36</v>
          </cell>
          <cell r="F2497" t="str">
            <v>RP</v>
          </cell>
          <cell r="G2497" t="str">
            <v>AXE</v>
          </cell>
          <cell r="H2497" t="str">
            <v>A</v>
          </cell>
          <cell r="I2497" t="str">
            <v>BOGOTA</v>
          </cell>
        </row>
        <row r="2498">
          <cell r="A2498" t="str">
            <v>6505</v>
          </cell>
          <cell r="B2498" t="str">
            <v>CHIC</v>
          </cell>
          <cell r="C2498" t="str">
            <v>CO14</v>
          </cell>
          <cell r="D2498" t="str">
            <v>CO14</v>
          </cell>
          <cell r="E2498">
            <v>36</v>
          </cell>
          <cell r="F2498" t="str">
            <v>RP</v>
          </cell>
          <cell r="G2498" t="str">
            <v>AXE</v>
          </cell>
          <cell r="H2498" t="str">
            <v>A</v>
          </cell>
          <cell r="I2498" t="str">
            <v>BOGOTA</v>
          </cell>
        </row>
        <row r="2499">
          <cell r="A2499" t="str">
            <v>6506</v>
          </cell>
          <cell r="B2499" t="str">
            <v>CHIC</v>
          </cell>
          <cell r="C2499" t="str">
            <v>CO14</v>
          </cell>
          <cell r="D2499" t="str">
            <v>CO14</v>
          </cell>
          <cell r="E2499">
            <v>36</v>
          </cell>
          <cell r="F2499" t="str">
            <v>RP</v>
          </cell>
          <cell r="G2499" t="str">
            <v>AXE</v>
          </cell>
          <cell r="H2499" t="str">
            <v>A</v>
          </cell>
          <cell r="I2499" t="str">
            <v>BOGOTA</v>
          </cell>
        </row>
        <row r="2500">
          <cell r="A2500" t="str">
            <v>6507</v>
          </cell>
          <cell r="B2500" t="str">
            <v>CHIC</v>
          </cell>
          <cell r="C2500" t="str">
            <v>CO14</v>
          </cell>
          <cell r="D2500" t="str">
            <v>CO14</v>
          </cell>
          <cell r="E2500">
            <v>36</v>
          </cell>
          <cell r="F2500" t="str">
            <v>RP</v>
          </cell>
          <cell r="G2500" t="str">
            <v>AXE</v>
          </cell>
          <cell r="H2500" t="str">
            <v>A</v>
          </cell>
          <cell r="I2500" t="str">
            <v>BOGOTA</v>
          </cell>
        </row>
        <row r="2501">
          <cell r="A2501" t="str">
            <v>6508</v>
          </cell>
          <cell r="B2501" t="str">
            <v>CHIC</v>
          </cell>
          <cell r="C2501" t="str">
            <v>CO14</v>
          </cell>
          <cell r="D2501" t="str">
            <v>CO14</v>
          </cell>
          <cell r="E2501">
            <v>36</v>
          </cell>
          <cell r="F2501" t="str">
            <v>RP</v>
          </cell>
          <cell r="G2501" t="str">
            <v>AXE</v>
          </cell>
          <cell r="H2501" t="str">
            <v>A</v>
          </cell>
          <cell r="I2501" t="str">
            <v>BOGOTA</v>
          </cell>
        </row>
        <row r="2502">
          <cell r="A2502" t="str">
            <v>6509</v>
          </cell>
          <cell r="B2502" t="str">
            <v>CHIC</v>
          </cell>
          <cell r="C2502" t="str">
            <v>CO14</v>
          </cell>
          <cell r="D2502" t="str">
            <v>CO14</v>
          </cell>
          <cell r="E2502">
            <v>36</v>
          </cell>
          <cell r="F2502" t="str">
            <v>RP</v>
          </cell>
          <cell r="G2502" t="str">
            <v>AXE</v>
          </cell>
          <cell r="H2502" t="str">
            <v>A</v>
          </cell>
          <cell r="I2502" t="str">
            <v>BOGOTA</v>
          </cell>
        </row>
        <row r="2503">
          <cell r="A2503" t="str">
            <v>6510</v>
          </cell>
          <cell r="B2503" t="str">
            <v>CHIC</v>
          </cell>
          <cell r="C2503" t="str">
            <v>CO04</v>
          </cell>
          <cell r="D2503" t="str">
            <v>CO04</v>
          </cell>
          <cell r="E2503">
            <v>36</v>
          </cell>
          <cell r="F2503" t="str">
            <v>RP</v>
          </cell>
          <cell r="G2503" t="str">
            <v>AXE</v>
          </cell>
          <cell r="H2503" t="str">
            <v>A</v>
          </cell>
          <cell r="I2503" t="str">
            <v>BOGOTA</v>
          </cell>
        </row>
        <row r="2504">
          <cell r="A2504" t="str">
            <v>6511</v>
          </cell>
          <cell r="B2504" t="str">
            <v>CHIC</v>
          </cell>
          <cell r="C2504" t="str">
            <v>CO04</v>
          </cell>
          <cell r="D2504" t="str">
            <v>CO04</v>
          </cell>
          <cell r="E2504">
            <v>36</v>
          </cell>
          <cell r="F2504" t="str">
            <v>RP</v>
          </cell>
          <cell r="G2504" t="str">
            <v>AXE</v>
          </cell>
          <cell r="H2504" t="str">
            <v>A</v>
          </cell>
          <cell r="I2504" t="str">
            <v>BOGOTA</v>
          </cell>
        </row>
        <row r="2505">
          <cell r="A2505" t="str">
            <v>6512</v>
          </cell>
          <cell r="B2505" t="str">
            <v>CHIC</v>
          </cell>
          <cell r="C2505" t="str">
            <v>CO04</v>
          </cell>
          <cell r="D2505" t="str">
            <v>CO04</v>
          </cell>
          <cell r="E2505">
            <v>36</v>
          </cell>
          <cell r="F2505" t="str">
            <v>RP</v>
          </cell>
          <cell r="G2505" t="str">
            <v>AXE</v>
          </cell>
          <cell r="H2505" t="str">
            <v>A</v>
          </cell>
          <cell r="I2505" t="str">
            <v>BOGOTA</v>
          </cell>
        </row>
        <row r="2506">
          <cell r="A2506" t="str">
            <v>6513</v>
          </cell>
          <cell r="B2506" t="str">
            <v>CHIC</v>
          </cell>
          <cell r="C2506" t="str">
            <v>CO04</v>
          </cell>
          <cell r="D2506" t="str">
            <v>CO04</v>
          </cell>
          <cell r="E2506">
            <v>36</v>
          </cell>
          <cell r="F2506" t="str">
            <v>RP</v>
          </cell>
          <cell r="G2506" t="str">
            <v>AXE</v>
          </cell>
          <cell r="H2506" t="str">
            <v>A</v>
          </cell>
          <cell r="I2506" t="str">
            <v>BOGOTA</v>
          </cell>
        </row>
        <row r="2507">
          <cell r="A2507" t="str">
            <v>6514</v>
          </cell>
          <cell r="B2507" t="str">
            <v>CHIC</v>
          </cell>
          <cell r="C2507" t="str">
            <v>CO04</v>
          </cell>
          <cell r="D2507" t="str">
            <v>CO04</v>
          </cell>
          <cell r="E2507">
            <v>36</v>
          </cell>
          <cell r="F2507" t="str">
            <v>RP</v>
          </cell>
          <cell r="G2507" t="str">
            <v>AXE</v>
          </cell>
          <cell r="H2507" t="str">
            <v>A</v>
          </cell>
          <cell r="I2507" t="str">
            <v>BOGOTA</v>
          </cell>
        </row>
        <row r="2508">
          <cell r="A2508" t="str">
            <v>6515</v>
          </cell>
          <cell r="B2508" t="str">
            <v>CHIC</v>
          </cell>
          <cell r="C2508" t="str">
            <v>CO04</v>
          </cell>
          <cell r="D2508" t="str">
            <v>CO04</v>
          </cell>
          <cell r="E2508">
            <v>36</v>
          </cell>
          <cell r="F2508" t="str">
            <v>RP</v>
          </cell>
          <cell r="G2508" t="str">
            <v>AXE</v>
          </cell>
          <cell r="H2508" t="str">
            <v>A</v>
          </cell>
          <cell r="I2508" t="str">
            <v>BOGOTA</v>
          </cell>
        </row>
        <row r="2509">
          <cell r="A2509" t="str">
            <v>6516</v>
          </cell>
          <cell r="B2509" t="str">
            <v>CHIC</v>
          </cell>
          <cell r="C2509" t="str">
            <v>CO04</v>
          </cell>
          <cell r="D2509" t="str">
            <v>CO04</v>
          </cell>
          <cell r="E2509">
            <v>36</v>
          </cell>
          <cell r="F2509" t="str">
            <v>RP</v>
          </cell>
          <cell r="G2509" t="str">
            <v>AXE</v>
          </cell>
          <cell r="H2509" t="str">
            <v>A</v>
          </cell>
          <cell r="I2509" t="str">
            <v>BOGOTA</v>
          </cell>
        </row>
        <row r="2510">
          <cell r="A2510" t="str">
            <v>6517</v>
          </cell>
          <cell r="B2510" t="str">
            <v>CHIC</v>
          </cell>
          <cell r="C2510" t="str">
            <v>CO04</v>
          </cell>
          <cell r="D2510" t="str">
            <v>CO04</v>
          </cell>
          <cell r="E2510">
            <v>36</v>
          </cell>
          <cell r="F2510" t="str">
            <v>RP</v>
          </cell>
          <cell r="G2510" t="str">
            <v>AXE</v>
          </cell>
          <cell r="H2510" t="str">
            <v>A</v>
          </cell>
          <cell r="I2510" t="str">
            <v>BOGOTA</v>
          </cell>
        </row>
        <row r="2511">
          <cell r="A2511" t="str">
            <v>6520</v>
          </cell>
          <cell r="B2511" t="str">
            <v>NIZA</v>
          </cell>
          <cell r="C2511" t="str">
            <v>NI04</v>
          </cell>
          <cell r="D2511" t="str">
            <v>NI04</v>
          </cell>
          <cell r="E2511">
            <v>52</v>
          </cell>
          <cell r="F2511" t="str">
            <v>LNC</v>
          </cell>
          <cell r="G2511" t="str">
            <v>EWSD</v>
          </cell>
          <cell r="H2511" t="str">
            <v>A</v>
          </cell>
          <cell r="I2511" t="str">
            <v>BOGOTA</v>
          </cell>
        </row>
        <row r="2512">
          <cell r="A2512" t="str">
            <v>6521</v>
          </cell>
          <cell r="B2512" t="str">
            <v>NIZA</v>
          </cell>
          <cell r="C2512" t="str">
            <v>NI04</v>
          </cell>
          <cell r="D2512" t="str">
            <v>NI04</v>
          </cell>
          <cell r="E2512">
            <v>52</v>
          </cell>
          <cell r="F2512" t="str">
            <v>RB</v>
          </cell>
          <cell r="G2512" t="str">
            <v>EWSD</v>
          </cell>
          <cell r="H2512" t="str">
            <v>A</v>
          </cell>
          <cell r="I2512" t="str">
            <v>BOGOTA</v>
          </cell>
        </row>
        <row r="2513">
          <cell r="A2513" t="str">
            <v>6522</v>
          </cell>
          <cell r="B2513" t="str">
            <v>NIZA</v>
          </cell>
          <cell r="C2513" t="str">
            <v>NI04</v>
          </cell>
          <cell r="D2513" t="str">
            <v>NI04</v>
          </cell>
          <cell r="E2513">
            <v>52</v>
          </cell>
          <cell r="F2513" t="str">
            <v>RB</v>
          </cell>
          <cell r="G2513" t="str">
            <v>EWSD</v>
          </cell>
          <cell r="H2513" t="str">
            <v>A</v>
          </cell>
          <cell r="I2513" t="str">
            <v>BOGOTA</v>
          </cell>
        </row>
        <row r="2514">
          <cell r="A2514" t="str">
            <v>6523</v>
          </cell>
          <cell r="B2514" t="str">
            <v>NIZA</v>
          </cell>
          <cell r="C2514" t="str">
            <v>NI04</v>
          </cell>
          <cell r="D2514" t="str">
            <v>NI04</v>
          </cell>
          <cell r="E2514">
            <v>52</v>
          </cell>
          <cell r="F2514" t="str">
            <v>RB</v>
          </cell>
          <cell r="G2514" t="str">
            <v>EWSD</v>
          </cell>
          <cell r="H2514" t="str">
            <v>P</v>
          </cell>
          <cell r="I2514" t="str">
            <v>BOGOTA</v>
          </cell>
        </row>
        <row r="2515">
          <cell r="A2515" t="str">
            <v>6524</v>
          </cell>
          <cell r="B2515" t="str">
            <v>NIZA</v>
          </cell>
          <cell r="C2515" t="str">
            <v>NI04</v>
          </cell>
          <cell r="D2515" t="str">
            <v>NI04</v>
          </cell>
          <cell r="E2515">
            <v>52</v>
          </cell>
          <cell r="F2515" t="str">
            <v>RB</v>
          </cell>
          <cell r="G2515" t="str">
            <v>EWSD</v>
          </cell>
          <cell r="H2515" t="str">
            <v>P</v>
          </cell>
          <cell r="I2515" t="str">
            <v>BOGOTA</v>
          </cell>
        </row>
        <row r="2516">
          <cell r="A2516" t="str">
            <v>6525</v>
          </cell>
          <cell r="B2516" t="str">
            <v>NIZA</v>
          </cell>
          <cell r="C2516" t="str">
            <v>NI04</v>
          </cell>
          <cell r="D2516" t="str">
            <v>NI04</v>
          </cell>
          <cell r="E2516">
            <v>52</v>
          </cell>
          <cell r="F2516" t="str">
            <v>RB</v>
          </cell>
          <cell r="G2516" t="str">
            <v>EWSD</v>
          </cell>
          <cell r="H2516" t="str">
            <v>P</v>
          </cell>
          <cell r="I2516" t="str">
            <v>BOGOTA</v>
          </cell>
        </row>
        <row r="2517">
          <cell r="A2517" t="str">
            <v>6530</v>
          </cell>
          <cell r="B2517" t="str">
            <v>SBAR</v>
          </cell>
          <cell r="C2517" t="str">
            <v>SB04</v>
          </cell>
          <cell r="D2517" t="str">
            <v>SB04</v>
          </cell>
          <cell r="E2517">
            <v>76</v>
          </cell>
          <cell r="F2517" t="str">
            <v>LN</v>
          </cell>
          <cell r="G2517" t="str">
            <v>EWSD</v>
          </cell>
          <cell r="H2517" t="str">
            <v>A</v>
          </cell>
          <cell r="I2517" t="str">
            <v>BOGOTA</v>
          </cell>
        </row>
        <row r="2518">
          <cell r="A2518" t="str">
            <v>6531</v>
          </cell>
          <cell r="B2518" t="str">
            <v>SBAR</v>
          </cell>
          <cell r="C2518" t="str">
            <v>SB04</v>
          </cell>
          <cell r="D2518" t="str">
            <v>SB04</v>
          </cell>
          <cell r="E2518">
            <v>76</v>
          </cell>
          <cell r="F2518" t="str">
            <v>LN</v>
          </cell>
          <cell r="G2518" t="str">
            <v>EWSD</v>
          </cell>
          <cell r="H2518" t="str">
            <v>A</v>
          </cell>
          <cell r="I2518" t="str">
            <v>BOGOTA</v>
          </cell>
        </row>
        <row r="2519">
          <cell r="A2519" t="str">
            <v>6535</v>
          </cell>
          <cell r="B2519" t="str">
            <v>SBAR</v>
          </cell>
          <cell r="C2519" t="str">
            <v>SB04</v>
          </cell>
          <cell r="D2519" t="str">
            <v>SB04</v>
          </cell>
          <cell r="E2519">
            <v>76</v>
          </cell>
          <cell r="F2519" t="str">
            <v>LNC</v>
          </cell>
          <cell r="G2519" t="str">
            <v>EWSD</v>
          </cell>
          <cell r="H2519" t="str">
            <v>A</v>
          </cell>
          <cell r="I2519" t="str">
            <v>BOGOTA</v>
          </cell>
        </row>
        <row r="2520">
          <cell r="A2520" t="str">
            <v>6537</v>
          </cell>
          <cell r="B2520" t="str">
            <v>SBAR</v>
          </cell>
          <cell r="C2520" t="str">
            <v>SB04</v>
          </cell>
          <cell r="D2520" t="str">
            <v>SB04</v>
          </cell>
          <cell r="E2520">
            <v>76</v>
          </cell>
          <cell r="F2520" t="str">
            <v>E1</v>
          </cell>
          <cell r="G2520" t="str">
            <v>EWSD</v>
          </cell>
          <cell r="H2520" t="str">
            <v>A</v>
          </cell>
          <cell r="I2520" t="str">
            <v>BOGOTA</v>
          </cell>
        </row>
        <row r="2521">
          <cell r="A2521" t="str">
            <v>6538</v>
          </cell>
          <cell r="B2521" t="str">
            <v>SBAR</v>
          </cell>
          <cell r="C2521" t="str">
            <v>SB04</v>
          </cell>
          <cell r="D2521" t="str">
            <v>SB04</v>
          </cell>
          <cell r="E2521">
            <v>76</v>
          </cell>
          <cell r="F2521" t="str">
            <v>E1</v>
          </cell>
          <cell r="G2521" t="str">
            <v>EWSD</v>
          </cell>
          <cell r="H2521" t="str">
            <v>A</v>
          </cell>
          <cell r="I2521" t="str">
            <v>BOGOTA</v>
          </cell>
        </row>
        <row r="2522">
          <cell r="A2522" t="str">
            <v>6539</v>
          </cell>
          <cell r="B2522" t="str">
            <v>SBAR</v>
          </cell>
          <cell r="C2522" t="str">
            <v>SB04</v>
          </cell>
          <cell r="D2522" t="str">
            <v>SB04</v>
          </cell>
          <cell r="E2522">
            <v>76</v>
          </cell>
          <cell r="F2522" t="str">
            <v>E1</v>
          </cell>
          <cell r="G2522" t="str">
            <v>EWSD</v>
          </cell>
          <cell r="H2522" t="str">
            <v>A</v>
          </cell>
          <cell r="I2522" t="str">
            <v>BOGOTA</v>
          </cell>
        </row>
        <row r="2523">
          <cell r="A2523" t="str">
            <v>6540</v>
          </cell>
          <cell r="B2523" t="str">
            <v>CHIC</v>
          </cell>
          <cell r="C2523" t="str">
            <v>CO05</v>
          </cell>
          <cell r="D2523" t="str">
            <v>CO05</v>
          </cell>
          <cell r="E2523">
            <v>36</v>
          </cell>
          <cell r="F2523" t="str">
            <v>RP</v>
          </cell>
          <cell r="G2523" t="str">
            <v>EWSD</v>
          </cell>
          <cell r="H2523" t="str">
            <v>A</v>
          </cell>
          <cell r="I2523" t="str">
            <v>BOGOTA</v>
          </cell>
        </row>
        <row r="2524">
          <cell r="A2524" t="str">
            <v>6541</v>
          </cell>
          <cell r="B2524" t="str">
            <v>CHIC</v>
          </cell>
          <cell r="C2524" t="str">
            <v>CO05</v>
          </cell>
          <cell r="D2524" t="str">
            <v>CO05</v>
          </cell>
          <cell r="E2524">
            <v>36</v>
          </cell>
          <cell r="F2524" t="str">
            <v>RP</v>
          </cell>
          <cell r="G2524" t="str">
            <v>EWSD</v>
          </cell>
          <cell r="H2524" t="str">
            <v>A</v>
          </cell>
          <cell r="I2524" t="str">
            <v>BOGOTA</v>
          </cell>
        </row>
        <row r="2525">
          <cell r="A2525" t="str">
            <v>6542</v>
          </cell>
          <cell r="B2525" t="str">
            <v>CHIC</v>
          </cell>
          <cell r="C2525" t="str">
            <v>CO05</v>
          </cell>
          <cell r="D2525" t="str">
            <v>CO05</v>
          </cell>
          <cell r="E2525">
            <v>36</v>
          </cell>
          <cell r="F2525" t="str">
            <v>RP</v>
          </cell>
          <cell r="G2525" t="str">
            <v>EWSD</v>
          </cell>
          <cell r="H2525" t="str">
            <v>A</v>
          </cell>
          <cell r="I2525" t="str">
            <v>BOGOTA</v>
          </cell>
        </row>
        <row r="2526">
          <cell r="A2526" t="str">
            <v>6543</v>
          </cell>
          <cell r="B2526" t="str">
            <v>CHIC</v>
          </cell>
          <cell r="C2526" t="str">
            <v>CO05</v>
          </cell>
          <cell r="D2526" t="str">
            <v>CO05</v>
          </cell>
          <cell r="E2526">
            <v>36</v>
          </cell>
          <cell r="F2526" t="str">
            <v>RP</v>
          </cell>
          <cell r="G2526" t="str">
            <v>EWSD</v>
          </cell>
          <cell r="H2526" t="str">
            <v>A</v>
          </cell>
          <cell r="I2526" t="str">
            <v>BOGOTA</v>
          </cell>
        </row>
        <row r="2527">
          <cell r="A2527" t="str">
            <v>6544</v>
          </cell>
          <cell r="B2527" t="str">
            <v>CHIC</v>
          </cell>
          <cell r="C2527" t="str">
            <v>CO05</v>
          </cell>
          <cell r="D2527" t="str">
            <v>CO05</v>
          </cell>
          <cell r="E2527">
            <v>36</v>
          </cell>
          <cell r="F2527" t="str">
            <v>RP</v>
          </cell>
          <cell r="G2527" t="str">
            <v>EWSD</v>
          </cell>
          <cell r="H2527" t="str">
            <v>A</v>
          </cell>
          <cell r="I2527" t="str">
            <v>BOGOTA</v>
          </cell>
        </row>
        <row r="2528">
          <cell r="A2528" t="str">
            <v>6545</v>
          </cell>
          <cell r="B2528" t="str">
            <v>CHIC</v>
          </cell>
          <cell r="C2528" t="str">
            <v>CO05</v>
          </cell>
          <cell r="D2528" t="str">
            <v>CO05</v>
          </cell>
          <cell r="E2528">
            <v>36</v>
          </cell>
          <cell r="F2528" t="str">
            <v>RP</v>
          </cell>
          <cell r="G2528" t="str">
            <v>EWSD</v>
          </cell>
          <cell r="H2528" t="str">
            <v>A</v>
          </cell>
          <cell r="I2528" t="str">
            <v>BOGOTA</v>
          </cell>
        </row>
        <row r="2529">
          <cell r="A2529" t="str">
            <v>6550</v>
          </cell>
          <cell r="B2529" t="str">
            <v>CHIC</v>
          </cell>
          <cell r="C2529" t="str">
            <v>CO14</v>
          </cell>
          <cell r="D2529" t="str">
            <v>CO14</v>
          </cell>
          <cell r="E2529">
            <v>36</v>
          </cell>
          <cell r="F2529" t="str">
            <v>RB</v>
          </cell>
          <cell r="G2529" t="str">
            <v>AXE</v>
          </cell>
          <cell r="H2529" t="str">
            <v>A</v>
          </cell>
          <cell r="I2529" t="str">
            <v>BOGOTA</v>
          </cell>
        </row>
        <row r="2530">
          <cell r="A2530" t="str">
            <v>6551</v>
          </cell>
          <cell r="B2530" t="str">
            <v>CHIC</v>
          </cell>
          <cell r="C2530" t="str">
            <v>CO14</v>
          </cell>
          <cell r="D2530" t="str">
            <v>CO14</v>
          </cell>
          <cell r="E2530">
            <v>36</v>
          </cell>
          <cell r="F2530" t="str">
            <v>RB</v>
          </cell>
          <cell r="G2530" t="str">
            <v>AXE</v>
          </cell>
          <cell r="H2530" t="str">
            <v>A</v>
          </cell>
          <cell r="I2530" t="str">
            <v>BOGOTA</v>
          </cell>
        </row>
        <row r="2531">
          <cell r="A2531" t="str">
            <v>6552</v>
          </cell>
          <cell r="B2531" t="str">
            <v>CHIC</v>
          </cell>
          <cell r="C2531" t="str">
            <v>CO14</v>
          </cell>
          <cell r="D2531" t="str">
            <v>CO14</v>
          </cell>
          <cell r="E2531">
            <v>36</v>
          </cell>
          <cell r="F2531" t="str">
            <v>RB</v>
          </cell>
          <cell r="G2531" t="str">
            <v>AXE</v>
          </cell>
          <cell r="H2531" t="str">
            <v>A</v>
          </cell>
          <cell r="I2531" t="str">
            <v>BOGOTA</v>
          </cell>
        </row>
        <row r="2532">
          <cell r="A2532" t="str">
            <v>6553</v>
          </cell>
          <cell r="B2532" t="str">
            <v>CHIC</v>
          </cell>
          <cell r="C2532" t="str">
            <v>CO14</v>
          </cell>
          <cell r="D2532" t="str">
            <v>CO14</v>
          </cell>
          <cell r="E2532">
            <v>36</v>
          </cell>
          <cell r="F2532" t="str">
            <v>RB</v>
          </cell>
          <cell r="G2532" t="str">
            <v>AXE</v>
          </cell>
          <cell r="H2532" t="str">
            <v>A</v>
          </cell>
          <cell r="I2532" t="str">
            <v>BOGOTA</v>
          </cell>
        </row>
        <row r="2533">
          <cell r="A2533" t="str">
            <v>6554</v>
          </cell>
          <cell r="B2533" t="str">
            <v>CHIC</v>
          </cell>
          <cell r="C2533" t="str">
            <v>CO14</v>
          </cell>
          <cell r="D2533" t="str">
            <v>CO14</v>
          </cell>
          <cell r="E2533">
            <v>36</v>
          </cell>
          <cell r="F2533" t="str">
            <v>RB</v>
          </cell>
          <cell r="G2533" t="str">
            <v>AXE</v>
          </cell>
          <cell r="H2533" t="str">
            <v>A</v>
          </cell>
          <cell r="I2533" t="str">
            <v>BOGOTA</v>
          </cell>
        </row>
        <row r="2534">
          <cell r="A2534" t="str">
            <v>6555</v>
          </cell>
          <cell r="B2534" t="str">
            <v>CHIC</v>
          </cell>
          <cell r="C2534" t="str">
            <v>CO14</v>
          </cell>
          <cell r="D2534" t="str">
            <v>CO14</v>
          </cell>
          <cell r="E2534">
            <v>36</v>
          </cell>
          <cell r="F2534" t="str">
            <v>RB</v>
          </cell>
          <cell r="G2534" t="str">
            <v>AXE</v>
          </cell>
          <cell r="H2534" t="str">
            <v>A</v>
          </cell>
          <cell r="I2534" t="str">
            <v>BOGOTA</v>
          </cell>
        </row>
        <row r="2535">
          <cell r="A2535" t="str">
            <v>6556</v>
          </cell>
          <cell r="B2535" t="str">
            <v>CHIC</v>
          </cell>
          <cell r="C2535" t="str">
            <v>CO14</v>
          </cell>
          <cell r="D2535" t="str">
            <v>CO14</v>
          </cell>
          <cell r="E2535">
            <v>36</v>
          </cell>
          <cell r="F2535" t="str">
            <v>RB</v>
          </cell>
          <cell r="G2535" t="str">
            <v>AXE</v>
          </cell>
          <cell r="H2535" t="str">
            <v>A</v>
          </cell>
          <cell r="I2535" t="str">
            <v>BOGOTA</v>
          </cell>
        </row>
        <row r="2536">
          <cell r="A2536" t="str">
            <v>6557</v>
          </cell>
          <cell r="B2536" t="str">
            <v>CHIC</v>
          </cell>
          <cell r="C2536" t="str">
            <v>CO14</v>
          </cell>
          <cell r="D2536" t="str">
            <v>CO14</v>
          </cell>
          <cell r="E2536">
            <v>36</v>
          </cell>
          <cell r="F2536" t="str">
            <v>RB</v>
          </cell>
          <cell r="G2536" t="str">
            <v>AXE</v>
          </cell>
          <cell r="H2536" t="str">
            <v>A</v>
          </cell>
          <cell r="I2536" t="str">
            <v>BOGOTA</v>
          </cell>
        </row>
        <row r="2537">
          <cell r="A2537" t="str">
            <v>6558</v>
          </cell>
          <cell r="B2537" t="str">
            <v>CHIC</v>
          </cell>
          <cell r="C2537" t="str">
            <v>CO14</v>
          </cell>
          <cell r="D2537" t="str">
            <v>CO14</v>
          </cell>
          <cell r="E2537">
            <v>36</v>
          </cell>
          <cell r="F2537" t="str">
            <v>RB</v>
          </cell>
          <cell r="G2537" t="str">
            <v>AXE</v>
          </cell>
          <cell r="H2537" t="str">
            <v>A</v>
          </cell>
          <cell r="I2537" t="str">
            <v>BOGOTA</v>
          </cell>
        </row>
        <row r="2538">
          <cell r="A2538" t="str">
            <v>6559</v>
          </cell>
          <cell r="B2538" t="str">
            <v>CHIC</v>
          </cell>
          <cell r="C2538" t="str">
            <v>CO14</v>
          </cell>
          <cell r="D2538" t="str">
            <v>CO14</v>
          </cell>
          <cell r="E2538">
            <v>36</v>
          </cell>
          <cell r="F2538" t="str">
            <v>RB</v>
          </cell>
          <cell r="G2538" t="str">
            <v>AXE</v>
          </cell>
          <cell r="H2538" t="str">
            <v>A</v>
          </cell>
          <cell r="I2538" t="str">
            <v>BOGOTA</v>
          </cell>
        </row>
        <row r="2539">
          <cell r="A2539" t="str">
            <v>6566</v>
          </cell>
          <cell r="B2539" t="str">
            <v>SBAR</v>
          </cell>
          <cell r="C2539" t="str">
            <v>SB04</v>
          </cell>
          <cell r="D2539" t="str">
            <v>SB04</v>
          </cell>
          <cell r="E2539">
            <v>76</v>
          </cell>
          <cell r="F2539" t="str">
            <v>RB</v>
          </cell>
          <cell r="G2539" t="str">
            <v>EWSD</v>
          </cell>
          <cell r="H2539" t="str">
            <v>A</v>
          </cell>
          <cell r="I2539" t="str">
            <v>BOGOTA</v>
          </cell>
        </row>
        <row r="2540">
          <cell r="A2540" t="str">
            <v>6567</v>
          </cell>
          <cell r="B2540" t="str">
            <v>SBAR</v>
          </cell>
          <cell r="C2540" t="str">
            <v>SB04</v>
          </cell>
          <cell r="D2540" t="str">
            <v>SB04</v>
          </cell>
          <cell r="E2540">
            <v>76</v>
          </cell>
          <cell r="F2540" t="str">
            <v>RB</v>
          </cell>
          <cell r="G2540" t="str">
            <v>EWSD</v>
          </cell>
          <cell r="H2540" t="str">
            <v>A</v>
          </cell>
          <cell r="I2540" t="str">
            <v>BOGOTA</v>
          </cell>
        </row>
        <row r="2541">
          <cell r="A2541" t="str">
            <v>6568</v>
          </cell>
          <cell r="B2541" t="str">
            <v>SBAR</v>
          </cell>
          <cell r="C2541" t="str">
            <v>SB04</v>
          </cell>
          <cell r="D2541" t="str">
            <v>SB04</v>
          </cell>
          <cell r="E2541">
            <v>76</v>
          </cell>
          <cell r="F2541" t="str">
            <v>RB</v>
          </cell>
          <cell r="G2541" t="str">
            <v>EWSD</v>
          </cell>
          <cell r="H2541" t="str">
            <v>A</v>
          </cell>
          <cell r="I2541" t="str">
            <v>BOGOTA</v>
          </cell>
        </row>
        <row r="2542">
          <cell r="A2542" t="str">
            <v>6569</v>
          </cell>
          <cell r="B2542" t="str">
            <v>SBAR</v>
          </cell>
          <cell r="C2542" t="str">
            <v>SB04</v>
          </cell>
          <cell r="D2542" t="str">
            <v>SB04</v>
          </cell>
          <cell r="E2542">
            <v>76</v>
          </cell>
          <cell r="F2542" t="str">
            <v>RB</v>
          </cell>
          <cell r="G2542" t="str">
            <v>EWSD</v>
          </cell>
          <cell r="H2542" t="str">
            <v>A</v>
          </cell>
          <cell r="I2542" t="str">
            <v>BOGOTA</v>
          </cell>
        </row>
        <row r="2543">
          <cell r="A2543" t="str">
            <v>6570</v>
          </cell>
          <cell r="B2543" t="str">
            <v>SBAR</v>
          </cell>
          <cell r="C2543" t="str">
            <v>SB03</v>
          </cell>
          <cell r="D2543" t="str">
            <v>SB03</v>
          </cell>
          <cell r="E2543">
            <v>76</v>
          </cell>
          <cell r="F2543" t="str">
            <v>LNC</v>
          </cell>
          <cell r="G2543" t="str">
            <v>AXE</v>
          </cell>
          <cell r="H2543" t="str">
            <v>A</v>
          </cell>
          <cell r="I2543" t="str">
            <v>BOGOTA</v>
          </cell>
        </row>
        <row r="2544">
          <cell r="A2544" t="str">
            <v>6571</v>
          </cell>
          <cell r="B2544" t="str">
            <v>SBAR</v>
          </cell>
          <cell r="C2544" t="str">
            <v>SB03</v>
          </cell>
          <cell r="D2544" t="str">
            <v>SB03</v>
          </cell>
          <cell r="E2544">
            <v>76</v>
          </cell>
          <cell r="F2544" t="str">
            <v>LNC</v>
          </cell>
          <cell r="G2544" t="str">
            <v>AXE</v>
          </cell>
          <cell r="H2544" t="str">
            <v>A</v>
          </cell>
          <cell r="I2544" t="str">
            <v>BOGOTA</v>
          </cell>
        </row>
        <row r="2545">
          <cell r="A2545" t="str">
            <v>6575</v>
          </cell>
          <cell r="B2545" t="str">
            <v>SBAR</v>
          </cell>
          <cell r="C2545" t="str">
            <v>SB04</v>
          </cell>
          <cell r="D2545" t="str">
            <v>SB04</v>
          </cell>
          <cell r="E2545">
            <v>76</v>
          </cell>
          <cell r="F2545" t="str">
            <v>RP</v>
          </cell>
          <cell r="G2545" t="str">
            <v>EWSD</v>
          </cell>
          <cell r="H2545" t="str">
            <v>A</v>
          </cell>
          <cell r="I2545" t="str">
            <v>BOGOTA</v>
          </cell>
        </row>
        <row r="2546">
          <cell r="A2546" t="str">
            <v>6576</v>
          </cell>
          <cell r="B2546" t="str">
            <v>SBAR</v>
          </cell>
          <cell r="C2546" t="str">
            <v>SB04</v>
          </cell>
          <cell r="D2546" t="str">
            <v>SB04</v>
          </cell>
          <cell r="E2546">
            <v>76</v>
          </cell>
          <cell r="F2546" t="str">
            <v>RP</v>
          </cell>
          <cell r="G2546" t="str">
            <v>EWSD</v>
          </cell>
          <cell r="H2546" t="str">
            <v>A</v>
          </cell>
          <cell r="I2546" t="str">
            <v>BOGOTA</v>
          </cell>
        </row>
        <row r="2547">
          <cell r="A2547" t="str">
            <v>6577</v>
          </cell>
          <cell r="B2547" t="str">
            <v>SBAR</v>
          </cell>
          <cell r="C2547" t="str">
            <v>SB04</v>
          </cell>
          <cell r="D2547" t="str">
            <v>SB04</v>
          </cell>
          <cell r="E2547">
            <v>76</v>
          </cell>
          <cell r="F2547" t="str">
            <v>RP</v>
          </cell>
          <cell r="G2547" t="str">
            <v>EWSD</v>
          </cell>
          <cell r="H2547" t="str">
            <v>A</v>
          </cell>
          <cell r="I2547" t="str">
            <v>BOGOTA</v>
          </cell>
        </row>
        <row r="2548">
          <cell r="A2548" t="str">
            <v>6578</v>
          </cell>
          <cell r="B2548" t="str">
            <v>SBAR</v>
          </cell>
          <cell r="C2548" t="str">
            <v>SB04</v>
          </cell>
          <cell r="D2548" t="str">
            <v>SB04</v>
          </cell>
          <cell r="E2548">
            <v>76</v>
          </cell>
          <cell r="F2548" t="str">
            <v>RP</v>
          </cell>
          <cell r="G2548" t="str">
            <v>EWSD</v>
          </cell>
          <cell r="H2548" t="str">
            <v>A</v>
          </cell>
          <cell r="I2548" t="str">
            <v>BOGOTA</v>
          </cell>
        </row>
        <row r="2549">
          <cell r="A2549" t="str">
            <v>6579</v>
          </cell>
          <cell r="B2549" t="str">
            <v>SBAR</v>
          </cell>
          <cell r="C2549" t="str">
            <v>SB04</v>
          </cell>
          <cell r="D2549" t="str">
            <v>SB04</v>
          </cell>
          <cell r="E2549">
            <v>76</v>
          </cell>
          <cell r="F2549" t="str">
            <v>RP</v>
          </cell>
          <cell r="G2549" t="str">
            <v>EWSD</v>
          </cell>
          <cell r="H2549" t="str">
            <v>A</v>
          </cell>
          <cell r="I2549" t="str">
            <v>BOGOTA</v>
          </cell>
        </row>
        <row r="2550">
          <cell r="A2550" t="str">
            <v>6580</v>
          </cell>
          <cell r="B2550" t="str">
            <v>SBAR</v>
          </cell>
          <cell r="C2550" t="str">
            <v>SB03</v>
          </cell>
          <cell r="D2550" t="str">
            <v>SB03</v>
          </cell>
          <cell r="E2550">
            <v>76</v>
          </cell>
          <cell r="F2550" t="str">
            <v>RP</v>
          </cell>
          <cell r="G2550" t="str">
            <v>AXE</v>
          </cell>
          <cell r="H2550" t="str">
            <v>A</v>
          </cell>
          <cell r="I2550" t="str">
            <v>BOGOTA</v>
          </cell>
        </row>
        <row r="2551">
          <cell r="A2551" t="str">
            <v>6581</v>
          </cell>
          <cell r="B2551" t="str">
            <v>SBAR</v>
          </cell>
          <cell r="C2551" t="str">
            <v>SB03</v>
          </cell>
          <cell r="D2551" t="str">
            <v>SB03</v>
          </cell>
          <cell r="E2551">
            <v>76</v>
          </cell>
          <cell r="F2551" t="str">
            <v>RP</v>
          </cell>
          <cell r="G2551" t="str">
            <v>AXE</v>
          </cell>
          <cell r="H2551" t="str">
            <v>A</v>
          </cell>
          <cell r="I2551" t="str">
            <v>BOGOTA</v>
          </cell>
        </row>
        <row r="2552">
          <cell r="A2552" t="str">
            <v>6582</v>
          </cell>
          <cell r="B2552" t="str">
            <v>SBAR</v>
          </cell>
          <cell r="C2552" t="str">
            <v>SB03</v>
          </cell>
          <cell r="D2552" t="str">
            <v>SB03</v>
          </cell>
          <cell r="E2552">
            <v>76</v>
          </cell>
          <cell r="F2552" t="str">
            <v>RP</v>
          </cell>
          <cell r="G2552" t="str">
            <v>AXE</v>
          </cell>
          <cell r="H2552" t="str">
            <v>A</v>
          </cell>
          <cell r="I2552" t="str">
            <v>BOGOTA</v>
          </cell>
        </row>
        <row r="2553">
          <cell r="A2553" t="str">
            <v>6583</v>
          </cell>
          <cell r="B2553" t="str">
            <v>SBAR</v>
          </cell>
          <cell r="C2553" t="str">
            <v>SB03</v>
          </cell>
          <cell r="D2553" t="str">
            <v>SB03</v>
          </cell>
          <cell r="E2553">
            <v>76</v>
          </cell>
          <cell r="F2553" t="str">
            <v>RP</v>
          </cell>
          <cell r="G2553" t="str">
            <v>AXE</v>
          </cell>
          <cell r="H2553" t="str">
            <v>A</v>
          </cell>
          <cell r="I2553" t="str">
            <v>BOGOTA</v>
          </cell>
        </row>
        <row r="2554">
          <cell r="A2554" t="str">
            <v>6584</v>
          </cell>
          <cell r="B2554" t="str">
            <v>SBAR</v>
          </cell>
          <cell r="C2554" t="str">
            <v>SB03</v>
          </cell>
          <cell r="D2554" t="str">
            <v>SB03</v>
          </cell>
          <cell r="E2554">
            <v>76</v>
          </cell>
          <cell r="F2554" t="str">
            <v>RP</v>
          </cell>
          <cell r="G2554" t="str">
            <v>AXE</v>
          </cell>
          <cell r="H2554" t="str">
            <v>A</v>
          </cell>
          <cell r="I2554" t="str">
            <v>BOGOTA</v>
          </cell>
        </row>
        <row r="2555">
          <cell r="A2555" t="str">
            <v>6585</v>
          </cell>
          <cell r="B2555" t="str">
            <v>SBAR</v>
          </cell>
          <cell r="C2555" t="str">
            <v>SB03</v>
          </cell>
          <cell r="D2555" t="str">
            <v>SB03</v>
          </cell>
          <cell r="E2555">
            <v>76</v>
          </cell>
          <cell r="F2555" t="str">
            <v>RP</v>
          </cell>
          <cell r="G2555" t="str">
            <v>AXE</v>
          </cell>
          <cell r="H2555" t="str">
            <v>A</v>
          </cell>
          <cell r="I2555" t="str">
            <v>BOGOTA</v>
          </cell>
        </row>
        <row r="2556">
          <cell r="A2556" t="str">
            <v>6586</v>
          </cell>
          <cell r="B2556" t="str">
            <v>SBAR</v>
          </cell>
          <cell r="C2556" t="str">
            <v>SB03</v>
          </cell>
          <cell r="D2556" t="str">
            <v>SB03</v>
          </cell>
          <cell r="E2556">
            <v>76</v>
          </cell>
          <cell r="F2556" t="str">
            <v>RB</v>
          </cell>
          <cell r="G2556" t="str">
            <v>AXE</v>
          </cell>
          <cell r="H2556" t="str">
            <v>P</v>
          </cell>
          <cell r="I2556" t="str">
            <v>BOGOTA</v>
          </cell>
        </row>
        <row r="2557">
          <cell r="A2557" t="str">
            <v>6587</v>
          </cell>
          <cell r="B2557" t="str">
            <v>SBAR</v>
          </cell>
          <cell r="C2557" t="str">
            <v>SB03</v>
          </cell>
          <cell r="D2557" t="str">
            <v>SB03</v>
          </cell>
          <cell r="E2557">
            <v>76</v>
          </cell>
          <cell r="F2557" t="str">
            <v>RB</v>
          </cell>
          <cell r="G2557" t="str">
            <v>AXE</v>
          </cell>
          <cell r="H2557" t="str">
            <v>P</v>
          </cell>
          <cell r="I2557" t="str">
            <v>BOGOTA</v>
          </cell>
        </row>
        <row r="2558">
          <cell r="A2558" t="str">
            <v>6588</v>
          </cell>
          <cell r="B2558" t="str">
            <v>SBAR</v>
          </cell>
          <cell r="C2558" t="str">
            <v>SB03</v>
          </cell>
          <cell r="D2558" t="str">
            <v>SB03</v>
          </cell>
          <cell r="E2558">
            <v>76</v>
          </cell>
          <cell r="F2558" t="str">
            <v>RB</v>
          </cell>
          <cell r="G2558" t="str">
            <v>AXE</v>
          </cell>
          <cell r="H2558" t="str">
            <v>P</v>
          </cell>
          <cell r="I2558" t="str">
            <v>BOGOTA</v>
          </cell>
        </row>
        <row r="2559">
          <cell r="A2559" t="str">
            <v>6589</v>
          </cell>
          <cell r="B2559" t="str">
            <v>SBAR</v>
          </cell>
          <cell r="C2559" t="str">
            <v>SB03</v>
          </cell>
          <cell r="D2559" t="str">
            <v>SB03</v>
          </cell>
          <cell r="E2559">
            <v>76</v>
          </cell>
          <cell r="F2559" t="str">
            <v>RB</v>
          </cell>
          <cell r="G2559" t="str">
            <v>AXE</v>
          </cell>
          <cell r="H2559" t="str">
            <v>P</v>
          </cell>
          <cell r="I2559" t="str">
            <v>BOGOTA</v>
          </cell>
        </row>
        <row r="2560">
          <cell r="A2560" t="str">
            <v>6600</v>
          </cell>
          <cell r="B2560" t="str">
            <v>SFER</v>
          </cell>
          <cell r="C2560" t="str">
            <v>SFUR</v>
          </cell>
          <cell r="D2560" t="str">
            <v>MU05</v>
          </cell>
          <cell r="E2560">
            <v>72</v>
          </cell>
          <cell r="F2560" t="str">
            <v>LNC</v>
          </cell>
          <cell r="G2560" t="str">
            <v>AXE</v>
          </cell>
          <cell r="H2560" t="str">
            <v>A</v>
          </cell>
          <cell r="I2560" t="str">
            <v>BOGOTA</v>
          </cell>
        </row>
        <row r="2561">
          <cell r="A2561" t="str">
            <v>6601</v>
          </cell>
          <cell r="B2561" t="str">
            <v>SFER</v>
          </cell>
          <cell r="C2561" t="str">
            <v>SFUR</v>
          </cell>
          <cell r="D2561" t="str">
            <v>MU05</v>
          </cell>
          <cell r="E2561">
            <v>72</v>
          </cell>
          <cell r="F2561" t="str">
            <v>LNC</v>
          </cell>
          <cell r="G2561" t="str">
            <v>AXE</v>
          </cell>
          <cell r="H2561" t="str">
            <v>A</v>
          </cell>
          <cell r="I2561" t="str">
            <v>BOGOTA</v>
          </cell>
        </row>
        <row r="2562">
          <cell r="A2562" t="str">
            <v>6602</v>
          </cell>
          <cell r="B2562" t="str">
            <v>SFER</v>
          </cell>
          <cell r="C2562" t="str">
            <v>SFUR</v>
          </cell>
          <cell r="D2562" t="str">
            <v>MU05</v>
          </cell>
          <cell r="E2562">
            <v>72</v>
          </cell>
          <cell r="F2562" t="str">
            <v>LNC</v>
          </cell>
          <cell r="G2562" t="str">
            <v>AXE</v>
          </cell>
          <cell r="H2562" t="str">
            <v>A</v>
          </cell>
          <cell r="I2562" t="str">
            <v>BOGOTA</v>
          </cell>
        </row>
        <row r="2563">
          <cell r="A2563" t="str">
            <v>6603</v>
          </cell>
          <cell r="B2563" t="str">
            <v>SFER</v>
          </cell>
          <cell r="C2563" t="str">
            <v>SF01</v>
          </cell>
          <cell r="D2563" t="str">
            <v>SF01</v>
          </cell>
          <cell r="E2563">
            <v>72</v>
          </cell>
          <cell r="F2563" t="str">
            <v>LN</v>
          </cell>
          <cell r="G2563" t="str">
            <v>EWSD</v>
          </cell>
          <cell r="H2563" t="str">
            <v>A</v>
          </cell>
          <cell r="I2563" t="str">
            <v>BOGOTA</v>
          </cell>
        </row>
        <row r="2564">
          <cell r="A2564" t="str">
            <v>6604</v>
          </cell>
          <cell r="B2564" t="str">
            <v>SFER</v>
          </cell>
          <cell r="C2564" t="str">
            <v>SF01</v>
          </cell>
          <cell r="D2564" t="str">
            <v>SF01</v>
          </cell>
          <cell r="E2564">
            <v>72</v>
          </cell>
          <cell r="F2564" t="str">
            <v>LN</v>
          </cell>
          <cell r="G2564" t="str">
            <v>EWSD</v>
          </cell>
          <cell r="H2564" t="str">
            <v>A</v>
          </cell>
          <cell r="I2564" t="str">
            <v>BOGOTA</v>
          </cell>
        </row>
        <row r="2565">
          <cell r="A2565" t="str">
            <v>6605</v>
          </cell>
          <cell r="B2565" t="str">
            <v>SFER</v>
          </cell>
          <cell r="C2565" t="str">
            <v>SF01</v>
          </cell>
          <cell r="D2565" t="str">
            <v>SF01</v>
          </cell>
          <cell r="E2565">
            <v>72</v>
          </cell>
          <cell r="F2565" t="str">
            <v>E1</v>
          </cell>
          <cell r="G2565" t="str">
            <v>EWSD</v>
          </cell>
          <cell r="H2565" t="str">
            <v>A</v>
          </cell>
          <cell r="I2565" t="str">
            <v>BOGOTA</v>
          </cell>
        </row>
        <row r="2566">
          <cell r="A2566" t="str">
            <v>6606</v>
          </cell>
          <cell r="B2566" t="str">
            <v>SFER</v>
          </cell>
          <cell r="C2566" t="str">
            <v>SF01</v>
          </cell>
          <cell r="D2566" t="str">
            <v>SF01</v>
          </cell>
          <cell r="E2566">
            <v>72</v>
          </cell>
          <cell r="F2566" t="str">
            <v>LN</v>
          </cell>
          <cell r="G2566" t="str">
            <v>EWSD</v>
          </cell>
          <cell r="H2566" t="str">
            <v>A</v>
          </cell>
          <cell r="I2566" t="str">
            <v>BOGOTA</v>
          </cell>
        </row>
        <row r="2567">
          <cell r="A2567" t="str">
            <v>6607</v>
          </cell>
          <cell r="B2567" t="str">
            <v>SFER</v>
          </cell>
          <cell r="C2567" t="str">
            <v>SF01</v>
          </cell>
          <cell r="D2567" t="str">
            <v>SF01</v>
          </cell>
          <cell r="E2567">
            <v>72</v>
          </cell>
          <cell r="F2567" t="str">
            <v>LN</v>
          </cell>
          <cell r="G2567" t="str">
            <v>EWSD</v>
          </cell>
          <cell r="H2567" t="str">
            <v>A</v>
          </cell>
          <cell r="I2567" t="str">
            <v>BOGOTA</v>
          </cell>
        </row>
        <row r="2568">
          <cell r="A2568" t="str">
            <v>6608</v>
          </cell>
          <cell r="B2568" t="str">
            <v>SFER</v>
          </cell>
          <cell r="C2568" t="str">
            <v>SF01</v>
          </cell>
          <cell r="D2568" t="str">
            <v>SF01</v>
          </cell>
          <cell r="E2568">
            <v>72</v>
          </cell>
          <cell r="F2568" t="str">
            <v>LN</v>
          </cell>
          <cell r="G2568" t="str">
            <v>EWSD</v>
          </cell>
          <cell r="H2568" t="str">
            <v>A</v>
          </cell>
          <cell r="I2568" t="str">
            <v>BOGOTA</v>
          </cell>
        </row>
        <row r="2569">
          <cell r="A2569" t="str">
            <v>6609</v>
          </cell>
          <cell r="B2569" t="str">
            <v>SFER</v>
          </cell>
          <cell r="C2569" t="str">
            <v>SF01</v>
          </cell>
          <cell r="D2569" t="str">
            <v>SF01</v>
          </cell>
          <cell r="E2569">
            <v>72</v>
          </cell>
          <cell r="F2569" t="str">
            <v>LN</v>
          </cell>
          <cell r="G2569" t="str">
            <v>EWSD</v>
          </cell>
          <cell r="H2569" t="str">
            <v>A</v>
          </cell>
          <cell r="I2569" t="str">
            <v>BOGOTA</v>
          </cell>
        </row>
        <row r="2570">
          <cell r="A2570" t="str">
            <v>6620</v>
          </cell>
          <cell r="B2570" t="str">
            <v>SUBA</v>
          </cell>
          <cell r="C2570" t="str">
            <v>SU02</v>
          </cell>
          <cell r="D2570" t="str">
            <v>SU02</v>
          </cell>
          <cell r="E2570">
            <v>84</v>
          </cell>
          <cell r="F2570" t="str">
            <v>RP</v>
          </cell>
          <cell r="G2570" t="str">
            <v>AXE</v>
          </cell>
          <cell r="H2570" t="str">
            <v>A</v>
          </cell>
          <cell r="I2570" t="str">
            <v>BOGOTA</v>
          </cell>
        </row>
        <row r="2571">
          <cell r="A2571" t="str">
            <v>6621</v>
          </cell>
          <cell r="B2571" t="str">
            <v>SUBA</v>
          </cell>
          <cell r="C2571" t="str">
            <v>SU02</v>
          </cell>
          <cell r="D2571" t="str">
            <v>SU02</v>
          </cell>
          <cell r="E2571">
            <v>84</v>
          </cell>
          <cell r="F2571" t="str">
            <v>RP</v>
          </cell>
          <cell r="G2571" t="str">
            <v>AXE</v>
          </cell>
          <cell r="H2571" t="str">
            <v>A</v>
          </cell>
          <cell r="I2571" t="str">
            <v>BOGOTA</v>
          </cell>
        </row>
        <row r="2572">
          <cell r="A2572" t="str">
            <v>6622</v>
          </cell>
          <cell r="B2572" t="str">
            <v>SUBA</v>
          </cell>
          <cell r="C2572" t="str">
            <v>SU02</v>
          </cell>
          <cell r="D2572" t="str">
            <v>SU02</v>
          </cell>
          <cell r="E2572">
            <v>84</v>
          </cell>
          <cell r="F2572" t="str">
            <v>RP</v>
          </cell>
          <cell r="G2572" t="str">
            <v>AXE</v>
          </cell>
          <cell r="H2572" t="str">
            <v>A</v>
          </cell>
          <cell r="I2572" t="str">
            <v>BOGOTA</v>
          </cell>
        </row>
        <row r="2573">
          <cell r="A2573" t="str">
            <v>6670</v>
          </cell>
          <cell r="B2573" t="str">
            <v>TOBE</v>
          </cell>
          <cell r="C2573" t="str">
            <v>TO02</v>
          </cell>
          <cell r="D2573" t="str">
            <v>TO02</v>
          </cell>
          <cell r="E2573">
            <v>92</v>
          </cell>
          <cell r="F2573" t="str">
            <v>RB</v>
          </cell>
          <cell r="G2573" t="str">
            <v>AXE</v>
          </cell>
          <cell r="H2573" t="str">
            <v>A</v>
          </cell>
          <cell r="I2573" t="str">
            <v>BOGOTA</v>
          </cell>
        </row>
        <row r="2574">
          <cell r="A2574" t="str">
            <v>6671</v>
          </cell>
          <cell r="B2574" t="str">
            <v>TOBE</v>
          </cell>
          <cell r="C2574" t="str">
            <v>TO02</v>
          </cell>
          <cell r="D2574" t="str">
            <v>TO02</v>
          </cell>
          <cell r="E2574">
            <v>92</v>
          </cell>
          <cell r="F2574" t="str">
            <v>RP</v>
          </cell>
          <cell r="G2574" t="str">
            <v>AXE</v>
          </cell>
          <cell r="H2574" t="str">
            <v>A</v>
          </cell>
          <cell r="I2574" t="str">
            <v>BOGOTA</v>
          </cell>
        </row>
        <row r="2575">
          <cell r="A2575" t="str">
            <v>6672</v>
          </cell>
          <cell r="B2575" t="str">
            <v>TOBE</v>
          </cell>
          <cell r="C2575" t="str">
            <v>TO02</v>
          </cell>
          <cell r="D2575" t="str">
            <v>TO02</v>
          </cell>
          <cell r="E2575">
            <v>92</v>
          </cell>
          <cell r="F2575" t="str">
            <v>RP</v>
          </cell>
          <cell r="G2575" t="str">
            <v>AXE</v>
          </cell>
          <cell r="H2575" t="str">
            <v>A</v>
          </cell>
          <cell r="I2575" t="str">
            <v>BOGOTA</v>
          </cell>
        </row>
        <row r="2576">
          <cell r="A2576" t="str">
            <v>6678</v>
          </cell>
          <cell r="B2576" t="str">
            <v>TOBE</v>
          </cell>
          <cell r="C2576" t="str">
            <v>TO04</v>
          </cell>
          <cell r="D2576" t="str">
            <v>TO04</v>
          </cell>
          <cell r="E2576">
            <v>92</v>
          </cell>
          <cell r="F2576" t="str">
            <v>RB</v>
          </cell>
          <cell r="G2576" t="str">
            <v>EWSD</v>
          </cell>
          <cell r="H2576" t="str">
            <v>A</v>
          </cell>
          <cell r="I2576" t="str">
            <v>BOGOTA</v>
          </cell>
        </row>
        <row r="2577">
          <cell r="A2577" t="str">
            <v>6679</v>
          </cell>
          <cell r="B2577" t="str">
            <v>TOBE</v>
          </cell>
          <cell r="C2577" t="str">
            <v>TO04</v>
          </cell>
          <cell r="D2577" t="str">
            <v>TO04</v>
          </cell>
          <cell r="E2577">
            <v>92</v>
          </cell>
          <cell r="F2577" t="str">
            <v>RB</v>
          </cell>
          <cell r="G2577" t="str">
            <v>EWSD</v>
          </cell>
          <cell r="H2577" t="str">
            <v>A</v>
          </cell>
          <cell r="I2577" t="str">
            <v>BOGOTA</v>
          </cell>
        </row>
        <row r="2578">
          <cell r="A2578" t="str">
            <v>6680</v>
          </cell>
          <cell r="B2578" t="str">
            <v>TOBE</v>
          </cell>
          <cell r="C2578" t="str">
            <v>TO04</v>
          </cell>
          <cell r="D2578" t="str">
            <v>TO04</v>
          </cell>
          <cell r="E2578">
            <v>92</v>
          </cell>
          <cell r="F2578" t="str">
            <v>LN</v>
          </cell>
          <cell r="G2578" t="str">
            <v>EWSD</v>
          </cell>
          <cell r="H2578" t="str">
            <v>A</v>
          </cell>
          <cell r="I2578" t="str">
            <v>BOGOTA</v>
          </cell>
        </row>
        <row r="2579">
          <cell r="A2579" t="str">
            <v>6681</v>
          </cell>
          <cell r="B2579" t="str">
            <v>TOBE</v>
          </cell>
          <cell r="C2579" t="str">
            <v>TO04</v>
          </cell>
          <cell r="D2579" t="str">
            <v>TO04</v>
          </cell>
          <cell r="E2579">
            <v>92</v>
          </cell>
          <cell r="F2579" t="str">
            <v>LN</v>
          </cell>
          <cell r="G2579" t="str">
            <v>EWSD</v>
          </cell>
          <cell r="H2579" t="str">
            <v>A</v>
          </cell>
          <cell r="I2579" t="str">
            <v>BOGOTA</v>
          </cell>
        </row>
        <row r="2580">
          <cell r="A2580" t="str">
            <v>6682</v>
          </cell>
          <cell r="B2580" t="str">
            <v>TOBE</v>
          </cell>
          <cell r="C2580" t="str">
            <v>TO04</v>
          </cell>
          <cell r="D2580" t="str">
            <v>TO04</v>
          </cell>
          <cell r="E2580">
            <v>92</v>
          </cell>
          <cell r="F2580" t="str">
            <v>LN</v>
          </cell>
          <cell r="G2580" t="str">
            <v>EWSD</v>
          </cell>
          <cell r="H2580" t="str">
            <v>A</v>
          </cell>
          <cell r="I2580" t="str">
            <v>BOGOTA</v>
          </cell>
        </row>
        <row r="2581">
          <cell r="A2581" t="str">
            <v>6683</v>
          </cell>
          <cell r="B2581" t="str">
            <v>TOBE</v>
          </cell>
          <cell r="C2581" t="str">
            <v>TO04</v>
          </cell>
          <cell r="D2581" t="str">
            <v>TO04</v>
          </cell>
          <cell r="E2581">
            <v>92</v>
          </cell>
          <cell r="F2581" t="str">
            <v>RP</v>
          </cell>
          <cell r="G2581" t="str">
            <v>EWSD</v>
          </cell>
          <cell r="H2581" t="str">
            <v>A</v>
          </cell>
          <cell r="I2581" t="str">
            <v>BOGOTA</v>
          </cell>
        </row>
        <row r="2582">
          <cell r="A2582" t="str">
            <v>6684</v>
          </cell>
          <cell r="B2582" t="str">
            <v>TOBE</v>
          </cell>
          <cell r="C2582" t="str">
            <v>TO04</v>
          </cell>
          <cell r="D2582" t="str">
            <v>TO04</v>
          </cell>
          <cell r="E2582">
            <v>92</v>
          </cell>
          <cell r="F2582" t="str">
            <v>RP</v>
          </cell>
          <cell r="G2582" t="str">
            <v>EWSD</v>
          </cell>
          <cell r="H2582" t="str">
            <v>A</v>
          </cell>
          <cell r="I2582" t="str">
            <v>BOGOTA</v>
          </cell>
        </row>
        <row r="2583">
          <cell r="A2583" t="str">
            <v>6685</v>
          </cell>
          <cell r="B2583" t="str">
            <v>GUAY</v>
          </cell>
          <cell r="C2583" t="str">
            <v>GU01</v>
          </cell>
          <cell r="D2583" t="str">
            <v>TO04</v>
          </cell>
          <cell r="E2583">
            <v>81</v>
          </cell>
          <cell r="F2583" t="str">
            <v>LN</v>
          </cell>
          <cell r="G2583" t="str">
            <v>EWSD</v>
          </cell>
          <cell r="H2583" t="str">
            <v>A</v>
          </cell>
          <cell r="I2583" t="str">
            <v>BOGOTA</v>
          </cell>
        </row>
        <row r="2584">
          <cell r="A2584" t="str">
            <v>6686</v>
          </cell>
          <cell r="B2584" t="str">
            <v>GUAY</v>
          </cell>
          <cell r="C2584" t="str">
            <v>GU01</v>
          </cell>
          <cell r="D2584" t="str">
            <v>TO04</v>
          </cell>
          <cell r="E2584">
            <v>81</v>
          </cell>
          <cell r="F2584" t="str">
            <v>LN</v>
          </cell>
          <cell r="G2584" t="str">
            <v>EWSD</v>
          </cell>
          <cell r="H2584" t="str">
            <v>A</v>
          </cell>
          <cell r="I2584" t="str">
            <v>BOGOTA</v>
          </cell>
        </row>
        <row r="2585">
          <cell r="A2585" t="str">
            <v>6687</v>
          </cell>
          <cell r="B2585" t="str">
            <v>GUAY</v>
          </cell>
          <cell r="C2585" t="str">
            <v>GU01</v>
          </cell>
          <cell r="D2585" t="str">
            <v>TO04</v>
          </cell>
          <cell r="E2585">
            <v>81</v>
          </cell>
          <cell r="F2585" t="str">
            <v>RP</v>
          </cell>
          <cell r="G2585" t="str">
            <v>EWSD</v>
          </cell>
          <cell r="H2585" t="str">
            <v>A</v>
          </cell>
          <cell r="I2585" t="str">
            <v>BOGOTA</v>
          </cell>
        </row>
        <row r="2586">
          <cell r="A2586" t="str">
            <v>6690</v>
          </cell>
          <cell r="B2586" t="str">
            <v>TOBE</v>
          </cell>
          <cell r="C2586" t="str">
            <v>TO04</v>
          </cell>
          <cell r="D2586" t="str">
            <v>TO04</v>
          </cell>
          <cell r="E2586">
            <v>92</v>
          </cell>
          <cell r="F2586" t="str">
            <v>LN</v>
          </cell>
          <cell r="G2586" t="str">
            <v>EWSD</v>
          </cell>
          <cell r="H2586" t="str">
            <v>A</v>
          </cell>
          <cell r="I2586" t="str">
            <v>BOGOTA</v>
          </cell>
        </row>
        <row r="2587">
          <cell r="A2587" t="str">
            <v>6691</v>
          </cell>
          <cell r="B2587" t="str">
            <v>TOBE</v>
          </cell>
          <cell r="C2587" t="str">
            <v>TO04</v>
          </cell>
          <cell r="D2587" t="str">
            <v>TO04</v>
          </cell>
          <cell r="E2587">
            <v>92</v>
          </cell>
          <cell r="F2587" t="str">
            <v>LN</v>
          </cell>
          <cell r="G2587" t="str">
            <v>EWSD</v>
          </cell>
          <cell r="H2587" t="str">
            <v>A</v>
          </cell>
          <cell r="I2587" t="str">
            <v>BOGOTA</v>
          </cell>
        </row>
        <row r="2588">
          <cell r="A2588" t="str">
            <v>6692</v>
          </cell>
          <cell r="B2588" t="str">
            <v>TOBE</v>
          </cell>
          <cell r="C2588" t="str">
            <v>TO04</v>
          </cell>
          <cell r="D2588" t="str">
            <v>TO04</v>
          </cell>
          <cell r="E2588">
            <v>92</v>
          </cell>
          <cell r="F2588" t="str">
            <v>LN</v>
          </cell>
          <cell r="G2588" t="str">
            <v>EWSD</v>
          </cell>
          <cell r="H2588" t="str">
            <v>A</v>
          </cell>
          <cell r="I2588" t="str">
            <v>BOGOTA</v>
          </cell>
        </row>
        <row r="2589">
          <cell r="A2589" t="str">
            <v>6693</v>
          </cell>
          <cell r="B2589" t="str">
            <v>TOBE</v>
          </cell>
          <cell r="C2589" t="str">
            <v>TO04</v>
          </cell>
          <cell r="D2589" t="str">
            <v>TO04</v>
          </cell>
          <cell r="E2589">
            <v>92</v>
          </cell>
          <cell r="F2589" t="str">
            <v>LN</v>
          </cell>
          <cell r="G2589" t="str">
            <v>EWSD</v>
          </cell>
          <cell r="H2589" t="str">
            <v>A</v>
          </cell>
          <cell r="I2589" t="str">
            <v>BOGOTA</v>
          </cell>
        </row>
        <row r="2590">
          <cell r="A2590" t="str">
            <v>6694</v>
          </cell>
          <cell r="B2590" t="str">
            <v>TOBE</v>
          </cell>
          <cell r="C2590" t="str">
            <v>TO04</v>
          </cell>
          <cell r="D2590" t="str">
            <v>TO04</v>
          </cell>
          <cell r="E2590">
            <v>92</v>
          </cell>
          <cell r="F2590" t="str">
            <v>LN</v>
          </cell>
          <cell r="G2590" t="str">
            <v>EWSD</v>
          </cell>
          <cell r="H2590" t="str">
            <v>A</v>
          </cell>
          <cell r="I2590" t="str">
            <v>BOGOTA</v>
          </cell>
        </row>
        <row r="2591">
          <cell r="A2591" t="str">
            <v>6695</v>
          </cell>
          <cell r="B2591" t="str">
            <v>TOBE</v>
          </cell>
          <cell r="C2591" t="str">
            <v>TO04</v>
          </cell>
          <cell r="D2591" t="str">
            <v>TO04</v>
          </cell>
          <cell r="E2591">
            <v>92</v>
          </cell>
          <cell r="F2591" t="str">
            <v>LNC</v>
          </cell>
          <cell r="G2591" t="str">
            <v>EWSD</v>
          </cell>
          <cell r="H2591" t="str">
            <v>A</v>
          </cell>
          <cell r="I2591" t="str">
            <v>BOGOTA</v>
          </cell>
        </row>
        <row r="2592">
          <cell r="A2592" t="str">
            <v>6696</v>
          </cell>
          <cell r="B2592" t="str">
            <v>TOBE</v>
          </cell>
          <cell r="C2592" t="str">
            <v>TO04</v>
          </cell>
          <cell r="D2592" t="str">
            <v>TO04</v>
          </cell>
          <cell r="E2592">
            <v>92</v>
          </cell>
          <cell r="F2592" t="str">
            <v>LN</v>
          </cell>
          <cell r="G2592" t="str">
            <v>EWSD</v>
          </cell>
          <cell r="H2592" t="str">
            <v>A</v>
          </cell>
          <cell r="I2592" t="str">
            <v>BOGOTA</v>
          </cell>
        </row>
        <row r="2593">
          <cell r="A2593" t="str">
            <v>6697</v>
          </cell>
          <cell r="B2593" t="str">
            <v>TOBE</v>
          </cell>
          <cell r="C2593" t="str">
            <v>TO04</v>
          </cell>
          <cell r="D2593" t="str">
            <v>TO04</v>
          </cell>
          <cell r="E2593">
            <v>92</v>
          </cell>
          <cell r="F2593" t="str">
            <v>LN</v>
          </cell>
          <cell r="G2593" t="str">
            <v>EWSD</v>
          </cell>
          <cell r="H2593" t="str">
            <v>A</v>
          </cell>
          <cell r="I2593" t="str">
            <v>BOGOTA</v>
          </cell>
        </row>
        <row r="2594">
          <cell r="A2594" t="str">
            <v>6698</v>
          </cell>
          <cell r="B2594" t="str">
            <v>TOBE</v>
          </cell>
          <cell r="C2594" t="str">
            <v>TO04</v>
          </cell>
          <cell r="D2594" t="str">
            <v>TO04</v>
          </cell>
          <cell r="E2594">
            <v>92</v>
          </cell>
          <cell r="F2594" t="str">
            <v>LN</v>
          </cell>
          <cell r="G2594" t="str">
            <v>EWSD</v>
          </cell>
          <cell r="H2594" t="str">
            <v>A</v>
          </cell>
          <cell r="I2594" t="str">
            <v>BOGOTA</v>
          </cell>
        </row>
        <row r="2595">
          <cell r="A2595" t="str">
            <v>6699</v>
          </cell>
          <cell r="B2595" t="str">
            <v>TOBE</v>
          </cell>
          <cell r="C2595" t="str">
            <v>TO04</v>
          </cell>
          <cell r="D2595" t="str">
            <v>TO04</v>
          </cell>
          <cell r="E2595">
            <v>92</v>
          </cell>
          <cell r="F2595" t="str">
            <v>LN</v>
          </cell>
          <cell r="G2595" t="str">
            <v>EWSD</v>
          </cell>
          <cell r="H2595" t="str">
            <v>A</v>
          </cell>
          <cell r="I2595" t="str">
            <v>BOGOTA</v>
          </cell>
        </row>
        <row r="2596">
          <cell r="A2596" t="str">
            <v>6700</v>
          </cell>
          <cell r="B2596" t="str">
            <v>TOBE</v>
          </cell>
          <cell r="C2596" t="str">
            <v>TO04</v>
          </cell>
          <cell r="D2596" t="str">
            <v>TO04</v>
          </cell>
          <cell r="E2596">
            <v>92</v>
          </cell>
          <cell r="F2596" t="str">
            <v>LN</v>
          </cell>
          <cell r="G2596" t="str">
            <v>EWSD</v>
          </cell>
          <cell r="H2596" t="str">
            <v>A</v>
          </cell>
          <cell r="I2596" t="str">
            <v>BOGOTA</v>
          </cell>
        </row>
        <row r="2597">
          <cell r="A2597" t="str">
            <v>6701</v>
          </cell>
          <cell r="B2597" t="str">
            <v>TOBE</v>
          </cell>
          <cell r="C2597" t="str">
            <v>TO04</v>
          </cell>
          <cell r="D2597" t="str">
            <v>TO04</v>
          </cell>
          <cell r="E2597">
            <v>92</v>
          </cell>
          <cell r="F2597" t="str">
            <v>LN</v>
          </cell>
          <cell r="G2597" t="str">
            <v>EWSD</v>
          </cell>
          <cell r="H2597" t="str">
            <v>A</v>
          </cell>
          <cell r="I2597" t="str">
            <v>BOGOTA</v>
          </cell>
        </row>
        <row r="2598">
          <cell r="A2598" t="str">
            <v>6702</v>
          </cell>
          <cell r="B2598" t="str">
            <v>TOBE</v>
          </cell>
          <cell r="C2598" t="str">
            <v>TO04</v>
          </cell>
          <cell r="D2598" t="str">
            <v>TO04</v>
          </cell>
          <cell r="E2598">
            <v>92</v>
          </cell>
          <cell r="F2598" t="str">
            <v>LN</v>
          </cell>
          <cell r="G2598" t="str">
            <v>EWSD</v>
          </cell>
          <cell r="H2598" t="str">
            <v>A</v>
          </cell>
          <cell r="I2598" t="str">
            <v>BOGOTA</v>
          </cell>
        </row>
        <row r="2599">
          <cell r="A2599" t="str">
            <v>6703</v>
          </cell>
          <cell r="B2599" t="str">
            <v>TOBE</v>
          </cell>
          <cell r="C2599" t="str">
            <v>TO04</v>
          </cell>
          <cell r="D2599" t="str">
            <v>TO04</v>
          </cell>
          <cell r="E2599">
            <v>92</v>
          </cell>
          <cell r="F2599" t="str">
            <v>LN</v>
          </cell>
          <cell r="G2599" t="str">
            <v>EWSD</v>
          </cell>
          <cell r="H2599" t="str">
            <v>A</v>
          </cell>
          <cell r="I2599" t="str">
            <v>BOGOTA</v>
          </cell>
        </row>
        <row r="2600">
          <cell r="A2600" t="str">
            <v>6704</v>
          </cell>
          <cell r="B2600" t="str">
            <v>TOBE</v>
          </cell>
          <cell r="C2600" t="str">
            <v>TO04</v>
          </cell>
          <cell r="D2600" t="str">
            <v>TO04</v>
          </cell>
          <cell r="E2600">
            <v>92</v>
          </cell>
          <cell r="F2600" t="str">
            <v>LN</v>
          </cell>
          <cell r="G2600" t="str">
            <v>EWSD</v>
          </cell>
          <cell r="H2600" t="str">
            <v>A</v>
          </cell>
          <cell r="I2600" t="str">
            <v>BOGOTA</v>
          </cell>
        </row>
        <row r="2601">
          <cell r="A2601" t="str">
            <v>6705</v>
          </cell>
          <cell r="B2601" t="str">
            <v>TOBE</v>
          </cell>
          <cell r="C2601" t="str">
            <v>TO04</v>
          </cell>
          <cell r="D2601" t="str">
            <v>TO04</v>
          </cell>
          <cell r="E2601">
            <v>92</v>
          </cell>
          <cell r="F2601" t="str">
            <v>LN</v>
          </cell>
          <cell r="G2601" t="str">
            <v>EWSD</v>
          </cell>
          <cell r="H2601" t="str">
            <v>A</v>
          </cell>
          <cell r="I2601" t="str">
            <v>BOGOTA</v>
          </cell>
        </row>
        <row r="2602">
          <cell r="A2602" t="str">
            <v>6706</v>
          </cell>
          <cell r="B2602" t="str">
            <v>TOBE</v>
          </cell>
          <cell r="C2602" t="str">
            <v>TO04</v>
          </cell>
          <cell r="D2602" t="str">
            <v>TO04</v>
          </cell>
          <cell r="E2602">
            <v>92</v>
          </cell>
          <cell r="F2602" t="str">
            <v>LN</v>
          </cell>
          <cell r="G2602" t="str">
            <v>EWSD</v>
          </cell>
          <cell r="H2602" t="str">
            <v>A</v>
          </cell>
          <cell r="I2602" t="str">
            <v>BOGOTA</v>
          </cell>
        </row>
        <row r="2603">
          <cell r="A2603" t="str">
            <v>6707</v>
          </cell>
          <cell r="B2603" t="str">
            <v>TOBE</v>
          </cell>
          <cell r="C2603" t="str">
            <v>TO04</v>
          </cell>
          <cell r="D2603" t="str">
            <v>TO04</v>
          </cell>
          <cell r="E2603">
            <v>92</v>
          </cell>
          <cell r="F2603" t="str">
            <v>LN</v>
          </cell>
          <cell r="G2603" t="str">
            <v>EWSD</v>
          </cell>
          <cell r="H2603" t="str">
            <v>A</v>
          </cell>
          <cell r="I2603" t="str">
            <v>BOGOTA</v>
          </cell>
        </row>
        <row r="2604">
          <cell r="A2604" t="str">
            <v>6708</v>
          </cell>
          <cell r="B2604" t="str">
            <v>TOBE</v>
          </cell>
          <cell r="C2604" t="str">
            <v>TO04</v>
          </cell>
          <cell r="D2604" t="str">
            <v>TO04</v>
          </cell>
          <cell r="E2604">
            <v>92</v>
          </cell>
          <cell r="F2604" t="str">
            <v>LN</v>
          </cell>
          <cell r="G2604" t="str">
            <v>EWSD</v>
          </cell>
          <cell r="H2604" t="str">
            <v>A</v>
          </cell>
          <cell r="I2604" t="str">
            <v>BOGOTA</v>
          </cell>
        </row>
        <row r="2605">
          <cell r="A2605" t="str">
            <v>6709</v>
          </cell>
          <cell r="B2605" t="str">
            <v>TOBE</v>
          </cell>
          <cell r="C2605" t="str">
            <v>TO04</v>
          </cell>
          <cell r="D2605" t="str">
            <v>TO04</v>
          </cell>
          <cell r="E2605">
            <v>92</v>
          </cell>
          <cell r="F2605" t="str">
            <v>LN</v>
          </cell>
          <cell r="G2605" t="str">
            <v>EWSD</v>
          </cell>
          <cell r="H2605" t="str">
            <v>A</v>
          </cell>
          <cell r="I2605" t="str">
            <v>BOGOTA</v>
          </cell>
        </row>
        <row r="2606">
          <cell r="A2606" t="str">
            <v>6710</v>
          </cell>
          <cell r="B2606" t="str">
            <v>TOBE</v>
          </cell>
          <cell r="C2606" t="str">
            <v>TO04</v>
          </cell>
          <cell r="D2606" t="str">
            <v>TO04</v>
          </cell>
          <cell r="E2606">
            <v>92</v>
          </cell>
          <cell r="F2606" t="str">
            <v>LN</v>
          </cell>
          <cell r="G2606" t="str">
            <v>EWSD</v>
          </cell>
          <cell r="H2606" t="str">
            <v>A</v>
          </cell>
          <cell r="I2606" t="str">
            <v>BOGOTA</v>
          </cell>
        </row>
        <row r="2607">
          <cell r="A2607" t="str">
            <v>6711</v>
          </cell>
          <cell r="B2607" t="str">
            <v>TOBE</v>
          </cell>
          <cell r="C2607" t="str">
            <v>TO04</v>
          </cell>
          <cell r="D2607" t="str">
            <v>TO04</v>
          </cell>
          <cell r="E2607">
            <v>92</v>
          </cell>
          <cell r="F2607" t="str">
            <v>LN</v>
          </cell>
          <cell r="G2607" t="str">
            <v>EWSD</v>
          </cell>
          <cell r="H2607" t="str">
            <v>A</v>
          </cell>
          <cell r="I2607" t="str">
            <v>BOGOTA</v>
          </cell>
        </row>
        <row r="2608">
          <cell r="A2608" t="str">
            <v>6712</v>
          </cell>
          <cell r="B2608" t="str">
            <v>TOBE</v>
          </cell>
          <cell r="C2608" t="str">
            <v>TO04</v>
          </cell>
          <cell r="D2608" t="str">
            <v>TO04</v>
          </cell>
          <cell r="E2608">
            <v>92</v>
          </cell>
          <cell r="F2608" t="str">
            <v>LN</v>
          </cell>
          <cell r="G2608" t="str">
            <v>EWSD</v>
          </cell>
          <cell r="H2608" t="str">
            <v>A</v>
          </cell>
          <cell r="I2608" t="str">
            <v>BOGOTA</v>
          </cell>
        </row>
        <row r="2609">
          <cell r="A2609" t="str">
            <v>6713</v>
          </cell>
          <cell r="B2609" t="str">
            <v>TOBE</v>
          </cell>
          <cell r="C2609" t="str">
            <v>TO04</v>
          </cell>
          <cell r="D2609" t="str">
            <v>TO04</v>
          </cell>
          <cell r="E2609">
            <v>92</v>
          </cell>
          <cell r="F2609" t="str">
            <v>LN</v>
          </cell>
          <cell r="G2609" t="str">
            <v>EWSD</v>
          </cell>
          <cell r="H2609" t="str">
            <v>A</v>
          </cell>
          <cell r="I2609" t="str">
            <v>BOGOTA</v>
          </cell>
        </row>
        <row r="2610">
          <cell r="A2610" t="str">
            <v>6714</v>
          </cell>
          <cell r="B2610" t="str">
            <v>TOBE</v>
          </cell>
          <cell r="C2610" t="str">
            <v>TO04</v>
          </cell>
          <cell r="D2610" t="str">
            <v>TO04</v>
          </cell>
          <cell r="E2610">
            <v>92</v>
          </cell>
          <cell r="F2610" t="str">
            <v>LN</v>
          </cell>
          <cell r="G2610" t="str">
            <v>EWSD</v>
          </cell>
          <cell r="H2610" t="str">
            <v>A</v>
          </cell>
          <cell r="I2610" t="str">
            <v>BOGOTA</v>
          </cell>
        </row>
        <row r="2611">
          <cell r="A2611" t="str">
            <v>6715</v>
          </cell>
          <cell r="B2611" t="str">
            <v>TOBE</v>
          </cell>
          <cell r="C2611" t="str">
            <v>TO04</v>
          </cell>
          <cell r="D2611" t="str">
            <v>TO04</v>
          </cell>
          <cell r="E2611">
            <v>92</v>
          </cell>
          <cell r="F2611" t="str">
            <v>LN</v>
          </cell>
          <cell r="G2611" t="str">
            <v>EWSD</v>
          </cell>
          <cell r="H2611" t="str">
            <v>A</v>
          </cell>
          <cell r="I2611" t="str">
            <v>BOGOTA</v>
          </cell>
        </row>
        <row r="2612">
          <cell r="A2612" t="str">
            <v>6716</v>
          </cell>
          <cell r="B2612" t="str">
            <v>TOBE</v>
          </cell>
          <cell r="C2612" t="str">
            <v>TO01</v>
          </cell>
          <cell r="D2612" t="str">
            <v>TO01</v>
          </cell>
          <cell r="E2612">
            <v>92</v>
          </cell>
          <cell r="F2612" t="str">
            <v>LN</v>
          </cell>
          <cell r="G2612" t="str">
            <v>ARF</v>
          </cell>
          <cell r="H2612" t="str">
            <v>A</v>
          </cell>
          <cell r="I2612" t="str">
            <v>BOGOTA</v>
          </cell>
        </row>
        <row r="2613">
          <cell r="A2613" t="str">
            <v>6717</v>
          </cell>
          <cell r="B2613" t="str">
            <v>TOBE</v>
          </cell>
          <cell r="C2613" t="str">
            <v>TO01</v>
          </cell>
          <cell r="D2613" t="str">
            <v>TO01</v>
          </cell>
          <cell r="E2613">
            <v>92</v>
          </cell>
          <cell r="F2613" t="str">
            <v>LN</v>
          </cell>
          <cell r="G2613" t="str">
            <v>ARF</v>
          </cell>
          <cell r="H2613" t="str">
            <v>A</v>
          </cell>
          <cell r="I2613" t="str">
            <v>BOGOTA</v>
          </cell>
        </row>
        <row r="2614">
          <cell r="A2614" t="str">
            <v>6718</v>
          </cell>
          <cell r="B2614" t="str">
            <v>TOBE</v>
          </cell>
          <cell r="C2614" t="str">
            <v>TO01</v>
          </cell>
          <cell r="D2614" t="str">
            <v>TO01</v>
          </cell>
          <cell r="E2614">
            <v>92</v>
          </cell>
          <cell r="F2614" t="str">
            <v>LN</v>
          </cell>
          <cell r="G2614" t="str">
            <v>ARF</v>
          </cell>
          <cell r="H2614" t="str">
            <v>A</v>
          </cell>
          <cell r="I2614" t="str">
            <v>BOGOTA</v>
          </cell>
        </row>
        <row r="2615">
          <cell r="A2615" t="str">
            <v>6719</v>
          </cell>
          <cell r="B2615" t="str">
            <v>TOBE</v>
          </cell>
          <cell r="C2615" t="str">
            <v>TO01</v>
          </cell>
          <cell r="D2615" t="str">
            <v>TO01</v>
          </cell>
          <cell r="E2615">
            <v>92</v>
          </cell>
          <cell r="F2615" t="str">
            <v>LN</v>
          </cell>
          <cell r="G2615" t="str">
            <v>ARF</v>
          </cell>
          <cell r="H2615" t="str">
            <v>A</v>
          </cell>
          <cell r="I2615" t="str">
            <v>BOGOTA</v>
          </cell>
        </row>
        <row r="2616">
          <cell r="A2616" t="str">
            <v>6720</v>
          </cell>
          <cell r="B2616" t="str">
            <v>TOBE</v>
          </cell>
          <cell r="C2616" t="str">
            <v>TO02</v>
          </cell>
          <cell r="D2616" t="str">
            <v>TO02</v>
          </cell>
          <cell r="E2616">
            <v>92</v>
          </cell>
          <cell r="F2616" t="str">
            <v>LN</v>
          </cell>
          <cell r="G2616" t="str">
            <v>AXE</v>
          </cell>
          <cell r="H2616" t="str">
            <v>A</v>
          </cell>
          <cell r="I2616" t="str">
            <v>BOGOTA</v>
          </cell>
        </row>
        <row r="2617">
          <cell r="A2617" t="str">
            <v>6721</v>
          </cell>
          <cell r="B2617" t="str">
            <v>TOBE</v>
          </cell>
          <cell r="C2617" t="str">
            <v>TO02</v>
          </cell>
          <cell r="D2617" t="str">
            <v>TO02</v>
          </cell>
          <cell r="E2617">
            <v>92</v>
          </cell>
          <cell r="F2617" t="str">
            <v>LN</v>
          </cell>
          <cell r="G2617" t="str">
            <v>AXE</v>
          </cell>
          <cell r="H2617" t="str">
            <v>A</v>
          </cell>
          <cell r="I2617" t="str">
            <v>BOGOTA</v>
          </cell>
        </row>
        <row r="2618">
          <cell r="A2618" t="str">
            <v>6722</v>
          </cell>
          <cell r="B2618" t="str">
            <v>TOBE</v>
          </cell>
          <cell r="C2618" t="str">
            <v>TO02</v>
          </cell>
          <cell r="D2618" t="str">
            <v>TO02</v>
          </cell>
          <cell r="E2618">
            <v>92</v>
          </cell>
          <cell r="F2618" t="str">
            <v>LN</v>
          </cell>
          <cell r="G2618" t="str">
            <v>AXE</v>
          </cell>
          <cell r="H2618" t="str">
            <v>A</v>
          </cell>
          <cell r="I2618" t="str">
            <v>BOGOTA</v>
          </cell>
        </row>
        <row r="2619">
          <cell r="A2619" t="str">
            <v>6723</v>
          </cell>
          <cell r="B2619" t="str">
            <v>TOBE</v>
          </cell>
          <cell r="C2619" t="str">
            <v>TO02</v>
          </cell>
          <cell r="D2619" t="str">
            <v>TO02</v>
          </cell>
          <cell r="E2619">
            <v>92</v>
          </cell>
          <cell r="F2619" t="str">
            <v>LN</v>
          </cell>
          <cell r="G2619" t="str">
            <v>AXE</v>
          </cell>
          <cell r="H2619" t="str">
            <v>A</v>
          </cell>
          <cell r="I2619" t="str">
            <v>BOGOTA</v>
          </cell>
        </row>
        <row r="2620">
          <cell r="A2620" t="str">
            <v>6724</v>
          </cell>
          <cell r="B2620" t="str">
            <v>TOBE</v>
          </cell>
          <cell r="C2620" t="str">
            <v>TO02</v>
          </cell>
          <cell r="D2620" t="str">
            <v>TO02</v>
          </cell>
          <cell r="E2620">
            <v>92</v>
          </cell>
          <cell r="F2620" t="str">
            <v>LN</v>
          </cell>
          <cell r="G2620" t="str">
            <v>AXE</v>
          </cell>
          <cell r="H2620" t="str">
            <v>A</v>
          </cell>
          <cell r="I2620" t="str">
            <v>BOGOTA</v>
          </cell>
        </row>
        <row r="2621">
          <cell r="A2621" t="str">
            <v>6725</v>
          </cell>
          <cell r="B2621" t="str">
            <v>TOBE</v>
          </cell>
          <cell r="C2621" t="str">
            <v>TO02</v>
          </cell>
          <cell r="D2621" t="str">
            <v>TO02</v>
          </cell>
          <cell r="E2621">
            <v>92</v>
          </cell>
          <cell r="F2621" t="str">
            <v>LN</v>
          </cell>
          <cell r="G2621" t="str">
            <v>AXE</v>
          </cell>
          <cell r="H2621" t="str">
            <v>A</v>
          </cell>
          <cell r="I2621" t="str">
            <v>BOGOTA</v>
          </cell>
        </row>
        <row r="2622">
          <cell r="A2622" t="str">
            <v>6726</v>
          </cell>
          <cell r="B2622" t="str">
            <v>TOBE</v>
          </cell>
          <cell r="C2622" t="str">
            <v>TO02</v>
          </cell>
          <cell r="D2622" t="str">
            <v>TO02</v>
          </cell>
          <cell r="E2622">
            <v>92</v>
          </cell>
          <cell r="F2622" t="str">
            <v>LN</v>
          </cell>
          <cell r="G2622" t="str">
            <v>AXE</v>
          </cell>
          <cell r="H2622" t="str">
            <v>A</v>
          </cell>
          <cell r="I2622" t="str">
            <v>BOGOTA</v>
          </cell>
        </row>
        <row r="2623">
          <cell r="A2623" t="str">
            <v>6727</v>
          </cell>
          <cell r="B2623" t="str">
            <v>TOBE</v>
          </cell>
          <cell r="C2623" t="str">
            <v>TO02</v>
          </cell>
          <cell r="D2623" t="str">
            <v>TO02</v>
          </cell>
          <cell r="E2623">
            <v>92</v>
          </cell>
          <cell r="F2623" t="str">
            <v>LN</v>
          </cell>
          <cell r="G2623" t="str">
            <v>AXE</v>
          </cell>
          <cell r="H2623" t="str">
            <v>A</v>
          </cell>
          <cell r="I2623" t="str">
            <v>BOGOTA</v>
          </cell>
        </row>
        <row r="2624">
          <cell r="A2624" t="str">
            <v>6728</v>
          </cell>
          <cell r="B2624" t="str">
            <v>TOBE</v>
          </cell>
          <cell r="C2624" t="str">
            <v>TO02</v>
          </cell>
          <cell r="D2624" t="str">
            <v>TO02</v>
          </cell>
          <cell r="E2624">
            <v>92</v>
          </cell>
          <cell r="F2624" t="str">
            <v>LN</v>
          </cell>
          <cell r="G2624" t="str">
            <v>AXE</v>
          </cell>
          <cell r="H2624" t="str">
            <v>A</v>
          </cell>
          <cell r="I2624" t="str">
            <v>BOGOTA</v>
          </cell>
        </row>
        <row r="2625">
          <cell r="A2625" t="str">
            <v>6729</v>
          </cell>
          <cell r="B2625" t="str">
            <v>TOBE</v>
          </cell>
          <cell r="C2625" t="str">
            <v>TO02</v>
          </cell>
          <cell r="D2625" t="str">
            <v>TO02</v>
          </cell>
          <cell r="E2625">
            <v>92</v>
          </cell>
          <cell r="F2625" t="str">
            <v>LN</v>
          </cell>
          <cell r="G2625" t="str">
            <v>AXE</v>
          </cell>
          <cell r="H2625" t="str">
            <v>A</v>
          </cell>
          <cell r="I2625" t="str">
            <v>BOGOTA</v>
          </cell>
        </row>
        <row r="2626">
          <cell r="A2626" t="str">
            <v>6730</v>
          </cell>
          <cell r="B2626" t="str">
            <v>TOBE</v>
          </cell>
          <cell r="C2626" t="str">
            <v>TO02</v>
          </cell>
          <cell r="D2626" t="str">
            <v>TO02</v>
          </cell>
          <cell r="E2626">
            <v>92</v>
          </cell>
          <cell r="F2626" t="str">
            <v>LN</v>
          </cell>
          <cell r="G2626" t="str">
            <v>AXE</v>
          </cell>
          <cell r="H2626" t="str">
            <v>A</v>
          </cell>
          <cell r="I2626" t="str">
            <v>BOGOTA</v>
          </cell>
        </row>
        <row r="2627">
          <cell r="A2627" t="str">
            <v>6731</v>
          </cell>
          <cell r="B2627" t="str">
            <v>TOBE</v>
          </cell>
          <cell r="C2627" t="str">
            <v>TO02</v>
          </cell>
          <cell r="D2627" t="str">
            <v>TO02</v>
          </cell>
          <cell r="E2627">
            <v>92</v>
          </cell>
          <cell r="F2627" t="str">
            <v>LN</v>
          </cell>
          <cell r="G2627" t="str">
            <v>AXE</v>
          </cell>
          <cell r="H2627" t="str">
            <v>A</v>
          </cell>
          <cell r="I2627" t="str">
            <v>BOGOTA</v>
          </cell>
        </row>
        <row r="2628">
          <cell r="A2628" t="str">
            <v>6732</v>
          </cell>
          <cell r="B2628" t="str">
            <v>TOBE</v>
          </cell>
          <cell r="C2628" t="str">
            <v>TO02</v>
          </cell>
          <cell r="D2628" t="str">
            <v>TO02</v>
          </cell>
          <cell r="E2628">
            <v>92</v>
          </cell>
          <cell r="F2628" t="str">
            <v>LN</v>
          </cell>
          <cell r="G2628" t="str">
            <v>AXE</v>
          </cell>
          <cell r="H2628" t="str">
            <v>A</v>
          </cell>
          <cell r="I2628" t="str">
            <v>BOGOTA</v>
          </cell>
        </row>
        <row r="2629">
          <cell r="A2629" t="str">
            <v>6733</v>
          </cell>
          <cell r="B2629" t="str">
            <v>TOBE</v>
          </cell>
          <cell r="C2629" t="str">
            <v>TO02</v>
          </cell>
          <cell r="D2629" t="str">
            <v>TO02</v>
          </cell>
          <cell r="E2629">
            <v>92</v>
          </cell>
          <cell r="F2629" t="str">
            <v>LN</v>
          </cell>
          <cell r="G2629" t="str">
            <v>AXE</v>
          </cell>
          <cell r="H2629" t="str">
            <v>A</v>
          </cell>
          <cell r="I2629" t="str">
            <v>BOGOTA</v>
          </cell>
        </row>
        <row r="2630">
          <cell r="A2630" t="str">
            <v>6734</v>
          </cell>
          <cell r="B2630" t="str">
            <v>TOBE</v>
          </cell>
          <cell r="C2630" t="str">
            <v>TO02</v>
          </cell>
          <cell r="D2630" t="str">
            <v>TO02</v>
          </cell>
          <cell r="E2630">
            <v>92</v>
          </cell>
          <cell r="F2630" t="str">
            <v>LNC</v>
          </cell>
          <cell r="G2630" t="str">
            <v>AXE</v>
          </cell>
          <cell r="H2630" t="str">
            <v>A</v>
          </cell>
          <cell r="I2630" t="str">
            <v>BOGOTA</v>
          </cell>
        </row>
        <row r="2631">
          <cell r="A2631" t="str">
            <v>6740</v>
          </cell>
          <cell r="B2631" t="str">
            <v>TOBE</v>
          </cell>
          <cell r="C2631" t="str">
            <v>TO04</v>
          </cell>
          <cell r="D2631" t="str">
            <v>TO04</v>
          </cell>
          <cell r="E2631">
            <v>92</v>
          </cell>
          <cell r="F2631" t="str">
            <v>LN</v>
          </cell>
          <cell r="G2631" t="str">
            <v>EWSD</v>
          </cell>
          <cell r="H2631" t="str">
            <v>A</v>
          </cell>
          <cell r="I2631" t="str">
            <v>BOGOTA</v>
          </cell>
        </row>
        <row r="2632">
          <cell r="A2632" t="str">
            <v>6741</v>
          </cell>
          <cell r="B2632" t="str">
            <v>TOBE</v>
          </cell>
          <cell r="C2632" t="str">
            <v>TO04</v>
          </cell>
          <cell r="D2632" t="str">
            <v>TO04</v>
          </cell>
          <cell r="E2632">
            <v>92</v>
          </cell>
          <cell r="F2632" t="str">
            <v>LN</v>
          </cell>
          <cell r="G2632" t="str">
            <v>EWSD</v>
          </cell>
          <cell r="H2632" t="str">
            <v>A</v>
          </cell>
          <cell r="I2632" t="str">
            <v>BOGOTA</v>
          </cell>
        </row>
        <row r="2633">
          <cell r="A2633" t="str">
            <v>6742</v>
          </cell>
          <cell r="B2633" t="str">
            <v>TOBE</v>
          </cell>
          <cell r="C2633" t="str">
            <v>TO04</v>
          </cell>
          <cell r="D2633" t="str">
            <v>TO04</v>
          </cell>
          <cell r="E2633">
            <v>92</v>
          </cell>
          <cell r="F2633" t="str">
            <v>LN</v>
          </cell>
          <cell r="G2633" t="str">
            <v>EWSD</v>
          </cell>
          <cell r="H2633" t="str">
            <v>A</v>
          </cell>
          <cell r="I2633" t="str">
            <v>BOGOTA</v>
          </cell>
        </row>
        <row r="2634">
          <cell r="A2634" t="str">
            <v>6743</v>
          </cell>
          <cell r="B2634" t="str">
            <v>TOBE</v>
          </cell>
          <cell r="C2634" t="str">
            <v>TO04</v>
          </cell>
          <cell r="D2634" t="str">
            <v>TO04</v>
          </cell>
          <cell r="E2634">
            <v>92</v>
          </cell>
          <cell r="F2634" t="str">
            <v>LN</v>
          </cell>
          <cell r="G2634" t="str">
            <v>EWSD</v>
          </cell>
          <cell r="H2634" t="str">
            <v>A</v>
          </cell>
          <cell r="I2634" t="str">
            <v>BOGOTA</v>
          </cell>
        </row>
        <row r="2635">
          <cell r="A2635" t="str">
            <v>6744</v>
          </cell>
          <cell r="B2635" t="str">
            <v>TOBE</v>
          </cell>
          <cell r="C2635" t="str">
            <v>TO04</v>
          </cell>
          <cell r="D2635" t="str">
            <v>TO04</v>
          </cell>
          <cell r="E2635">
            <v>92</v>
          </cell>
          <cell r="F2635" t="str">
            <v>LN</v>
          </cell>
          <cell r="G2635" t="str">
            <v>EWSD</v>
          </cell>
          <cell r="H2635" t="str">
            <v>A</v>
          </cell>
          <cell r="I2635" t="str">
            <v>BOGOTA</v>
          </cell>
        </row>
        <row r="2636">
          <cell r="A2636" t="str">
            <v>6745</v>
          </cell>
          <cell r="B2636" t="str">
            <v>TOBE</v>
          </cell>
          <cell r="C2636" t="str">
            <v>TO04</v>
          </cell>
          <cell r="D2636" t="str">
            <v>TO04</v>
          </cell>
          <cell r="E2636">
            <v>92</v>
          </cell>
          <cell r="F2636" t="str">
            <v>LN</v>
          </cell>
          <cell r="G2636" t="str">
            <v>EWSD</v>
          </cell>
          <cell r="H2636" t="str">
            <v>A</v>
          </cell>
          <cell r="I2636" t="str">
            <v>BOGOTA</v>
          </cell>
        </row>
        <row r="2637">
          <cell r="A2637" t="str">
            <v>6746</v>
          </cell>
          <cell r="B2637" t="str">
            <v>TOBE</v>
          </cell>
          <cell r="C2637" t="str">
            <v>TO04</v>
          </cell>
          <cell r="D2637" t="str">
            <v>TO04</v>
          </cell>
          <cell r="E2637">
            <v>92</v>
          </cell>
          <cell r="F2637" t="str">
            <v>LN</v>
          </cell>
          <cell r="G2637" t="str">
            <v>EWSD</v>
          </cell>
          <cell r="H2637" t="str">
            <v>A</v>
          </cell>
          <cell r="I2637" t="str">
            <v>BOGOTA</v>
          </cell>
        </row>
        <row r="2638">
          <cell r="A2638" t="str">
            <v>6747</v>
          </cell>
          <cell r="B2638" t="str">
            <v>TOBE</v>
          </cell>
          <cell r="C2638" t="str">
            <v>TO04</v>
          </cell>
          <cell r="D2638" t="str">
            <v>TO04</v>
          </cell>
          <cell r="E2638">
            <v>92</v>
          </cell>
          <cell r="F2638" t="str">
            <v>LN</v>
          </cell>
          <cell r="G2638" t="str">
            <v>EWSD</v>
          </cell>
          <cell r="H2638" t="str">
            <v>A</v>
          </cell>
          <cell r="I2638" t="str">
            <v>BOGOTA</v>
          </cell>
        </row>
        <row r="2639">
          <cell r="A2639" t="str">
            <v>6748</v>
          </cell>
          <cell r="B2639" t="str">
            <v>TOBE</v>
          </cell>
          <cell r="C2639" t="str">
            <v>TO04</v>
          </cell>
          <cell r="D2639" t="str">
            <v>TO04</v>
          </cell>
          <cell r="E2639">
            <v>92</v>
          </cell>
          <cell r="F2639" t="str">
            <v>LN</v>
          </cell>
          <cell r="G2639" t="str">
            <v>EWSD</v>
          </cell>
          <cell r="H2639" t="str">
            <v>A</v>
          </cell>
          <cell r="I2639" t="str">
            <v>BOGOTA</v>
          </cell>
        </row>
        <row r="2640">
          <cell r="A2640" t="str">
            <v>6749</v>
          </cell>
          <cell r="B2640" t="str">
            <v>TOBE</v>
          </cell>
          <cell r="C2640" t="str">
            <v>TO04</v>
          </cell>
          <cell r="D2640" t="str">
            <v>TO04</v>
          </cell>
          <cell r="E2640">
            <v>92</v>
          </cell>
          <cell r="F2640" t="str">
            <v>LN</v>
          </cell>
          <cell r="G2640" t="str">
            <v>EWSD</v>
          </cell>
          <cell r="H2640" t="str">
            <v>A</v>
          </cell>
          <cell r="I2640" t="str">
            <v>BOGOTA</v>
          </cell>
        </row>
        <row r="2641">
          <cell r="A2641" t="str">
            <v>6750</v>
          </cell>
          <cell r="B2641" t="str">
            <v>NIZA</v>
          </cell>
          <cell r="C2641" t="str">
            <v>RT01</v>
          </cell>
          <cell r="D2641" t="str">
            <v>NI03</v>
          </cell>
          <cell r="E2641">
            <v>52</v>
          </cell>
          <cell r="F2641" t="str">
            <v>RT</v>
          </cell>
          <cell r="G2641" t="str">
            <v>NEAX</v>
          </cell>
          <cell r="H2641" t="str">
            <v>A</v>
          </cell>
          <cell r="I2641" t="str">
            <v>BOGOTA</v>
          </cell>
        </row>
        <row r="2642">
          <cell r="A2642" t="str">
            <v>6751</v>
          </cell>
          <cell r="B2642" t="str">
            <v>NIZA</v>
          </cell>
          <cell r="C2642" t="str">
            <v>RT01</v>
          </cell>
          <cell r="D2642" t="str">
            <v>NI03</v>
          </cell>
          <cell r="E2642">
            <v>52</v>
          </cell>
          <cell r="F2642" t="str">
            <v>RT</v>
          </cell>
          <cell r="G2642" t="str">
            <v>NEAX</v>
          </cell>
          <cell r="H2642" t="str">
            <v>A</v>
          </cell>
          <cell r="I2642" t="str">
            <v>BOGOTA</v>
          </cell>
        </row>
        <row r="2643">
          <cell r="A2643" t="str">
            <v>6752</v>
          </cell>
          <cell r="B2643" t="str">
            <v>NIZA</v>
          </cell>
          <cell r="C2643" t="str">
            <v>RT01</v>
          </cell>
          <cell r="D2643" t="str">
            <v>NI03</v>
          </cell>
          <cell r="E2643">
            <v>52</v>
          </cell>
          <cell r="F2643" t="str">
            <v>RT</v>
          </cell>
          <cell r="G2643" t="str">
            <v>NEAX</v>
          </cell>
          <cell r="H2643" t="str">
            <v>A</v>
          </cell>
          <cell r="I2643" t="str">
            <v>BOGOTA</v>
          </cell>
        </row>
        <row r="2644">
          <cell r="A2644" t="str">
            <v>6753</v>
          </cell>
          <cell r="B2644" t="str">
            <v>NIZA</v>
          </cell>
          <cell r="C2644" t="str">
            <v>RT01</v>
          </cell>
          <cell r="D2644" t="str">
            <v>NI03</v>
          </cell>
          <cell r="E2644">
            <v>52</v>
          </cell>
          <cell r="F2644" t="str">
            <v>RT</v>
          </cell>
          <cell r="G2644" t="str">
            <v>NEAX</v>
          </cell>
          <cell r="H2644" t="str">
            <v>A</v>
          </cell>
          <cell r="I2644" t="str">
            <v>BOGOTA</v>
          </cell>
        </row>
        <row r="2645">
          <cell r="A2645" t="str">
            <v>6754</v>
          </cell>
          <cell r="B2645" t="str">
            <v>NIZA</v>
          </cell>
          <cell r="C2645" t="str">
            <v>RT01</v>
          </cell>
          <cell r="D2645" t="str">
            <v>NI03</v>
          </cell>
          <cell r="E2645">
            <v>52</v>
          </cell>
          <cell r="F2645" t="str">
            <v>RT</v>
          </cell>
          <cell r="G2645" t="str">
            <v>NEAX</v>
          </cell>
          <cell r="H2645" t="str">
            <v>A</v>
          </cell>
          <cell r="I2645" t="str">
            <v>BOGOTA</v>
          </cell>
        </row>
        <row r="2646">
          <cell r="A2646" t="str">
            <v>6755</v>
          </cell>
          <cell r="B2646" t="str">
            <v>NIZA</v>
          </cell>
          <cell r="C2646" t="str">
            <v>RT01</v>
          </cell>
          <cell r="D2646" t="str">
            <v>NI03</v>
          </cell>
          <cell r="E2646">
            <v>52</v>
          </cell>
          <cell r="F2646" t="str">
            <v>RT</v>
          </cell>
          <cell r="G2646" t="str">
            <v>NEAX</v>
          </cell>
          <cell r="H2646" t="str">
            <v>A</v>
          </cell>
          <cell r="I2646" t="str">
            <v>BOGOTA</v>
          </cell>
        </row>
        <row r="2647">
          <cell r="A2647" t="str">
            <v>6756</v>
          </cell>
          <cell r="B2647" t="str">
            <v>NIZA</v>
          </cell>
          <cell r="C2647" t="str">
            <v>RT01</v>
          </cell>
          <cell r="D2647" t="str">
            <v>NI03</v>
          </cell>
          <cell r="E2647">
            <v>52</v>
          </cell>
          <cell r="F2647" t="str">
            <v>RT</v>
          </cell>
          <cell r="G2647" t="str">
            <v>NEAX</v>
          </cell>
          <cell r="H2647" t="str">
            <v>A</v>
          </cell>
          <cell r="I2647" t="str">
            <v>BOGOTA</v>
          </cell>
        </row>
        <row r="2648">
          <cell r="A2648" t="str">
            <v>6757</v>
          </cell>
          <cell r="B2648" t="str">
            <v>NIZA</v>
          </cell>
          <cell r="C2648" t="str">
            <v>RT01</v>
          </cell>
          <cell r="D2648" t="str">
            <v>NI03</v>
          </cell>
          <cell r="E2648">
            <v>52</v>
          </cell>
          <cell r="F2648" t="str">
            <v>RT</v>
          </cell>
          <cell r="G2648" t="str">
            <v>NEAX</v>
          </cell>
          <cell r="H2648" t="str">
            <v>A</v>
          </cell>
          <cell r="I2648" t="str">
            <v>BOGOTA</v>
          </cell>
        </row>
        <row r="2649">
          <cell r="A2649" t="str">
            <v>6758</v>
          </cell>
          <cell r="B2649" t="str">
            <v>NIZA</v>
          </cell>
          <cell r="C2649" t="str">
            <v>RT01</v>
          </cell>
          <cell r="D2649" t="str">
            <v>NI03</v>
          </cell>
          <cell r="E2649">
            <v>52</v>
          </cell>
          <cell r="F2649" t="str">
            <v>RT</v>
          </cell>
          <cell r="G2649" t="str">
            <v>NEAX</v>
          </cell>
          <cell r="H2649" t="str">
            <v>A</v>
          </cell>
          <cell r="I2649" t="str">
            <v>BOGOTA</v>
          </cell>
        </row>
        <row r="2650">
          <cell r="A2650" t="str">
            <v>6759</v>
          </cell>
          <cell r="B2650" t="str">
            <v>NIZA</v>
          </cell>
          <cell r="C2650" t="str">
            <v>RT01</v>
          </cell>
          <cell r="D2650" t="str">
            <v>NI03</v>
          </cell>
          <cell r="E2650">
            <v>52</v>
          </cell>
          <cell r="F2650" t="str">
            <v>RT</v>
          </cell>
          <cell r="G2650" t="str">
            <v>NEAX</v>
          </cell>
          <cell r="H2650" t="str">
            <v>A</v>
          </cell>
          <cell r="I2650" t="str">
            <v>BOGOTA</v>
          </cell>
        </row>
        <row r="2651">
          <cell r="A2651" t="str">
            <v>6760</v>
          </cell>
          <cell r="B2651" t="str">
            <v>GUAY</v>
          </cell>
          <cell r="C2651" t="str">
            <v>GU01</v>
          </cell>
          <cell r="D2651" t="str">
            <v>TO04</v>
          </cell>
          <cell r="E2651">
            <v>81</v>
          </cell>
          <cell r="F2651" t="str">
            <v>LN</v>
          </cell>
          <cell r="G2651" t="str">
            <v>EWSD</v>
          </cell>
          <cell r="H2651" t="str">
            <v>A</v>
          </cell>
          <cell r="I2651" t="str">
            <v>BOGOTA</v>
          </cell>
        </row>
        <row r="2652">
          <cell r="A2652" t="str">
            <v>6761</v>
          </cell>
          <cell r="B2652" t="str">
            <v>GUAY</v>
          </cell>
          <cell r="C2652" t="str">
            <v>GU01</v>
          </cell>
          <cell r="D2652" t="str">
            <v>TO04</v>
          </cell>
          <cell r="E2652">
            <v>81</v>
          </cell>
          <cell r="F2652" t="str">
            <v>LN</v>
          </cell>
          <cell r="G2652" t="str">
            <v>EWSD</v>
          </cell>
          <cell r="H2652" t="str">
            <v>A</v>
          </cell>
          <cell r="I2652" t="str">
            <v>BOGOTA</v>
          </cell>
        </row>
        <row r="2653">
          <cell r="A2653" t="str">
            <v>6762</v>
          </cell>
          <cell r="B2653" t="str">
            <v>GUAY</v>
          </cell>
          <cell r="C2653" t="str">
            <v>GU01</v>
          </cell>
          <cell r="D2653" t="str">
            <v>TO04</v>
          </cell>
          <cell r="E2653">
            <v>81</v>
          </cell>
          <cell r="F2653" t="str">
            <v>LN</v>
          </cell>
          <cell r="G2653" t="str">
            <v>EWSD</v>
          </cell>
          <cell r="H2653" t="str">
            <v>A</v>
          </cell>
          <cell r="I2653" t="str">
            <v>BOGOTA</v>
          </cell>
        </row>
        <row r="2654">
          <cell r="A2654" t="str">
            <v>6763</v>
          </cell>
          <cell r="B2654" t="str">
            <v>GUAY</v>
          </cell>
          <cell r="C2654" t="str">
            <v>GU01</v>
          </cell>
          <cell r="D2654" t="str">
            <v>TO04</v>
          </cell>
          <cell r="E2654">
            <v>81</v>
          </cell>
          <cell r="F2654" t="str">
            <v>LN</v>
          </cell>
          <cell r="G2654" t="str">
            <v>EWSD</v>
          </cell>
          <cell r="H2654" t="str">
            <v>A</v>
          </cell>
          <cell r="I2654" t="str">
            <v>BOGOTA</v>
          </cell>
        </row>
        <row r="2655">
          <cell r="A2655" t="str">
            <v>6764</v>
          </cell>
          <cell r="B2655" t="str">
            <v>GUAY</v>
          </cell>
          <cell r="C2655" t="str">
            <v>GU01</v>
          </cell>
          <cell r="D2655" t="str">
            <v>TO04</v>
          </cell>
          <cell r="E2655">
            <v>81</v>
          </cell>
          <cell r="F2655" t="str">
            <v>LN</v>
          </cell>
          <cell r="G2655" t="str">
            <v>EWSD</v>
          </cell>
          <cell r="H2655" t="str">
            <v>A</v>
          </cell>
          <cell r="I2655" t="str">
            <v>BOGOTA</v>
          </cell>
        </row>
        <row r="2656">
          <cell r="A2656" t="str">
            <v>6765</v>
          </cell>
          <cell r="B2656" t="str">
            <v>GUAY</v>
          </cell>
          <cell r="C2656" t="str">
            <v>GU01</v>
          </cell>
          <cell r="D2656" t="str">
            <v>TO04</v>
          </cell>
          <cell r="E2656">
            <v>81</v>
          </cell>
          <cell r="F2656" t="str">
            <v>LN</v>
          </cell>
          <cell r="G2656" t="str">
            <v>EWSD</v>
          </cell>
          <cell r="H2656" t="str">
            <v>A</v>
          </cell>
          <cell r="I2656" t="str">
            <v>BOGOTA</v>
          </cell>
        </row>
        <row r="2657">
          <cell r="A2657" t="str">
            <v>6766</v>
          </cell>
          <cell r="B2657" t="str">
            <v>GUAY</v>
          </cell>
          <cell r="C2657" t="str">
            <v>GU01</v>
          </cell>
          <cell r="D2657" t="str">
            <v>TO04</v>
          </cell>
          <cell r="E2657">
            <v>81</v>
          </cell>
          <cell r="F2657" t="str">
            <v>RB</v>
          </cell>
          <cell r="G2657" t="str">
            <v>EWSD</v>
          </cell>
          <cell r="H2657" t="str">
            <v>A</v>
          </cell>
          <cell r="I2657" t="str">
            <v>BOGOTA</v>
          </cell>
        </row>
        <row r="2658">
          <cell r="A2658" t="str">
            <v>6767</v>
          </cell>
          <cell r="B2658" t="str">
            <v>TOBE</v>
          </cell>
          <cell r="C2658" t="str">
            <v>TO04</v>
          </cell>
          <cell r="D2658" t="str">
            <v>TO04</v>
          </cell>
          <cell r="E2658">
            <v>92</v>
          </cell>
          <cell r="F2658" t="str">
            <v>E1</v>
          </cell>
          <cell r="G2658" t="str">
            <v>EWSD</v>
          </cell>
          <cell r="H2658" t="str">
            <v>A</v>
          </cell>
          <cell r="I2658" t="str">
            <v>BOGOTA</v>
          </cell>
        </row>
        <row r="2659">
          <cell r="A2659" t="str">
            <v>6768</v>
          </cell>
          <cell r="B2659" t="str">
            <v>GUAY</v>
          </cell>
          <cell r="C2659" t="str">
            <v>GU01</v>
          </cell>
          <cell r="D2659" t="str">
            <v>TO04</v>
          </cell>
          <cell r="E2659">
            <v>81</v>
          </cell>
          <cell r="F2659" t="str">
            <v>MD</v>
          </cell>
          <cell r="G2659" t="str">
            <v>EWSD</v>
          </cell>
          <cell r="H2659" t="str">
            <v>A</v>
          </cell>
          <cell r="I2659" t="str">
            <v>BOGOTA</v>
          </cell>
        </row>
        <row r="2660">
          <cell r="A2660" t="str">
            <v>6769</v>
          </cell>
          <cell r="B2660" t="str">
            <v>GUAY</v>
          </cell>
          <cell r="C2660" t="str">
            <v>GU01</v>
          </cell>
          <cell r="D2660" t="str">
            <v>TO04</v>
          </cell>
          <cell r="E2660">
            <v>81</v>
          </cell>
          <cell r="F2660" t="str">
            <v>E1</v>
          </cell>
          <cell r="G2660" t="str">
            <v>EWSD</v>
          </cell>
          <cell r="H2660" t="str">
            <v>A</v>
          </cell>
          <cell r="I2660" t="str">
            <v>BOGOTA</v>
          </cell>
        </row>
        <row r="2661">
          <cell r="A2661" t="str">
            <v>6770</v>
          </cell>
          <cell r="B2661" t="str">
            <v>TOBE</v>
          </cell>
          <cell r="C2661" t="str">
            <v>TO04</v>
          </cell>
          <cell r="D2661" t="str">
            <v>TO04</v>
          </cell>
          <cell r="E2661">
            <v>92</v>
          </cell>
          <cell r="F2661" t="str">
            <v>LN</v>
          </cell>
          <cell r="G2661" t="str">
            <v>EWSD</v>
          </cell>
          <cell r="H2661" t="str">
            <v>A</v>
          </cell>
          <cell r="I2661" t="str">
            <v>BOGOTA</v>
          </cell>
        </row>
        <row r="2662">
          <cell r="A2662" t="str">
            <v>6771</v>
          </cell>
          <cell r="B2662" t="str">
            <v>TOBE</v>
          </cell>
          <cell r="C2662" t="str">
            <v>TO04</v>
          </cell>
          <cell r="D2662" t="str">
            <v>TO04</v>
          </cell>
          <cell r="E2662">
            <v>92</v>
          </cell>
          <cell r="F2662" t="str">
            <v>LN</v>
          </cell>
          <cell r="G2662" t="str">
            <v>EWSD</v>
          </cell>
          <cell r="H2662" t="str">
            <v>A</v>
          </cell>
          <cell r="I2662" t="str">
            <v>BOGOTA</v>
          </cell>
        </row>
        <row r="2663">
          <cell r="A2663" t="str">
            <v>6772</v>
          </cell>
          <cell r="B2663" t="str">
            <v>TOBE</v>
          </cell>
          <cell r="C2663" t="str">
            <v>TO04</v>
          </cell>
          <cell r="D2663" t="str">
            <v>TO04</v>
          </cell>
          <cell r="E2663">
            <v>92</v>
          </cell>
          <cell r="F2663" t="str">
            <v>LN</v>
          </cell>
          <cell r="G2663" t="str">
            <v>EWSD</v>
          </cell>
          <cell r="H2663" t="str">
            <v>A</v>
          </cell>
          <cell r="I2663" t="str">
            <v>BOGOTA</v>
          </cell>
        </row>
        <row r="2664">
          <cell r="A2664" t="str">
            <v>6773</v>
          </cell>
          <cell r="B2664" t="str">
            <v>TOBE</v>
          </cell>
          <cell r="C2664" t="str">
            <v>TO04</v>
          </cell>
          <cell r="D2664" t="str">
            <v>TO04</v>
          </cell>
          <cell r="E2664">
            <v>92</v>
          </cell>
          <cell r="F2664" t="str">
            <v>LN</v>
          </cell>
          <cell r="G2664" t="str">
            <v>EWSD</v>
          </cell>
          <cell r="H2664" t="str">
            <v>A</v>
          </cell>
          <cell r="I2664" t="str">
            <v>BOGOTA</v>
          </cell>
        </row>
        <row r="2665">
          <cell r="A2665" t="str">
            <v>6774</v>
          </cell>
          <cell r="B2665" t="str">
            <v>TOBE</v>
          </cell>
          <cell r="C2665" t="str">
            <v>TO04</v>
          </cell>
          <cell r="D2665" t="str">
            <v>TO04</v>
          </cell>
          <cell r="E2665">
            <v>92</v>
          </cell>
          <cell r="F2665" t="str">
            <v>LN</v>
          </cell>
          <cell r="G2665" t="str">
            <v>EWSD</v>
          </cell>
          <cell r="H2665" t="str">
            <v>A</v>
          </cell>
          <cell r="I2665" t="str">
            <v>BOGOTA</v>
          </cell>
        </row>
        <row r="2666">
          <cell r="A2666" t="str">
            <v>6775</v>
          </cell>
          <cell r="B2666" t="str">
            <v>TOBE</v>
          </cell>
          <cell r="C2666" t="str">
            <v>TO04</v>
          </cell>
          <cell r="D2666" t="str">
            <v>TO04</v>
          </cell>
          <cell r="E2666">
            <v>92</v>
          </cell>
          <cell r="F2666" t="str">
            <v>LN</v>
          </cell>
          <cell r="G2666" t="str">
            <v>EWSD</v>
          </cell>
          <cell r="H2666" t="str">
            <v>A</v>
          </cell>
          <cell r="I2666" t="str">
            <v>BOGOTA</v>
          </cell>
        </row>
        <row r="2667">
          <cell r="A2667" t="str">
            <v>6776</v>
          </cell>
          <cell r="B2667" t="str">
            <v>TOBE</v>
          </cell>
          <cell r="C2667" t="str">
            <v>TO04</v>
          </cell>
          <cell r="D2667" t="str">
            <v>TO04</v>
          </cell>
          <cell r="E2667">
            <v>92</v>
          </cell>
          <cell r="F2667" t="str">
            <v>LN</v>
          </cell>
          <cell r="G2667" t="str">
            <v>EWSD</v>
          </cell>
          <cell r="H2667" t="str">
            <v>A</v>
          </cell>
          <cell r="I2667" t="str">
            <v>BOGOTA</v>
          </cell>
        </row>
        <row r="2668">
          <cell r="A2668" t="str">
            <v>6777</v>
          </cell>
          <cell r="B2668" t="str">
            <v>TOBE</v>
          </cell>
          <cell r="C2668" t="str">
            <v>TO04</v>
          </cell>
          <cell r="D2668" t="str">
            <v>TO04</v>
          </cell>
          <cell r="E2668">
            <v>92</v>
          </cell>
          <cell r="F2668" t="str">
            <v>LN</v>
          </cell>
          <cell r="G2668" t="str">
            <v>EWSD</v>
          </cell>
          <cell r="H2668" t="str">
            <v>A</v>
          </cell>
          <cell r="I2668" t="str">
            <v>BOGOTA</v>
          </cell>
        </row>
        <row r="2669">
          <cell r="A2669" t="str">
            <v>6778</v>
          </cell>
          <cell r="B2669" t="str">
            <v>TOBE</v>
          </cell>
          <cell r="C2669" t="str">
            <v>TO04</v>
          </cell>
          <cell r="D2669" t="str">
            <v>TO04</v>
          </cell>
          <cell r="E2669">
            <v>92</v>
          </cell>
          <cell r="F2669" t="str">
            <v>MD</v>
          </cell>
          <cell r="G2669" t="str">
            <v>EWSD</v>
          </cell>
          <cell r="H2669" t="str">
            <v>A</v>
          </cell>
          <cell r="I2669" t="str">
            <v>BOGOTA</v>
          </cell>
        </row>
        <row r="2670">
          <cell r="A2670" t="str">
            <v>6779</v>
          </cell>
          <cell r="B2670" t="str">
            <v>TOBE</v>
          </cell>
          <cell r="C2670" t="str">
            <v>TO04</v>
          </cell>
          <cell r="D2670" t="str">
            <v>TO04</v>
          </cell>
          <cell r="E2670">
            <v>92</v>
          </cell>
          <cell r="F2670" t="str">
            <v>RB</v>
          </cell>
          <cell r="G2670" t="str">
            <v>EWSD</v>
          </cell>
          <cell r="H2670" t="str">
            <v>A</v>
          </cell>
          <cell r="I2670" t="str">
            <v>BOGOTA</v>
          </cell>
        </row>
        <row r="2671">
          <cell r="A2671" t="str">
            <v>6780</v>
          </cell>
          <cell r="B2671" t="str">
            <v>TOBE</v>
          </cell>
          <cell r="C2671" t="str">
            <v>TO04</v>
          </cell>
          <cell r="D2671" t="str">
            <v>TO04</v>
          </cell>
          <cell r="E2671">
            <v>92</v>
          </cell>
          <cell r="F2671" t="str">
            <v>LN</v>
          </cell>
          <cell r="G2671" t="str">
            <v>EWSD</v>
          </cell>
          <cell r="H2671" t="str">
            <v>A</v>
          </cell>
          <cell r="I2671" t="str">
            <v>BOGOTA</v>
          </cell>
        </row>
        <row r="2672">
          <cell r="A2672" t="str">
            <v>6781</v>
          </cell>
          <cell r="B2672" t="str">
            <v>TOBE</v>
          </cell>
          <cell r="C2672" t="str">
            <v>TO04</v>
          </cell>
          <cell r="D2672" t="str">
            <v>TO04</v>
          </cell>
          <cell r="E2672">
            <v>92</v>
          </cell>
          <cell r="F2672" t="str">
            <v>LN</v>
          </cell>
          <cell r="G2672" t="str">
            <v>EWSD</v>
          </cell>
          <cell r="H2672" t="str">
            <v>A</v>
          </cell>
          <cell r="I2672" t="str">
            <v>BOGOTA</v>
          </cell>
        </row>
        <row r="2673">
          <cell r="A2673" t="str">
            <v>6782</v>
          </cell>
          <cell r="B2673" t="str">
            <v>TOBE</v>
          </cell>
          <cell r="C2673" t="str">
            <v>TO04</v>
          </cell>
          <cell r="D2673" t="str">
            <v>TO04</v>
          </cell>
          <cell r="E2673">
            <v>92</v>
          </cell>
          <cell r="F2673" t="str">
            <v>LN</v>
          </cell>
          <cell r="G2673" t="str">
            <v>EWSD</v>
          </cell>
          <cell r="H2673" t="str">
            <v>A</v>
          </cell>
          <cell r="I2673" t="str">
            <v>BOGOTA</v>
          </cell>
        </row>
        <row r="2674">
          <cell r="A2674" t="str">
            <v>6783</v>
          </cell>
          <cell r="B2674" t="str">
            <v>TOBE</v>
          </cell>
          <cell r="C2674" t="str">
            <v>TO04</v>
          </cell>
          <cell r="D2674" t="str">
            <v>TO04</v>
          </cell>
          <cell r="E2674">
            <v>92</v>
          </cell>
          <cell r="F2674" t="str">
            <v>LN</v>
          </cell>
          <cell r="G2674" t="str">
            <v>EWSD</v>
          </cell>
          <cell r="H2674" t="str">
            <v>A</v>
          </cell>
          <cell r="I2674" t="str">
            <v>BOGOTA</v>
          </cell>
        </row>
        <row r="2675">
          <cell r="A2675" t="str">
            <v>6784</v>
          </cell>
          <cell r="B2675" t="str">
            <v>TOBE</v>
          </cell>
          <cell r="C2675" t="str">
            <v>TO04</v>
          </cell>
          <cell r="D2675" t="str">
            <v>TO04</v>
          </cell>
          <cell r="E2675">
            <v>92</v>
          </cell>
          <cell r="F2675" t="str">
            <v>LN</v>
          </cell>
          <cell r="G2675" t="str">
            <v>EWSD</v>
          </cell>
          <cell r="H2675" t="str">
            <v>A</v>
          </cell>
          <cell r="I2675" t="str">
            <v>BOGOTA</v>
          </cell>
        </row>
        <row r="2676">
          <cell r="A2676" t="str">
            <v>6785</v>
          </cell>
          <cell r="B2676" t="str">
            <v>TOBE</v>
          </cell>
          <cell r="C2676" t="str">
            <v>TO04</v>
          </cell>
          <cell r="D2676" t="str">
            <v>TO04</v>
          </cell>
          <cell r="E2676">
            <v>92</v>
          </cell>
          <cell r="F2676" t="str">
            <v>LN</v>
          </cell>
          <cell r="G2676" t="str">
            <v>EWSD</v>
          </cell>
          <cell r="H2676" t="str">
            <v>A</v>
          </cell>
          <cell r="I2676" t="str">
            <v>BOGOTA</v>
          </cell>
        </row>
        <row r="2677">
          <cell r="A2677" t="str">
            <v>6786</v>
          </cell>
          <cell r="B2677" t="str">
            <v>TOBE</v>
          </cell>
          <cell r="C2677" t="str">
            <v>TO04</v>
          </cell>
          <cell r="D2677" t="str">
            <v>TO04</v>
          </cell>
          <cell r="E2677">
            <v>92</v>
          </cell>
          <cell r="F2677" t="str">
            <v>LN</v>
          </cell>
          <cell r="G2677" t="str">
            <v>EWSD</v>
          </cell>
          <cell r="H2677" t="str">
            <v>A</v>
          </cell>
          <cell r="I2677" t="str">
            <v>BOGOTA</v>
          </cell>
        </row>
        <row r="2678">
          <cell r="A2678" t="str">
            <v>6787</v>
          </cell>
          <cell r="B2678" t="str">
            <v>TOBE</v>
          </cell>
          <cell r="C2678" t="str">
            <v>TO04</v>
          </cell>
          <cell r="D2678" t="str">
            <v>TO04</v>
          </cell>
          <cell r="E2678">
            <v>92</v>
          </cell>
          <cell r="F2678" t="str">
            <v>LN</v>
          </cell>
          <cell r="G2678" t="str">
            <v>EWSD</v>
          </cell>
          <cell r="H2678" t="str">
            <v>A</v>
          </cell>
          <cell r="I2678" t="str">
            <v>BOGOTA</v>
          </cell>
        </row>
        <row r="2679">
          <cell r="A2679" t="str">
            <v>6788</v>
          </cell>
          <cell r="B2679" t="str">
            <v>TOBE</v>
          </cell>
          <cell r="C2679" t="str">
            <v>TO04</v>
          </cell>
          <cell r="D2679" t="str">
            <v>TO04</v>
          </cell>
          <cell r="E2679">
            <v>92</v>
          </cell>
          <cell r="F2679" t="str">
            <v>LN</v>
          </cell>
          <cell r="G2679" t="str">
            <v>EWSD</v>
          </cell>
          <cell r="H2679" t="str">
            <v>A</v>
          </cell>
          <cell r="I2679" t="str">
            <v>BOGOTA</v>
          </cell>
        </row>
        <row r="2680">
          <cell r="A2680" t="str">
            <v>6789</v>
          </cell>
          <cell r="B2680" t="str">
            <v>TOBE</v>
          </cell>
          <cell r="C2680" t="str">
            <v>TO04</v>
          </cell>
          <cell r="D2680" t="str">
            <v>TO04</v>
          </cell>
          <cell r="E2680">
            <v>92</v>
          </cell>
          <cell r="F2680" t="str">
            <v>LN</v>
          </cell>
          <cell r="G2680" t="str">
            <v>EWSD</v>
          </cell>
          <cell r="H2680" t="str">
            <v>A</v>
          </cell>
          <cell r="I2680" t="str">
            <v>BOGOTA</v>
          </cell>
        </row>
        <row r="2681">
          <cell r="A2681" t="str">
            <v>6790</v>
          </cell>
          <cell r="B2681" t="str">
            <v>TOBE</v>
          </cell>
          <cell r="C2681" t="str">
            <v>TO04</v>
          </cell>
          <cell r="D2681" t="str">
            <v>TO04</v>
          </cell>
          <cell r="E2681">
            <v>92</v>
          </cell>
          <cell r="F2681" t="str">
            <v>LN</v>
          </cell>
          <cell r="G2681" t="str">
            <v>EWSD</v>
          </cell>
          <cell r="H2681" t="str">
            <v>A</v>
          </cell>
          <cell r="I2681" t="str">
            <v>BOGOTA</v>
          </cell>
        </row>
        <row r="2682">
          <cell r="A2682" t="str">
            <v>6791</v>
          </cell>
          <cell r="B2682" t="str">
            <v>TOBE</v>
          </cell>
          <cell r="C2682" t="str">
            <v>TO04</v>
          </cell>
          <cell r="D2682" t="str">
            <v>TO04</v>
          </cell>
          <cell r="E2682">
            <v>92</v>
          </cell>
          <cell r="F2682" t="str">
            <v>LN</v>
          </cell>
          <cell r="G2682" t="str">
            <v>EWSD</v>
          </cell>
          <cell r="H2682" t="str">
            <v>A</v>
          </cell>
          <cell r="I2682" t="str">
            <v>BOGOTA</v>
          </cell>
        </row>
        <row r="2683">
          <cell r="A2683" t="str">
            <v>6792</v>
          </cell>
          <cell r="B2683" t="str">
            <v>TOBE</v>
          </cell>
          <cell r="C2683" t="str">
            <v>TO04</v>
          </cell>
          <cell r="D2683" t="str">
            <v>TO04</v>
          </cell>
          <cell r="E2683">
            <v>92</v>
          </cell>
          <cell r="F2683" t="str">
            <v>LN</v>
          </cell>
          <cell r="G2683" t="str">
            <v>EWSD</v>
          </cell>
          <cell r="H2683" t="str">
            <v>A</v>
          </cell>
          <cell r="I2683" t="str">
            <v>BOGOTA</v>
          </cell>
        </row>
        <row r="2684">
          <cell r="A2684" t="str">
            <v>6793</v>
          </cell>
          <cell r="B2684" t="str">
            <v>TOBE</v>
          </cell>
          <cell r="C2684" t="str">
            <v>TO04</v>
          </cell>
          <cell r="D2684" t="str">
            <v>TO04</v>
          </cell>
          <cell r="E2684">
            <v>92</v>
          </cell>
          <cell r="F2684" t="str">
            <v>LN</v>
          </cell>
          <cell r="G2684" t="str">
            <v>EWSD</v>
          </cell>
          <cell r="H2684" t="str">
            <v>A</v>
          </cell>
          <cell r="I2684" t="str">
            <v>BOGOTA</v>
          </cell>
        </row>
        <row r="2685">
          <cell r="A2685" t="str">
            <v>6794</v>
          </cell>
          <cell r="B2685" t="str">
            <v>TOBE</v>
          </cell>
          <cell r="C2685" t="str">
            <v>TO04</v>
          </cell>
          <cell r="D2685" t="str">
            <v>TO04</v>
          </cell>
          <cell r="E2685">
            <v>92</v>
          </cell>
          <cell r="F2685" t="str">
            <v>LN</v>
          </cell>
          <cell r="G2685" t="str">
            <v>EWSD</v>
          </cell>
          <cell r="H2685" t="str">
            <v>A</v>
          </cell>
          <cell r="I2685" t="str">
            <v>BOGOTA</v>
          </cell>
        </row>
        <row r="2686">
          <cell r="A2686" t="str">
            <v>6795</v>
          </cell>
          <cell r="B2686" t="str">
            <v>TOBE</v>
          </cell>
          <cell r="C2686" t="str">
            <v>TO04</v>
          </cell>
          <cell r="D2686" t="str">
            <v>TO04</v>
          </cell>
          <cell r="E2686">
            <v>92</v>
          </cell>
          <cell r="F2686" t="str">
            <v>LN</v>
          </cell>
          <cell r="G2686" t="str">
            <v>EWSD</v>
          </cell>
          <cell r="H2686" t="str">
            <v>A</v>
          </cell>
          <cell r="I2686" t="str">
            <v>BOGOTA</v>
          </cell>
        </row>
        <row r="2687">
          <cell r="A2687" t="str">
            <v>6796</v>
          </cell>
          <cell r="B2687" t="str">
            <v>TOBE</v>
          </cell>
          <cell r="C2687" t="str">
            <v>TO04</v>
          </cell>
          <cell r="D2687" t="str">
            <v>TO04</v>
          </cell>
          <cell r="E2687">
            <v>92</v>
          </cell>
          <cell r="F2687" t="str">
            <v>LN</v>
          </cell>
          <cell r="G2687" t="str">
            <v>EWSD</v>
          </cell>
          <cell r="H2687" t="str">
            <v>A</v>
          </cell>
          <cell r="I2687" t="str">
            <v>BOGOTA</v>
          </cell>
        </row>
        <row r="2688">
          <cell r="A2688" t="str">
            <v>6797</v>
          </cell>
          <cell r="B2688" t="str">
            <v>TOBE</v>
          </cell>
          <cell r="C2688" t="str">
            <v>TO04</v>
          </cell>
          <cell r="D2688" t="str">
            <v>TO04</v>
          </cell>
          <cell r="E2688">
            <v>92</v>
          </cell>
          <cell r="F2688" t="str">
            <v>LN</v>
          </cell>
          <cell r="G2688" t="str">
            <v>EWSD</v>
          </cell>
          <cell r="H2688" t="str">
            <v>A</v>
          </cell>
          <cell r="I2688" t="str">
            <v>BOGOTA</v>
          </cell>
        </row>
        <row r="2689">
          <cell r="A2689" t="str">
            <v>6798</v>
          </cell>
          <cell r="B2689" t="str">
            <v>TOBE</v>
          </cell>
          <cell r="C2689" t="str">
            <v>TO04</v>
          </cell>
          <cell r="D2689" t="str">
            <v>TO04</v>
          </cell>
          <cell r="E2689">
            <v>92</v>
          </cell>
          <cell r="F2689" t="str">
            <v>LN</v>
          </cell>
          <cell r="G2689" t="str">
            <v>EWSD</v>
          </cell>
          <cell r="H2689" t="str">
            <v>A</v>
          </cell>
          <cell r="I2689" t="str">
            <v>BOGOTA</v>
          </cell>
        </row>
        <row r="2690">
          <cell r="A2690" t="str">
            <v>6799</v>
          </cell>
          <cell r="B2690" t="str">
            <v>TOBE</v>
          </cell>
          <cell r="C2690" t="str">
            <v>TO04</v>
          </cell>
          <cell r="D2690" t="str">
            <v>TO04</v>
          </cell>
          <cell r="E2690">
            <v>92</v>
          </cell>
          <cell r="F2690" t="str">
            <v>LN</v>
          </cell>
          <cell r="G2690" t="str">
            <v>EWSD</v>
          </cell>
          <cell r="H2690" t="str">
            <v>A</v>
          </cell>
          <cell r="I2690" t="str">
            <v>BOGOTA</v>
          </cell>
        </row>
        <row r="2691">
          <cell r="A2691" t="str">
            <v>6800</v>
          </cell>
          <cell r="B2691" t="str">
            <v>SUBA</v>
          </cell>
          <cell r="C2691" t="str">
            <v>SU03</v>
          </cell>
          <cell r="D2691" t="str">
            <v>SU03</v>
          </cell>
          <cell r="E2691">
            <v>84</v>
          </cell>
          <cell r="F2691" t="str">
            <v>LN</v>
          </cell>
          <cell r="G2691" t="str">
            <v>EWSD</v>
          </cell>
          <cell r="H2691" t="str">
            <v>A</v>
          </cell>
          <cell r="I2691" t="str">
            <v>BOGOTA</v>
          </cell>
        </row>
        <row r="2692">
          <cell r="A2692" t="str">
            <v>6801</v>
          </cell>
          <cell r="B2692" t="str">
            <v>SUBA</v>
          </cell>
          <cell r="C2692" t="str">
            <v>SU03</v>
          </cell>
          <cell r="D2692" t="str">
            <v>SU03</v>
          </cell>
          <cell r="E2692">
            <v>84</v>
          </cell>
          <cell r="F2692" t="str">
            <v>LN</v>
          </cell>
          <cell r="G2692" t="str">
            <v>EWSD</v>
          </cell>
          <cell r="H2692" t="str">
            <v>A</v>
          </cell>
          <cell r="I2692" t="str">
            <v>BOGOTA</v>
          </cell>
        </row>
        <row r="2693">
          <cell r="A2693" t="str">
            <v>6802</v>
          </cell>
          <cell r="B2693" t="str">
            <v>SUBA</v>
          </cell>
          <cell r="C2693" t="str">
            <v>SU03</v>
          </cell>
          <cell r="D2693" t="str">
            <v>SU03</v>
          </cell>
          <cell r="E2693">
            <v>84</v>
          </cell>
          <cell r="F2693" t="str">
            <v>LN</v>
          </cell>
          <cell r="G2693" t="str">
            <v>EWSD</v>
          </cell>
          <cell r="H2693" t="str">
            <v>A</v>
          </cell>
          <cell r="I2693" t="str">
            <v>BOGOTA</v>
          </cell>
        </row>
        <row r="2694">
          <cell r="A2694" t="str">
            <v>6803</v>
          </cell>
          <cell r="B2694" t="str">
            <v>SUBA</v>
          </cell>
          <cell r="C2694" t="str">
            <v>SU03</v>
          </cell>
          <cell r="D2694" t="str">
            <v>SU03</v>
          </cell>
          <cell r="E2694">
            <v>84</v>
          </cell>
          <cell r="F2694" t="str">
            <v>LN</v>
          </cell>
          <cell r="G2694" t="str">
            <v>EWSD</v>
          </cell>
          <cell r="H2694" t="str">
            <v>A</v>
          </cell>
          <cell r="I2694" t="str">
            <v>BOGOTA</v>
          </cell>
        </row>
        <row r="2695">
          <cell r="A2695" t="str">
            <v>6804</v>
          </cell>
          <cell r="B2695" t="str">
            <v>SUBA</v>
          </cell>
          <cell r="C2695" t="str">
            <v>SU03</v>
          </cell>
          <cell r="D2695" t="str">
            <v>SU03</v>
          </cell>
          <cell r="E2695">
            <v>84</v>
          </cell>
          <cell r="F2695" t="str">
            <v>LN</v>
          </cell>
          <cell r="G2695" t="str">
            <v>EWSD</v>
          </cell>
          <cell r="H2695" t="str">
            <v>A</v>
          </cell>
          <cell r="I2695" t="str">
            <v>BOGOTA</v>
          </cell>
        </row>
        <row r="2696">
          <cell r="A2696" t="str">
            <v>6805</v>
          </cell>
          <cell r="B2696" t="str">
            <v>SUBA</v>
          </cell>
          <cell r="C2696" t="str">
            <v>SU03</v>
          </cell>
          <cell r="D2696" t="str">
            <v>SU03</v>
          </cell>
          <cell r="E2696">
            <v>84</v>
          </cell>
          <cell r="F2696" t="str">
            <v>LN</v>
          </cell>
          <cell r="G2696" t="str">
            <v>EWSD</v>
          </cell>
          <cell r="H2696" t="str">
            <v>A</v>
          </cell>
          <cell r="I2696" t="str">
            <v>BOGOTA</v>
          </cell>
        </row>
        <row r="2697">
          <cell r="A2697" t="str">
            <v>6806</v>
          </cell>
          <cell r="B2697" t="str">
            <v>SUBA</v>
          </cell>
          <cell r="C2697" t="str">
            <v>SU03</v>
          </cell>
          <cell r="D2697" t="str">
            <v>SU03</v>
          </cell>
          <cell r="E2697">
            <v>84</v>
          </cell>
          <cell r="F2697" t="str">
            <v>LN</v>
          </cell>
          <cell r="G2697" t="str">
            <v>EWSD</v>
          </cell>
          <cell r="H2697" t="str">
            <v>A</v>
          </cell>
          <cell r="I2697" t="str">
            <v>BOGOTA</v>
          </cell>
        </row>
        <row r="2698">
          <cell r="A2698" t="str">
            <v>6807</v>
          </cell>
          <cell r="B2698" t="str">
            <v>SUBA</v>
          </cell>
          <cell r="C2698" t="str">
            <v>SU03</v>
          </cell>
          <cell r="D2698" t="str">
            <v>SU03</v>
          </cell>
          <cell r="E2698">
            <v>84</v>
          </cell>
          <cell r="F2698" t="str">
            <v>LN</v>
          </cell>
          <cell r="G2698" t="str">
            <v>EWSD</v>
          </cell>
          <cell r="H2698" t="str">
            <v>A</v>
          </cell>
          <cell r="I2698" t="str">
            <v>BOGOTA</v>
          </cell>
        </row>
        <row r="2699">
          <cell r="A2699" t="str">
            <v>6808</v>
          </cell>
          <cell r="B2699" t="str">
            <v>SUBA</v>
          </cell>
          <cell r="C2699" t="str">
            <v>SU03</v>
          </cell>
          <cell r="D2699" t="str">
            <v>SU03</v>
          </cell>
          <cell r="E2699">
            <v>84</v>
          </cell>
          <cell r="F2699" t="str">
            <v>LN</v>
          </cell>
          <cell r="G2699" t="str">
            <v>EWSD</v>
          </cell>
          <cell r="H2699" t="str">
            <v>A</v>
          </cell>
          <cell r="I2699" t="str">
            <v>BOGOTA</v>
          </cell>
        </row>
        <row r="2700">
          <cell r="A2700" t="str">
            <v>6810</v>
          </cell>
          <cell r="B2700" t="str">
            <v>SUBA</v>
          </cell>
          <cell r="C2700" t="str">
            <v>SU03</v>
          </cell>
          <cell r="D2700" t="str">
            <v>SU03</v>
          </cell>
          <cell r="E2700">
            <v>84</v>
          </cell>
          <cell r="F2700" t="str">
            <v>LN</v>
          </cell>
          <cell r="G2700" t="str">
            <v>EWSD</v>
          </cell>
          <cell r="H2700" t="str">
            <v>A</v>
          </cell>
          <cell r="I2700" t="str">
            <v>BOGOTA</v>
          </cell>
        </row>
        <row r="2701">
          <cell r="A2701" t="str">
            <v>6811</v>
          </cell>
          <cell r="B2701" t="str">
            <v>SUBA</v>
          </cell>
          <cell r="C2701" t="str">
            <v>SU03</v>
          </cell>
          <cell r="D2701" t="str">
            <v>SU03</v>
          </cell>
          <cell r="E2701">
            <v>84</v>
          </cell>
          <cell r="F2701" t="str">
            <v>LN</v>
          </cell>
          <cell r="G2701" t="str">
            <v>EWSD</v>
          </cell>
          <cell r="H2701" t="str">
            <v>A</v>
          </cell>
          <cell r="I2701" t="str">
            <v>BOGOTA</v>
          </cell>
        </row>
        <row r="2702">
          <cell r="A2702" t="str">
            <v>6812</v>
          </cell>
          <cell r="B2702" t="str">
            <v>SUBA</v>
          </cell>
          <cell r="C2702" t="str">
            <v>SU03</v>
          </cell>
          <cell r="D2702" t="str">
            <v>SU03</v>
          </cell>
          <cell r="E2702">
            <v>84</v>
          </cell>
          <cell r="F2702" t="str">
            <v>LN</v>
          </cell>
          <cell r="G2702" t="str">
            <v>EWSD</v>
          </cell>
          <cell r="H2702" t="str">
            <v>A</v>
          </cell>
          <cell r="I2702" t="str">
            <v>BOGOTA</v>
          </cell>
        </row>
        <row r="2703">
          <cell r="A2703" t="str">
            <v>6813</v>
          </cell>
          <cell r="B2703" t="str">
            <v>SUBA</v>
          </cell>
          <cell r="C2703" t="str">
            <v>SU03</v>
          </cell>
          <cell r="D2703" t="str">
            <v>SU03</v>
          </cell>
          <cell r="E2703">
            <v>84</v>
          </cell>
          <cell r="F2703" t="str">
            <v>LN</v>
          </cell>
          <cell r="G2703" t="str">
            <v>EWSD</v>
          </cell>
          <cell r="H2703" t="str">
            <v>A</v>
          </cell>
          <cell r="I2703" t="str">
            <v>BOGOTA</v>
          </cell>
        </row>
        <row r="2704">
          <cell r="A2704" t="str">
            <v>6814</v>
          </cell>
          <cell r="B2704" t="str">
            <v>SUBA</v>
          </cell>
          <cell r="C2704" t="str">
            <v>SU03</v>
          </cell>
          <cell r="D2704" t="str">
            <v>SU03</v>
          </cell>
          <cell r="E2704">
            <v>84</v>
          </cell>
          <cell r="F2704" t="str">
            <v>LN</v>
          </cell>
          <cell r="G2704" t="str">
            <v>EWSD</v>
          </cell>
          <cell r="H2704" t="str">
            <v>A</v>
          </cell>
          <cell r="I2704" t="str">
            <v>BOGOTA</v>
          </cell>
        </row>
        <row r="2705">
          <cell r="A2705" t="str">
            <v>6815</v>
          </cell>
          <cell r="B2705" t="str">
            <v>SUBA</v>
          </cell>
          <cell r="C2705" t="str">
            <v>SU03</v>
          </cell>
          <cell r="D2705" t="str">
            <v>SU03</v>
          </cell>
          <cell r="E2705">
            <v>84</v>
          </cell>
          <cell r="F2705" t="str">
            <v>LN</v>
          </cell>
          <cell r="G2705" t="str">
            <v>EWSD</v>
          </cell>
          <cell r="H2705" t="str">
            <v>A</v>
          </cell>
          <cell r="I2705" t="str">
            <v>BOGOTA</v>
          </cell>
        </row>
        <row r="2706">
          <cell r="A2706" t="str">
            <v>6816</v>
          </cell>
          <cell r="B2706" t="str">
            <v>SUBA</v>
          </cell>
          <cell r="C2706" t="str">
            <v>SU03</v>
          </cell>
          <cell r="D2706" t="str">
            <v>SU03</v>
          </cell>
          <cell r="E2706">
            <v>84</v>
          </cell>
          <cell r="F2706" t="str">
            <v>LN</v>
          </cell>
          <cell r="G2706" t="str">
            <v>EWSD</v>
          </cell>
          <cell r="H2706" t="str">
            <v>A</v>
          </cell>
          <cell r="I2706" t="str">
            <v>BOGOTA</v>
          </cell>
        </row>
        <row r="2707">
          <cell r="A2707" t="str">
            <v>6817</v>
          </cell>
          <cell r="B2707" t="str">
            <v>SUBA</v>
          </cell>
          <cell r="C2707" t="str">
            <v>SU03</v>
          </cell>
          <cell r="D2707" t="str">
            <v>SU03</v>
          </cell>
          <cell r="E2707">
            <v>84</v>
          </cell>
          <cell r="F2707" t="str">
            <v>LN</v>
          </cell>
          <cell r="G2707" t="str">
            <v>EWSD</v>
          </cell>
          <cell r="H2707" t="str">
            <v>A</v>
          </cell>
          <cell r="I2707" t="str">
            <v>BOGOTA</v>
          </cell>
        </row>
        <row r="2708">
          <cell r="A2708" t="str">
            <v>6818</v>
          </cell>
          <cell r="B2708" t="str">
            <v>SUBA</v>
          </cell>
          <cell r="C2708" t="str">
            <v>SU03</v>
          </cell>
          <cell r="D2708" t="str">
            <v>SU03</v>
          </cell>
          <cell r="E2708">
            <v>84</v>
          </cell>
          <cell r="F2708" t="str">
            <v>LN</v>
          </cell>
          <cell r="G2708" t="str">
            <v>EWSD</v>
          </cell>
          <cell r="H2708" t="str">
            <v>A</v>
          </cell>
          <cell r="I2708" t="str">
            <v>BOGOTA</v>
          </cell>
        </row>
        <row r="2709">
          <cell r="A2709" t="str">
            <v>6819</v>
          </cell>
          <cell r="B2709" t="str">
            <v>SUBA</v>
          </cell>
          <cell r="C2709" t="str">
            <v>SU03</v>
          </cell>
          <cell r="D2709" t="str">
            <v>SU03</v>
          </cell>
          <cell r="E2709">
            <v>84</v>
          </cell>
          <cell r="F2709" t="str">
            <v>LN</v>
          </cell>
          <cell r="G2709" t="str">
            <v>EWSD</v>
          </cell>
          <cell r="H2709" t="str">
            <v>A</v>
          </cell>
          <cell r="I2709" t="str">
            <v>BOGOTA</v>
          </cell>
        </row>
        <row r="2710">
          <cell r="A2710" t="str">
            <v>6820</v>
          </cell>
          <cell r="B2710" t="str">
            <v>SUBA</v>
          </cell>
          <cell r="C2710" t="str">
            <v>SU02</v>
          </cell>
          <cell r="D2710" t="str">
            <v>SU02</v>
          </cell>
          <cell r="E2710">
            <v>84</v>
          </cell>
          <cell r="F2710" t="str">
            <v>LN</v>
          </cell>
          <cell r="G2710" t="str">
            <v>AXE</v>
          </cell>
          <cell r="H2710" t="str">
            <v>A</v>
          </cell>
          <cell r="I2710" t="str">
            <v>BOGOTA</v>
          </cell>
        </row>
        <row r="2711">
          <cell r="A2711" t="str">
            <v>6821</v>
          </cell>
          <cell r="B2711" t="str">
            <v>SUBA</v>
          </cell>
          <cell r="C2711" t="str">
            <v>SU02</v>
          </cell>
          <cell r="D2711" t="str">
            <v>SU02</v>
          </cell>
          <cell r="E2711">
            <v>84</v>
          </cell>
          <cell r="F2711" t="str">
            <v>LN</v>
          </cell>
          <cell r="G2711" t="str">
            <v>AXE</v>
          </cell>
          <cell r="H2711" t="str">
            <v>A</v>
          </cell>
          <cell r="I2711" t="str">
            <v>BOGOTA</v>
          </cell>
        </row>
        <row r="2712">
          <cell r="A2712" t="str">
            <v>6822</v>
          </cell>
          <cell r="B2712" t="str">
            <v>SUBA</v>
          </cell>
          <cell r="C2712" t="str">
            <v>SU02</v>
          </cell>
          <cell r="D2712" t="str">
            <v>SU02</v>
          </cell>
          <cell r="E2712">
            <v>84</v>
          </cell>
          <cell r="F2712" t="str">
            <v>LN</v>
          </cell>
          <cell r="G2712" t="str">
            <v>AXE</v>
          </cell>
          <cell r="H2712" t="str">
            <v>A</v>
          </cell>
          <cell r="I2712" t="str">
            <v>BOGOTA</v>
          </cell>
        </row>
        <row r="2713">
          <cell r="A2713" t="str">
            <v>6823</v>
          </cell>
          <cell r="B2713" t="str">
            <v>SUBA</v>
          </cell>
          <cell r="C2713" t="str">
            <v>SU02</v>
          </cell>
          <cell r="D2713" t="str">
            <v>SU02</v>
          </cell>
          <cell r="E2713">
            <v>84</v>
          </cell>
          <cell r="F2713" t="str">
            <v>LN</v>
          </cell>
          <cell r="G2713" t="str">
            <v>AXE</v>
          </cell>
          <cell r="H2713" t="str">
            <v>A</v>
          </cell>
          <cell r="I2713" t="str">
            <v>BOGOTA</v>
          </cell>
        </row>
        <row r="2714">
          <cell r="A2714" t="str">
            <v>6824</v>
          </cell>
          <cell r="B2714" t="str">
            <v>SUBA</v>
          </cell>
          <cell r="C2714" t="str">
            <v>SU02</v>
          </cell>
          <cell r="D2714" t="str">
            <v>SU02</v>
          </cell>
          <cell r="E2714">
            <v>84</v>
          </cell>
          <cell r="F2714" t="str">
            <v>LN</v>
          </cell>
          <cell r="G2714" t="str">
            <v>AXE</v>
          </cell>
          <cell r="H2714" t="str">
            <v>A</v>
          </cell>
          <cell r="I2714" t="str">
            <v>BOGOTA</v>
          </cell>
        </row>
        <row r="2715">
          <cell r="A2715" t="str">
            <v>6825</v>
          </cell>
          <cell r="B2715" t="str">
            <v>SUBA</v>
          </cell>
          <cell r="C2715" t="str">
            <v>SU02</v>
          </cell>
          <cell r="D2715" t="str">
            <v>SU02</v>
          </cell>
          <cell r="E2715">
            <v>84</v>
          </cell>
          <cell r="F2715" t="str">
            <v>LN</v>
          </cell>
          <cell r="G2715" t="str">
            <v>AXE</v>
          </cell>
          <cell r="H2715" t="str">
            <v>A</v>
          </cell>
          <cell r="I2715" t="str">
            <v>BOGOTA</v>
          </cell>
        </row>
        <row r="2716">
          <cell r="A2716" t="str">
            <v>6826</v>
          </cell>
          <cell r="B2716" t="str">
            <v>SUBA</v>
          </cell>
          <cell r="C2716" t="str">
            <v>SU02</v>
          </cell>
          <cell r="D2716" t="str">
            <v>SU02</v>
          </cell>
          <cell r="E2716">
            <v>84</v>
          </cell>
          <cell r="F2716" t="str">
            <v>LN</v>
          </cell>
          <cell r="G2716" t="str">
            <v>AXE</v>
          </cell>
          <cell r="H2716" t="str">
            <v>A</v>
          </cell>
          <cell r="I2716" t="str">
            <v>BOGOTA</v>
          </cell>
        </row>
        <row r="2717">
          <cell r="A2717" t="str">
            <v>6827</v>
          </cell>
          <cell r="B2717" t="str">
            <v>SUBA</v>
          </cell>
          <cell r="C2717" t="str">
            <v>SU02</v>
          </cell>
          <cell r="D2717" t="str">
            <v>SU02</v>
          </cell>
          <cell r="E2717">
            <v>84</v>
          </cell>
          <cell r="F2717" t="str">
            <v>LN</v>
          </cell>
          <cell r="G2717" t="str">
            <v>AXE</v>
          </cell>
          <cell r="H2717" t="str">
            <v>A</v>
          </cell>
          <cell r="I2717" t="str">
            <v>BOGOTA</v>
          </cell>
        </row>
        <row r="2718">
          <cell r="A2718" t="str">
            <v>6828</v>
          </cell>
          <cell r="B2718" t="str">
            <v>SUBA</v>
          </cell>
          <cell r="C2718" t="str">
            <v>SU02</v>
          </cell>
          <cell r="D2718" t="str">
            <v>SU02</v>
          </cell>
          <cell r="E2718">
            <v>84</v>
          </cell>
          <cell r="F2718" t="str">
            <v>LN</v>
          </cell>
          <cell r="G2718" t="str">
            <v>AXE</v>
          </cell>
          <cell r="H2718" t="str">
            <v>A</v>
          </cell>
          <cell r="I2718" t="str">
            <v>BOGOTA</v>
          </cell>
        </row>
        <row r="2719">
          <cell r="A2719" t="str">
            <v>6829</v>
          </cell>
          <cell r="B2719" t="str">
            <v>SUBA</v>
          </cell>
          <cell r="C2719" t="str">
            <v>SU02</v>
          </cell>
          <cell r="D2719" t="str">
            <v>SU02</v>
          </cell>
          <cell r="E2719">
            <v>84</v>
          </cell>
          <cell r="F2719" t="str">
            <v>LN</v>
          </cell>
          <cell r="G2719" t="str">
            <v>AXE</v>
          </cell>
          <cell r="H2719" t="str">
            <v>A</v>
          </cell>
          <cell r="I2719" t="str">
            <v>BOGOTA</v>
          </cell>
        </row>
        <row r="2720">
          <cell r="A2720" t="str">
            <v>6830</v>
          </cell>
          <cell r="B2720" t="str">
            <v>SUBA</v>
          </cell>
          <cell r="C2720" t="str">
            <v>SU03</v>
          </cell>
          <cell r="D2720" t="str">
            <v>SU03</v>
          </cell>
          <cell r="E2720">
            <v>84</v>
          </cell>
          <cell r="F2720" t="str">
            <v>LN</v>
          </cell>
          <cell r="G2720" t="str">
            <v>EWSD</v>
          </cell>
          <cell r="H2720" t="str">
            <v>A</v>
          </cell>
          <cell r="I2720" t="str">
            <v>BOGOTA</v>
          </cell>
        </row>
        <row r="2721">
          <cell r="A2721" t="str">
            <v>6831</v>
          </cell>
          <cell r="B2721" t="str">
            <v>SUBA</v>
          </cell>
          <cell r="C2721" t="str">
            <v>SU03</v>
          </cell>
          <cell r="D2721" t="str">
            <v>SU03</v>
          </cell>
          <cell r="E2721">
            <v>84</v>
          </cell>
          <cell r="F2721" t="str">
            <v>LN</v>
          </cell>
          <cell r="G2721" t="str">
            <v>EWSD</v>
          </cell>
          <cell r="H2721" t="str">
            <v>A</v>
          </cell>
          <cell r="I2721" t="str">
            <v>BOGOTA</v>
          </cell>
        </row>
        <row r="2722">
          <cell r="A2722" t="str">
            <v>6832</v>
          </cell>
          <cell r="B2722" t="str">
            <v>SUBA</v>
          </cell>
          <cell r="C2722" t="str">
            <v>SU03</v>
          </cell>
          <cell r="D2722" t="str">
            <v>SU03</v>
          </cell>
          <cell r="E2722">
            <v>84</v>
          </cell>
          <cell r="F2722" t="str">
            <v>LN</v>
          </cell>
          <cell r="G2722" t="str">
            <v>EWSD</v>
          </cell>
          <cell r="H2722" t="str">
            <v>A</v>
          </cell>
          <cell r="I2722" t="str">
            <v>BOGOTA</v>
          </cell>
        </row>
        <row r="2723">
          <cell r="A2723" t="str">
            <v>6833</v>
          </cell>
          <cell r="B2723" t="str">
            <v>SUBA</v>
          </cell>
          <cell r="C2723" t="str">
            <v>SU03</v>
          </cell>
          <cell r="D2723" t="str">
            <v>SU03</v>
          </cell>
          <cell r="E2723">
            <v>84</v>
          </cell>
          <cell r="F2723" t="str">
            <v>LN</v>
          </cell>
          <cell r="G2723" t="str">
            <v>EWSD</v>
          </cell>
          <cell r="H2723" t="str">
            <v>A</v>
          </cell>
          <cell r="I2723" t="str">
            <v>BOGOTA</v>
          </cell>
        </row>
        <row r="2724">
          <cell r="A2724" t="str">
            <v>6834</v>
          </cell>
          <cell r="B2724" t="str">
            <v>SUBA</v>
          </cell>
          <cell r="C2724" t="str">
            <v>SU03</v>
          </cell>
          <cell r="D2724" t="str">
            <v>SU03</v>
          </cell>
          <cell r="E2724">
            <v>84</v>
          </cell>
          <cell r="F2724" t="str">
            <v>LN</v>
          </cell>
          <cell r="G2724" t="str">
            <v>EWSD</v>
          </cell>
          <cell r="H2724" t="str">
            <v>A</v>
          </cell>
          <cell r="I2724" t="str">
            <v>BOGOTA</v>
          </cell>
        </row>
        <row r="2725">
          <cell r="A2725" t="str">
            <v>6835</v>
          </cell>
          <cell r="B2725" t="str">
            <v>SUBA</v>
          </cell>
          <cell r="C2725" t="str">
            <v>SU03</v>
          </cell>
          <cell r="D2725" t="str">
            <v>SU03</v>
          </cell>
          <cell r="E2725">
            <v>84</v>
          </cell>
          <cell r="F2725" t="str">
            <v>LN</v>
          </cell>
          <cell r="G2725" t="str">
            <v>EWSD</v>
          </cell>
          <cell r="H2725" t="str">
            <v>A</v>
          </cell>
          <cell r="I2725" t="str">
            <v>BOGOTA</v>
          </cell>
        </row>
        <row r="2726">
          <cell r="A2726" t="str">
            <v>6836</v>
          </cell>
          <cell r="B2726" t="str">
            <v>SUBA</v>
          </cell>
          <cell r="C2726" t="str">
            <v>SU03</v>
          </cell>
          <cell r="D2726" t="str">
            <v>SU03</v>
          </cell>
          <cell r="E2726">
            <v>84</v>
          </cell>
          <cell r="F2726" t="str">
            <v>LN</v>
          </cell>
          <cell r="G2726" t="str">
            <v>EWSD</v>
          </cell>
          <cell r="H2726" t="str">
            <v>A</v>
          </cell>
          <cell r="I2726" t="str">
            <v>BOGOTA</v>
          </cell>
        </row>
        <row r="2727">
          <cell r="A2727" t="str">
            <v>6837</v>
          </cell>
          <cell r="B2727" t="str">
            <v>SUBA</v>
          </cell>
          <cell r="C2727" t="str">
            <v>SU03</v>
          </cell>
          <cell r="D2727" t="str">
            <v>SU03</v>
          </cell>
          <cell r="E2727">
            <v>84</v>
          </cell>
          <cell r="F2727" t="str">
            <v>LN</v>
          </cell>
          <cell r="G2727" t="str">
            <v>EWSD</v>
          </cell>
          <cell r="H2727" t="str">
            <v>A</v>
          </cell>
          <cell r="I2727" t="str">
            <v>BOGOTA</v>
          </cell>
        </row>
        <row r="2728">
          <cell r="A2728" t="str">
            <v>6838</v>
          </cell>
          <cell r="B2728" t="str">
            <v>SUBA</v>
          </cell>
          <cell r="C2728" t="str">
            <v>SU03</v>
          </cell>
          <cell r="D2728" t="str">
            <v>SU03</v>
          </cell>
          <cell r="E2728">
            <v>84</v>
          </cell>
          <cell r="F2728" t="str">
            <v>LN</v>
          </cell>
          <cell r="G2728" t="str">
            <v>EWSD</v>
          </cell>
          <cell r="H2728" t="str">
            <v>A</v>
          </cell>
          <cell r="I2728" t="str">
            <v>BOGOTA</v>
          </cell>
        </row>
        <row r="2729">
          <cell r="A2729" t="str">
            <v>6839</v>
          </cell>
          <cell r="B2729" t="str">
            <v>SUBA</v>
          </cell>
          <cell r="C2729" t="str">
            <v>SU03</v>
          </cell>
          <cell r="D2729" t="str">
            <v>SU03</v>
          </cell>
          <cell r="E2729">
            <v>84</v>
          </cell>
          <cell r="F2729" t="str">
            <v>LN</v>
          </cell>
          <cell r="G2729" t="str">
            <v>EWSD</v>
          </cell>
          <cell r="H2729" t="str">
            <v>A</v>
          </cell>
          <cell r="I2729" t="str">
            <v>BOGOTA</v>
          </cell>
        </row>
        <row r="2730">
          <cell r="A2730" t="str">
            <v>6840</v>
          </cell>
          <cell r="B2730" t="str">
            <v>SUBA</v>
          </cell>
          <cell r="C2730" t="str">
            <v>SU03</v>
          </cell>
          <cell r="D2730" t="str">
            <v>SU03</v>
          </cell>
          <cell r="E2730">
            <v>84</v>
          </cell>
          <cell r="F2730" t="str">
            <v>LN</v>
          </cell>
          <cell r="G2730" t="str">
            <v>EWSD</v>
          </cell>
          <cell r="H2730" t="str">
            <v>A</v>
          </cell>
          <cell r="I2730" t="str">
            <v>BOGOTA</v>
          </cell>
        </row>
        <row r="2731">
          <cell r="A2731" t="str">
            <v>6841</v>
          </cell>
          <cell r="B2731" t="str">
            <v>SUBA</v>
          </cell>
          <cell r="C2731" t="str">
            <v>SU03</v>
          </cell>
          <cell r="D2731" t="str">
            <v>SU03</v>
          </cell>
          <cell r="E2731">
            <v>84</v>
          </cell>
          <cell r="F2731" t="str">
            <v>LN</v>
          </cell>
          <cell r="G2731" t="str">
            <v>EWSD</v>
          </cell>
          <cell r="H2731" t="str">
            <v>A</v>
          </cell>
          <cell r="I2731" t="str">
            <v>BOGOTA</v>
          </cell>
        </row>
        <row r="2732">
          <cell r="A2732" t="str">
            <v>6842</v>
          </cell>
          <cell r="B2732" t="str">
            <v>SUBA</v>
          </cell>
          <cell r="C2732" t="str">
            <v>SU03</v>
          </cell>
          <cell r="D2732" t="str">
            <v>SU03</v>
          </cell>
          <cell r="E2732">
            <v>84</v>
          </cell>
          <cell r="F2732" t="str">
            <v>LN</v>
          </cell>
          <cell r="G2732" t="str">
            <v>EWSD</v>
          </cell>
          <cell r="H2732" t="str">
            <v>A</v>
          </cell>
          <cell r="I2732" t="str">
            <v>BOGOTA</v>
          </cell>
        </row>
        <row r="2733">
          <cell r="A2733" t="str">
            <v>6843</v>
          </cell>
          <cell r="B2733" t="str">
            <v>SUBA</v>
          </cell>
          <cell r="C2733" t="str">
            <v>SU03</v>
          </cell>
          <cell r="D2733" t="str">
            <v>SU03</v>
          </cell>
          <cell r="E2733">
            <v>84</v>
          </cell>
          <cell r="F2733" t="str">
            <v>LN</v>
          </cell>
          <cell r="G2733" t="str">
            <v>EWSD</v>
          </cell>
          <cell r="H2733" t="str">
            <v>A</v>
          </cell>
          <cell r="I2733" t="str">
            <v>BOGOTA</v>
          </cell>
        </row>
        <row r="2734">
          <cell r="A2734" t="str">
            <v>6844</v>
          </cell>
          <cell r="B2734" t="str">
            <v>SUBA</v>
          </cell>
          <cell r="C2734" t="str">
            <v>SU03</v>
          </cell>
          <cell r="D2734" t="str">
            <v>SU03</v>
          </cell>
          <cell r="E2734">
            <v>84</v>
          </cell>
          <cell r="F2734" t="str">
            <v>LN</v>
          </cell>
          <cell r="G2734" t="str">
            <v>EWSD</v>
          </cell>
          <cell r="H2734" t="str">
            <v>A</v>
          </cell>
          <cell r="I2734" t="str">
            <v>BOGOTA</v>
          </cell>
        </row>
        <row r="2735">
          <cell r="A2735" t="str">
            <v>6845</v>
          </cell>
          <cell r="B2735" t="str">
            <v>SUBA</v>
          </cell>
          <cell r="C2735" t="str">
            <v>SU03</v>
          </cell>
          <cell r="D2735" t="str">
            <v>SU03</v>
          </cell>
          <cell r="E2735">
            <v>84</v>
          </cell>
          <cell r="F2735" t="str">
            <v>LN</v>
          </cell>
          <cell r="G2735" t="str">
            <v>EWSD</v>
          </cell>
          <cell r="H2735" t="str">
            <v>A</v>
          </cell>
          <cell r="I2735" t="str">
            <v>BOGOTA</v>
          </cell>
        </row>
        <row r="2736">
          <cell r="A2736" t="str">
            <v>6846</v>
          </cell>
          <cell r="B2736" t="str">
            <v>SUBA</v>
          </cell>
          <cell r="C2736" t="str">
            <v>SU03</v>
          </cell>
          <cell r="D2736" t="str">
            <v>SU03</v>
          </cell>
          <cell r="E2736">
            <v>84</v>
          </cell>
          <cell r="F2736" t="str">
            <v>LN</v>
          </cell>
          <cell r="G2736" t="str">
            <v>EWSD</v>
          </cell>
          <cell r="H2736" t="str">
            <v>A</v>
          </cell>
          <cell r="I2736" t="str">
            <v>BOGOTA</v>
          </cell>
        </row>
        <row r="2737">
          <cell r="A2737" t="str">
            <v>6847</v>
          </cell>
          <cell r="B2737" t="str">
            <v>SUBA</v>
          </cell>
          <cell r="C2737" t="str">
            <v>SU03</v>
          </cell>
          <cell r="D2737" t="str">
            <v>SU03</v>
          </cell>
          <cell r="E2737">
            <v>84</v>
          </cell>
          <cell r="F2737" t="str">
            <v>LN</v>
          </cell>
          <cell r="G2737" t="str">
            <v>EWSD</v>
          </cell>
          <cell r="H2737" t="str">
            <v>A</v>
          </cell>
          <cell r="I2737" t="str">
            <v>BOGOTA</v>
          </cell>
        </row>
        <row r="2738">
          <cell r="A2738" t="str">
            <v>6848</v>
          </cell>
          <cell r="B2738" t="str">
            <v>SUBA</v>
          </cell>
          <cell r="C2738" t="str">
            <v>SU03</v>
          </cell>
          <cell r="D2738" t="str">
            <v>SU03</v>
          </cell>
          <cell r="E2738">
            <v>84</v>
          </cell>
          <cell r="F2738" t="str">
            <v>MD</v>
          </cell>
          <cell r="G2738" t="str">
            <v>EWSD</v>
          </cell>
          <cell r="H2738" t="str">
            <v>A</v>
          </cell>
          <cell r="I2738" t="str">
            <v>BOGOTA</v>
          </cell>
        </row>
        <row r="2739">
          <cell r="A2739" t="str">
            <v>6849</v>
          </cell>
          <cell r="B2739" t="str">
            <v>SUBA</v>
          </cell>
          <cell r="C2739" t="str">
            <v>SU03</v>
          </cell>
          <cell r="D2739" t="str">
            <v>SU03</v>
          </cell>
          <cell r="E2739">
            <v>84</v>
          </cell>
          <cell r="F2739" t="str">
            <v>RB</v>
          </cell>
          <cell r="G2739" t="str">
            <v>EWSD</v>
          </cell>
          <cell r="H2739" t="str">
            <v>A</v>
          </cell>
          <cell r="I2739" t="str">
            <v>BOGOTA</v>
          </cell>
        </row>
        <row r="2740">
          <cell r="A2740" t="str">
            <v>6850</v>
          </cell>
          <cell r="B2740" t="str">
            <v>SUBA</v>
          </cell>
          <cell r="C2740" t="str">
            <v>SU03</v>
          </cell>
          <cell r="D2740" t="str">
            <v>SU03</v>
          </cell>
          <cell r="E2740">
            <v>84</v>
          </cell>
          <cell r="F2740" t="str">
            <v>LN</v>
          </cell>
          <cell r="G2740" t="str">
            <v>EWSD</v>
          </cell>
          <cell r="H2740" t="str">
            <v>A</v>
          </cell>
          <cell r="I2740" t="str">
            <v>BOGOTA</v>
          </cell>
        </row>
        <row r="2741">
          <cell r="A2741" t="str">
            <v>6851</v>
          </cell>
          <cell r="B2741" t="str">
            <v>SUBA</v>
          </cell>
          <cell r="C2741" t="str">
            <v>SU03</v>
          </cell>
          <cell r="D2741" t="str">
            <v>SU03</v>
          </cell>
          <cell r="E2741">
            <v>84</v>
          </cell>
          <cell r="F2741" t="str">
            <v>LN</v>
          </cell>
          <cell r="G2741" t="str">
            <v>EWSD</v>
          </cell>
          <cell r="H2741" t="str">
            <v>A</v>
          </cell>
          <cell r="I2741" t="str">
            <v>BOGOTA</v>
          </cell>
        </row>
        <row r="2742">
          <cell r="A2742" t="str">
            <v>6852</v>
          </cell>
          <cell r="B2742" t="str">
            <v>SUBA</v>
          </cell>
          <cell r="C2742" t="str">
            <v>SU03</v>
          </cell>
          <cell r="D2742" t="str">
            <v>SU03</v>
          </cell>
          <cell r="E2742">
            <v>84</v>
          </cell>
          <cell r="F2742" t="str">
            <v>LN</v>
          </cell>
          <cell r="G2742" t="str">
            <v>EWSD</v>
          </cell>
          <cell r="H2742" t="str">
            <v>A</v>
          </cell>
          <cell r="I2742" t="str">
            <v>BOGOTA</v>
          </cell>
        </row>
        <row r="2743">
          <cell r="A2743" t="str">
            <v>6853</v>
          </cell>
          <cell r="B2743" t="str">
            <v>SUBA</v>
          </cell>
          <cell r="C2743" t="str">
            <v>SU03</v>
          </cell>
          <cell r="D2743" t="str">
            <v>SU03</v>
          </cell>
          <cell r="E2743">
            <v>84</v>
          </cell>
          <cell r="F2743" t="str">
            <v>LN</v>
          </cell>
          <cell r="G2743" t="str">
            <v>EWSD</v>
          </cell>
          <cell r="H2743" t="str">
            <v>A</v>
          </cell>
          <cell r="I2743" t="str">
            <v>BOGOTA</v>
          </cell>
        </row>
        <row r="2744">
          <cell r="A2744" t="str">
            <v>6854</v>
          </cell>
          <cell r="B2744" t="str">
            <v>SUBA</v>
          </cell>
          <cell r="C2744" t="str">
            <v>SU03</v>
          </cell>
          <cell r="D2744" t="str">
            <v>SU03</v>
          </cell>
          <cell r="E2744">
            <v>84</v>
          </cell>
          <cell r="F2744" t="str">
            <v>LN</v>
          </cell>
          <cell r="G2744" t="str">
            <v>EWSD</v>
          </cell>
          <cell r="H2744" t="str">
            <v>A</v>
          </cell>
          <cell r="I2744" t="str">
            <v>BOGOTA</v>
          </cell>
        </row>
        <row r="2745">
          <cell r="A2745" t="str">
            <v>6855</v>
          </cell>
          <cell r="B2745" t="str">
            <v>SUBA</v>
          </cell>
          <cell r="C2745" t="str">
            <v>SU03</v>
          </cell>
          <cell r="D2745" t="str">
            <v>SU03</v>
          </cell>
          <cell r="E2745">
            <v>84</v>
          </cell>
          <cell r="F2745" t="str">
            <v>LN</v>
          </cell>
          <cell r="G2745" t="str">
            <v>EWSD</v>
          </cell>
          <cell r="H2745" t="str">
            <v>A</v>
          </cell>
          <cell r="I2745" t="str">
            <v>BOGOTA</v>
          </cell>
        </row>
        <row r="2746">
          <cell r="A2746" t="str">
            <v>6856</v>
          </cell>
          <cell r="B2746" t="str">
            <v>SUBA</v>
          </cell>
          <cell r="C2746" t="str">
            <v>SU03</v>
          </cell>
          <cell r="D2746" t="str">
            <v>SU03</v>
          </cell>
          <cell r="E2746">
            <v>84</v>
          </cell>
          <cell r="F2746" t="str">
            <v>LN</v>
          </cell>
          <cell r="G2746" t="str">
            <v>EWSD</v>
          </cell>
          <cell r="H2746" t="str">
            <v>A</v>
          </cell>
          <cell r="I2746" t="str">
            <v>BOGOTA</v>
          </cell>
        </row>
        <row r="2747">
          <cell r="A2747" t="str">
            <v>6857</v>
          </cell>
          <cell r="B2747" t="str">
            <v>SUBA</v>
          </cell>
          <cell r="C2747" t="str">
            <v>SU03</v>
          </cell>
          <cell r="D2747" t="str">
            <v>SU03</v>
          </cell>
          <cell r="E2747">
            <v>84</v>
          </cell>
          <cell r="F2747" t="str">
            <v>LN</v>
          </cell>
          <cell r="G2747" t="str">
            <v>EWSD</v>
          </cell>
          <cell r="H2747" t="str">
            <v>A</v>
          </cell>
          <cell r="I2747" t="str">
            <v>BOGOTA</v>
          </cell>
        </row>
        <row r="2748">
          <cell r="A2748" t="str">
            <v>6858</v>
          </cell>
          <cell r="B2748" t="str">
            <v>SUBA</v>
          </cell>
          <cell r="C2748" t="str">
            <v>SU03</v>
          </cell>
          <cell r="D2748" t="str">
            <v>SU03</v>
          </cell>
          <cell r="E2748">
            <v>84</v>
          </cell>
          <cell r="F2748" t="str">
            <v>LN</v>
          </cell>
          <cell r="G2748" t="str">
            <v>EWSD</v>
          </cell>
          <cell r="H2748" t="str">
            <v>A</v>
          </cell>
          <cell r="I2748" t="str">
            <v>BOGOTA</v>
          </cell>
        </row>
        <row r="2749">
          <cell r="A2749" t="str">
            <v>6859</v>
          </cell>
          <cell r="B2749" t="str">
            <v>SUBA</v>
          </cell>
          <cell r="C2749" t="str">
            <v>SU03</v>
          </cell>
          <cell r="D2749" t="str">
            <v>SU03</v>
          </cell>
          <cell r="E2749">
            <v>84</v>
          </cell>
          <cell r="F2749" t="str">
            <v>LN</v>
          </cell>
          <cell r="G2749" t="str">
            <v>EWSD</v>
          </cell>
          <cell r="H2749" t="str">
            <v>A</v>
          </cell>
          <cell r="I2749" t="str">
            <v>BOGOTA</v>
          </cell>
        </row>
        <row r="2750">
          <cell r="A2750" t="str">
            <v>6860</v>
          </cell>
          <cell r="B2750" t="str">
            <v>SUBA</v>
          </cell>
          <cell r="C2750" t="str">
            <v>SU03</v>
          </cell>
          <cell r="D2750" t="str">
            <v>SU03</v>
          </cell>
          <cell r="E2750">
            <v>84</v>
          </cell>
          <cell r="F2750" t="str">
            <v>LN</v>
          </cell>
          <cell r="G2750" t="str">
            <v>EWSD</v>
          </cell>
          <cell r="H2750" t="str">
            <v>A</v>
          </cell>
          <cell r="I2750" t="str">
            <v>BOGOTA</v>
          </cell>
        </row>
        <row r="2751">
          <cell r="A2751" t="str">
            <v>6861</v>
          </cell>
          <cell r="B2751" t="str">
            <v>SUBA</v>
          </cell>
          <cell r="C2751" t="str">
            <v>SU03</v>
          </cell>
          <cell r="D2751" t="str">
            <v>SU03</v>
          </cell>
          <cell r="E2751">
            <v>84</v>
          </cell>
          <cell r="F2751" t="str">
            <v>LN</v>
          </cell>
          <cell r="G2751" t="str">
            <v>EWSD</v>
          </cell>
          <cell r="H2751" t="str">
            <v>A</v>
          </cell>
          <cell r="I2751" t="str">
            <v>BOGOTA</v>
          </cell>
        </row>
        <row r="2752">
          <cell r="A2752" t="str">
            <v>6862</v>
          </cell>
          <cell r="B2752" t="str">
            <v>SUBA</v>
          </cell>
          <cell r="C2752" t="str">
            <v>SU03</v>
          </cell>
          <cell r="D2752" t="str">
            <v>SU03</v>
          </cell>
          <cell r="E2752">
            <v>84</v>
          </cell>
          <cell r="F2752" t="str">
            <v>LN</v>
          </cell>
          <cell r="G2752" t="str">
            <v>EWSD</v>
          </cell>
          <cell r="H2752" t="str">
            <v>A</v>
          </cell>
          <cell r="I2752" t="str">
            <v>BOGOTA</v>
          </cell>
        </row>
        <row r="2753">
          <cell r="A2753" t="str">
            <v>6863</v>
          </cell>
          <cell r="B2753" t="str">
            <v>SUBA</v>
          </cell>
          <cell r="C2753" t="str">
            <v>SU03</v>
          </cell>
          <cell r="D2753" t="str">
            <v>SU03</v>
          </cell>
          <cell r="E2753">
            <v>84</v>
          </cell>
          <cell r="F2753" t="str">
            <v>LN</v>
          </cell>
          <cell r="G2753" t="str">
            <v>EWSD</v>
          </cell>
          <cell r="H2753" t="str">
            <v>A</v>
          </cell>
          <cell r="I2753" t="str">
            <v>BOGOTA</v>
          </cell>
        </row>
        <row r="2754">
          <cell r="A2754" t="str">
            <v>6864</v>
          </cell>
          <cell r="B2754" t="str">
            <v>SUBA</v>
          </cell>
          <cell r="C2754" t="str">
            <v>SU03</v>
          </cell>
          <cell r="D2754" t="str">
            <v>SU03</v>
          </cell>
          <cell r="E2754">
            <v>84</v>
          </cell>
          <cell r="F2754" t="str">
            <v>RP</v>
          </cell>
          <cell r="G2754" t="str">
            <v>EWSD</v>
          </cell>
          <cell r="H2754" t="str">
            <v>A</v>
          </cell>
          <cell r="I2754" t="str">
            <v>BOGOTA</v>
          </cell>
        </row>
        <row r="2755">
          <cell r="A2755" t="str">
            <v>6865</v>
          </cell>
          <cell r="B2755" t="str">
            <v>SUBA</v>
          </cell>
          <cell r="C2755" t="str">
            <v>SU03</v>
          </cell>
          <cell r="D2755" t="str">
            <v>SU03</v>
          </cell>
          <cell r="E2755">
            <v>84</v>
          </cell>
          <cell r="F2755" t="str">
            <v>RP</v>
          </cell>
          <cell r="G2755" t="str">
            <v>EWSD</v>
          </cell>
          <cell r="H2755" t="str">
            <v>A</v>
          </cell>
          <cell r="I2755" t="str">
            <v>BOGOTA</v>
          </cell>
        </row>
        <row r="2756">
          <cell r="A2756" t="str">
            <v>6866</v>
          </cell>
          <cell r="B2756" t="str">
            <v>SUBA</v>
          </cell>
          <cell r="C2756" t="str">
            <v>SU03</v>
          </cell>
          <cell r="D2756" t="str">
            <v>SU03</v>
          </cell>
          <cell r="E2756">
            <v>84</v>
          </cell>
          <cell r="F2756" t="str">
            <v>RP</v>
          </cell>
          <cell r="G2756" t="str">
            <v>EWSD</v>
          </cell>
          <cell r="H2756" t="str">
            <v>A</v>
          </cell>
          <cell r="I2756" t="str">
            <v>BOGOTA</v>
          </cell>
        </row>
        <row r="2757">
          <cell r="A2757" t="str">
            <v>6867</v>
          </cell>
          <cell r="B2757" t="str">
            <v>SUBA</v>
          </cell>
          <cell r="C2757" t="str">
            <v>SU03</v>
          </cell>
          <cell r="D2757" t="str">
            <v>SU03</v>
          </cell>
          <cell r="E2757">
            <v>84</v>
          </cell>
          <cell r="F2757" t="str">
            <v>RP</v>
          </cell>
          <cell r="G2757" t="str">
            <v>EWSD</v>
          </cell>
          <cell r="H2757" t="str">
            <v>A</v>
          </cell>
          <cell r="I2757" t="str">
            <v>BOGOTA</v>
          </cell>
        </row>
        <row r="2758">
          <cell r="A2758" t="str">
            <v>6869</v>
          </cell>
          <cell r="B2758" t="str">
            <v>SUBA</v>
          </cell>
          <cell r="C2758" t="str">
            <v>SU03</v>
          </cell>
          <cell r="D2758" t="str">
            <v>SU03</v>
          </cell>
          <cell r="E2758">
            <v>84</v>
          </cell>
          <cell r="F2758" t="str">
            <v>RB</v>
          </cell>
          <cell r="G2758" t="str">
            <v>EWSD</v>
          </cell>
          <cell r="H2758" t="str">
            <v>A</v>
          </cell>
          <cell r="I2758" t="str">
            <v>BOGOTA</v>
          </cell>
        </row>
        <row r="2759">
          <cell r="A2759" t="str">
            <v>6870</v>
          </cell>
          <cell r="B2759" t="str">
            <v>TIBA</v>
          </cell>
          <cell r="C2759" t="str">
            <v>TI01</v>
          </cell>
          <cell r="D2759" t="str">
            <v>TI01</v>
          </cell>
          <cell r="E2759">
            <v>38</v>
          </cell>
          <cell r="F2759" t="str">
            <v>LN</v>
          </cell>
          <cell r="G2759" t="str">
            <v>EWSD</v>
          </cell>
          <cell r="H2759" t="str">
            <v>A</v>
          </cell>
          <cell r="I2759" t="str">
            <v>BOGOTA</v>
          </cell>
        </row>
        <row r="2760">
          <cell r="A2760" t="str">
            <v>6871</v>
          </cell>
          <cell r="B2760" t="str">
            <v>TIBA</v>
          </cell>
          <cell r="C2760" t="str">
            <v>TI01</v>
          </cell>
          <cell r="D2760" t="str">
            <v>TI01</v>
          </cell>
          <cell r="E2760">
            <v>38</v>
          </cell>
          <cell r="F2760" t="str">
            <v>LN</v>
          </cell>
          <cell r="G2760" t="str">
            <v>EWSD</v>
          </cell>
          <cell r="H2760" t="str">
            <v>A</v>
          </cell>
          <cell r="I2760" t="str">
            <v>BOGOTA</v>
          </cell>
        </row>
        <row r="2761">
          <cell r="A2761" t="str">
            <v>6872</v>
          </cell>
          <cell r="B2761" t="str">
            <v>TIBA</v>
          </cell>
          <cell r="C2761" t="str">
            <v>TI01</v>
          </cell>
          <cell r="D2761" t="str">
            <v>TI01</v>
          </cell>
          <cell r="E2761">
            <v>38</v>
          </cell>
          <cell r="F2761" t="str">
            <v>LN</v>
          </cell>
          <cell r="G2761" t="str">
            <v>EWSD</v>
          </cell>
          <cell r="H2761" t="str">
            <v>A</v>
          </cell>
          <cell r="I2761" t="str">
            <v>BOGOTA</v>
          </cell>
        </row>
        <row r="2762">
          <cell r="A2762" t="str">
            <v>6873</v>
          </cell>
          <cell r="B2762" t="str">
            <v>TIBA</v>
          </cell>
          <cell r="C2762" t="str">
            <v>TI01</v>
          </cell>
          <cell r="D2762" t="str">
            <v>TI01</v>
          </cell>
          <cell r="E2762">
            <v>38</v>
          </cell>
          <cell r="F2762" t="str">
            <v>LN</v>
          </cell>
          <cell r="G2762" t="str">
            <v>EWSD</v>
          </cell>
          <cell r="H2762" t="str">
            <v>A</v>
          </cell>
          <cell r="I2762" t="str">
            <v>BOGOTA</v>
          </cell>
        </row>
        <row r="2763">
          <cell r="A2763" t="str">
            <v>6874</v>
          </cell>
          <cell r="B2763" t="str">
            <v>TIBA</v>
          </cell>
          <cell r="C2763" t="str">
            <v>TI01</v>
          </cell>
          <cell r="D2763" t="str">
            <v>TI01</v>
          </cell>
          <cell r="E2763">
            <v>38</v>
          </cell>
          <cell r="F2763" t="str">
            <v>LN</v>
          </cell>
          <cell r="G2763" t="str">
            <v>EWSD</v>
          </cell>
          <cell r="H2763" t="str">
            <v>A</v>
          </cell>
          <cell r="I2763" t="str">
            <v>BOGOTA</v>
          </cell>
        </row>
        <row r="2764">
          <cell r="A2764" t="str">
            <v>6875</v>
          </cell>
          <cell r="B2764" t="str">
            <v>TIBA</v>
          </cell>
          <cell r="C2764" t="str">
            <v>TI01</v>
          </cell>
          <cell r="D2764" t="str">
            <v>TI01</v>
          </cell>
          <cell r="E2764">
            <v>38</v>
          </cell>
          <cell r="F2764" t="str">
            <v>LN</v>
          </cell>
          <cell r="G2764" t="str">
            <v>EWSD</v>
          </cell>
          <cell r="H2764" t="str">
            <v>A</v>
          </cell>
          <cell r="I2764" t="str">
            <v>BOGOTA</v>
          </cell>
        </row>
        <row r="2765">
          <cell r="A2765" t="str">
            <v>6876</v>
          </cell>
          <cell r="B2765" t="str">
            <v>TIBA</v>
          </cell>
          <cell r="C2765" t="str">
            <v>TI01</v>
          </cell>
          <cell r="D2765" t="str">
            <v>TI01</v>
          </cell>
          <cell r="E2765">
            <v>38</v>
          </cell>
          <cell r="F2765" t="str">
            <v>LN</v>
          </cell>
          <cell r="G2765" t="str">
            <v>EWSD</v>
          </cell>
          <cell r="H2765" t="str">
            <v>A</v>
          </cell>
          <cell r="I2765" t="str">
            <v>BOGOTA</v>
          </cell>
        </row>
        <row r="2766">
          <cell r="A2766" t="str">
            <v>6877</v>
          </cell>
          <cell r="B2766" t="str">
            <v>TIBA</v>
          </cell>
          <cell r="C2766" t="str">
            <v>TI01</v>
          </cell>
          <cell r="D2766" t="str">
            <v>TI01</v>
          </cell>
          <cell r="E2766">
            <v>38</v>
          </cell>
          <cell r="F2766" t="str">
            <v>LN</v>
          </cell>
          <cell r="G2766" t="str">
            <v>EWSD</v>
          </cell>
          <cell r="H2766" t="str">
            <v>A</v>
          </cell>
          <cell r="I2766" t="str">
            <v>BOGOTA</v>
          </cell>
        </row>
        <row r="2767">
          <cell r="A2767" t="str">
            <v>6878</v>
          </cell>
          <cell r="B2767" t="str">
            <v>TIBA</v>
          </cell>
          <cell r="C2767" t="str">
            <v>TI01</v>
          </cell>
          <cell r="D2767" t="str">
            <v>TI01</v>
          </cell>
          <cell r="E2767">
            <v>38</v>
          </cell>
          <cell r="F2767" t="str">
            <v>LN</v>
          </cell>
          <cell r="G2767" t="str">
            <v>EWSD</v>
          </cell>
          <cell r="H2767" t="str">
            <v>A</v>
          </cell>
          <cell r="I2767" t="str">
            <v>BOGOTA</v>
          </cell>
        </row>
        <row r="2768">
          <cell r="A2768" t="str">
            <v>6879</v>
          </cell>
          <cell r="B2768" t="str">
            <v>TIBA</v>
          </cell>
          <cell r="C2768" t="str">
            <v>TI01</v>
          </cell>
          <cell r="D2768" t="str">
            <v>TI01</v>
          </cell>
          <cell r="E2768">
            <v>38</v>
          </cell>
          <cell r="F2768" t="str">
            <v>LN</v>
          </cell>
          <cell r="G2768" t="str">
            <v>EWSD</v>
          </cell>
          <cell r="H2768" t="str">
            <v>A</v>
          </cell>
          <cell r="I2768" t="str">
            <v>BOGOTA</v>
          </cell>
        </row>
        <row r="2769">
          <cell r="A2769" t="str">
            <v>6880</v>
          </cell>
          <cell r="B2769" t="str">
            <v>TIBA</v>
          </cell>
          <cell r="C2769" t="str">
            <v>TI01</v>
          </cell>
          <cell r="D2769" t="str">
            <v>TI01</v>
          </cell>
          <cell r="E2769">
            <v>38</v>
          </cell>
          <cell r="F2769" t="str">
            <v>LN</v>
          </cell>
          <cell r="G2769" t="str">
            <v>EWSD</v>
          </cell>
          <cell r="H2769" t="str">
            <v>A</v>
          </cell>
          <cell r="I2769" t="str">
            <v>BOGOTA</v>
          </cell>
        </row>
        <row r="2770">
          <cell r="A2770" t="str">
            <v>6881</v>
          </cell>
          <cell r="B2770" t="str">
            <v>TIBA</v>
          </cell>
          <cell r="C2770" t="str">
            <v>TI01</v>
          </cell>
          <cell r="D2770" t="str">
            <v>TI01</v>
          </cell>
          <cell r="E2770">
            <v>38</v>
          </cell>
          <cell r="F2770" t="str">
            <v>LN</v>
          </cell>
          <cell r="G2770" t="str">
            <v>EWSD</v>
          </cell>
          <cell r="H2770" t="str">
            <v>A</v>
          </cell>
          <cell r="I2770" t="str">
            <v>BOGOTA</v>
          </cell>
        </row>
        <row r="2771">
          <cell r="A2771" t="str">
            <v>6882</v>
          </cell>
          <cell r="B2771" t="str">
            <v>TIBA</v>
          </cell>
          <cell r="C2771" t="str">
            <v>TI01</v>
          </cell>
          <cell r="D2771" t="str">
            <v>TI01</v>
          </cell>
          <cell r="E2771">
            <v>38</v>
          </cell>
          <cell r="F2771" t="str">
            <v>LN</v>
          </cell>
          <cell r="G2771" t="str">
            <v>EWSD</v>
          </cell>
          <cell r="H2771" t="str">
            <v>A</v>
          </cell>
          <cell r="I2771" t="str">
            <v>BOGOTA</v>
          </cell>
        </row>
        <row r="2772">
          <cell r="A2772" t="str">
            <v>6883</v>
          </cell>
          <cell r="B2772" t="str">
            <v>TIBA</v>
          </cell>
          <cell r="C2772" t="str">
            <v>TI01</v>
          </cell>
          <cell r="D2772" t="str">
            <v>TI01</v>
          </cell>
          <cell r="E2772">
            <v>38</v>
          </cell>
          <cell r="F2772" t="str">
            <v>LN</v>
          </cell>
          <cell r="G2772" t="str">
            <v>EWSD</v>
          </cell>
          <cell r="H2772" t="str">
            <v>A</v>
          </cell>
          <cell r="I2772" t="str">
            <v>BOGOTA</v>
          </cell>
        </row>
        <row r="2773">
          <cell r="A2773" t="str">
            <v>6884</v>
          </cell>
          <cell r="B2773" t="str">
            <v>TIBA</v>
          </cell>
          <cell r="C2773" t="str">
            <v>TI01</v>
          </cell>
          <cell r="D2773" t="str">
            <v>TI01</v>
          </cell>
          <cell r="E2773">
            <v>38</v>
          </cell>
          <cell r="F2773" t="str">
            <v>LN</v>
          </cell>
          <cell r="G2773" t="str">
            <v>EWSD</v>
          </cell>
          <cell r="H2773" t="str">
            <v>A</v>
          </cell>
          <cell r="I2773" t="str">
            <v>BOGOTA</v>
          </cell>
        </row>
        <row r="2774">
          <cell r="A2774" t="str">
            <v>6885</v>
          </cell>
          <cell r="B2774" t="str">
            <v>TIBA</v>
          </cell>
          <cell r="C2774" t="str">
            <v>TI01</v>
          </cell>
          <cell r="D2774" t="str">
            <v>TI01</v>
          </cell>
          <cell r="E2774">
            <v>38</v>
          </cell>
          <cell r="F2774" t="str">
            <v>LN</v>
          </cell>
          <cell r="G2774" t="str">
            <v>EWSD</v>
          </cell>
          <cell r="H2774" t="str">
            <v>A</v>
          </cell>
          <cell r="I2774" t="str">
            <v>BOGOTA</v>
          </cell>
        </row>
        <row r="2775">
          <cell r="A2775" t="str">
            <v>6886</v>
          </cell>
          <cell r="B2775" t="str">
            <v>TIBA</v>
          </cell>
          <cell r="C2775" t="str">
            <v>TI01</v>
          </cell>
          <cell r="D2775" t="str">
            <v>TI01</v>
          </cell>
          <cell r="E2775">
            <v>38</v>
          </cell>
          <cell r="F2775" t="str">
            <v>LN</v>
          </cell>
          <cell r="G2775" t="str">
            <v>EWSD</v>
          </cell>
          <cell r="H2775" t="str">
            <v>A</v>
          </cell>
          <cell r="I2775" t="str">
            <v>BOGOTA</v>
          </cell>
        </row>
        <row r="2776">
          <cell r="A2776" t="str">
            <v>6887</v>
          </cell>
          <cell r="B2776" t="str">
            <v>TIBA</v>
          </cell>
          <cell r="C2776" t="str">
            <v>TI01</v>
          </cell>
          <cell r="D2776" t="str">
            <v>TI01</v>
          </cell>
          <cell r="E2776">
            <v>38</v>
          </cell>
          <cell r="F2776" t="str">
            <v>LN</v>
          </cell>
          <cell r="G2776" t="str">
            <v>EWSD</v>
          </cell>
          <cell r="H2776" t="str">
            <v>A</v>
          </cell>
          <cell r="I2776" t="str">
            <v>BOGOTA</v>
          </cell>
        </row>
        <row r="2777">
          <cell r="A2777" t="str">
            <v>6888</v>
          </cell>
          <cell r="B2777" t="str">
            <v>TIBA</v>
          </cell>
          <cell r="C2777" t="str">
            <v>TI01</v>
          </cell>
          <cell r="D2777" t="str">
            <v>TI01</v>
          </cell>
          <cell r="E2777">
            <v>38</v>
          </cell>
          <cell r="F2777" t="str">
            <v>LN</v>
          </cell>
          <cell r="G2777" t="str">
            <v>EWSD</v>
          </cell>
          <cell r="H2777" t="str">
            <v>A</v>
          </cell>
          <cell r="I2777" t="str">
            <v>BOGOTA</v>
          </cell>
        </row>
        <row r="2778">
          <cell r="A2778" t="str">
            <v>6889</v>
          </cell>
          <cell r="B2778" t="str">
            <v>TIBA</v>
          </cell>
          <cell r="C2778" t="str">
            <v>TI01</v>
          </cell>
          <cell r="D2778" t="str">
            <v>TI01</v>
          </cell>
          <cell r="E2778">
            <v>38</v>
          </cell>
          <cell r="F2778" t="str">
            <v>LN</v>
          </cell>
          <cell r="G2778" t="str">
            <v>EWSD</v>
          </cell>
          <cell r="H2778" t="str">
            <v>A</v>
          </cell>
          <cell r="I2778" t="str">
            <v>BOGOTA</v>
          </cell>
        </row>
        <row r="2779">
          <cell r="A2779" t="str">
            <v>6890</v>
          </cell>
          <cell r="B2779" t="str">
            <v>TIBA</v>
          </cell>
          <cell r="C2779" t="str">
            <v>TI81</v>
          </cell>
          <cell r="D2779" t="str">
            <v>TI81</v>
          </cell>
          <cell r="E2779">
            <v>38</v>
          </cell>
          <cell r="F2779" t="str">
            <v>LN</v>
          </cell>
          <cell r="G2779" t="str">
            <v>FETEX</v>
          </cell>
          <cell r="H2779" t="str">
            <v>A</v>
          </cell>
          <cell r="I2779" t="str">
            <v>BOGOTA</v>
          </cell>
        </row>
        <row r="2780">
          <cell r="A2780" t="str">
            <v>6891</v>
          </cell>
          <cell r="B2780" t="str">
            <v>TIBA</v>
          </cell>
          <cell r="C2780" t="str">
            <v>TI81</v>
          </cell>
          <cell r="D2780" t="str">
            <v>TI81</v>
          </cell>
          <cell r="E2780">
            <v>38</v>
          </cell>
          <cell r="F2780" t="str">
            <v>LN</v>
          </cell>
          <cell r="G2780" t="str">
            <v>FETEX</v>
          </cell>
          <cell r="H2780" t="str">
            <v>A</v>
          </cell>
          <cell r="I2780" t="str">
            <v>BOGOTA</v>
          </cell>
        </row>
        <row r="2781">
          <cell r="A2781" t="str">
            <v>6892</v>
          </cell>
          <cell r="B2781" t="str">
            <v>TIBA</v>
          </cell>
          <cell r="C2781" t="str">
            <v>TI81</v>
          </cell>
          <cell r="D2781" t="str">
            <v>TI81</v>
          </cell>
          <cell r="E2781">
            <v>38</v>
          </cell>
          <cell r="F2781" t="str">
            <v>LN</v>
          </cell>
          <cell r="G2781" t="str">
            <v>FETEX</v>
          </cell>
          <cell r="H2781" t="str">
            <v>A</v>
          </cell>
          <cell r="I2781" t="str">
            <v>BOGOTA</v>
          </cell>
        </row>
        <row r="2782">
          <cell r="A2782" t="str">
            <v>6893</v>
          </cell>
          <cell r="B2782" t="str">
            <v>TIBA</v>
          </cell>
          <cell r="C2782" t="str">
            <v>TI01</v>
          </cell>
          <cell r="D2782" t="str">
            <v>TI01</v>
          </cell>
          <cell r="E2782">
            <v>38</v>
          </cell>
          <cell r="F2782" t="str">
            <v>LN</v>
          </cell>
          <cell r="G2782" t="str">
            <v>EWSD</v>
          </cell>
          <cell r="H2782" t="str">
            <v>A</v>
          </cell>
          <cell r="I2782" t="str">
            <v>BOGOTA</v>
          </cell>
        </row>
        <row r="2783">
          <cell r="A2783" t="str">
            <v>6894</v>
          </cell>
          <cell r="B2783" t="str">
            <v>TIBA</v>
          </cell>
          <cell r="C2783" t="str">
            <v>TI01</v>
          </cell>
          <cell r="D2783" t="str">
            <v>TI01</v>
          </cell>
          <cell r="E2783">
            <v>38</v>
          </cell>
          <cell r="F2783" t="str">
            <v>LN</v>
          </cell>
          <cell r="G2783" t="str">
            <v>EWSD</v>
          </cell>
          <cell r="H2783" t="str">
            <v>A</v>
          </cell>
          <cell r="I2783" t="str">
            <v>BOGOTA</v>
          </cell>
        </row>
        <row r="2784">
          <cell r="A2784" t="str">
            <v>6895</v>
          </cell>
          <cell r="B2784" t="str">
            <v>TIBA</v>
          </cell>
          <cell r="C2784" t="str">
            <v>TI01</v>
          </cell>
          <cell r="D2784" t="str">
            <v>TI01</v>
          </cell>
          <cell r="E2784">
            <v>38</v>
          </cell>
          <cell r="F2784" t="str">
            <v>LN</v>
          </cell>
          <cell r="G2784" t="str">
            <v>EWSD</v>
          </cell>
          <cell r="H2784" t="str">
            <v>A</v>
          </cell>
          <cell r="I2784" t="str">
            <v>BOGOTA</v>
          </cell>
        </row>
        <row r="2785">
          <cell r="A2785" t="str">
            <v>6896</v>
          </cell>
          <cell r="B2785" t="str">
            <v>TIBA</v>
          </cell>
          <cell r="C2785" t="str">
            <v>TI01</v>
          </cell>
          <cell r="D2785" t="str">
            <v>TI01</v>
          </cell>
          <cell r="E2785">
            <v>38</v>
          </cell>
          <cell r="F2785" t="str">
            <v>LN</v>
          </cell>
          <cell r="G2785" t="str">
            <v>EWSD</v>
          </cell>
          <cell r="H2785" t="str">
            <v>A</v>
          </cell>
          <cell r="I2785" t="str">
            <v>BOGOTA</v>
          </cell>
        </row>
        <row r="2786">
          <cell r="A2786" t="str">
            <v>6897</v>
          </cell>
          <cell r="B2786" t="str">
            <v>TIBA</v>
          </cell>
          <cell r="C2786" t="str">
            <v>TI01</v>
          </cell>
          <cell r="D2786" t="str">
            <v>TI01</v>
          </cell>
          <cell r="E2786">
            <v>38</v>
          </cell>
          <cell r="F2786" t="str">
            <v>LN</v>
          </cell>
          <cell r="G2786" t="str">
            <v>EWSD</v>
          </cell>
          <cell r="H2786" t="str">
            <v>A</v>
          </cell>
          <cell r="I2786" t="str">
            <v>BOGOTA</v>
          </cell>
        </row>
        <row r="2787">
          <cell r="A2787" t="str">
            <v>6898</v>
          </cell>
          <cell r="B2787" t="str">
            <v>TIBA</v>
          </cell>
          <cell r="C2787" t="str">
            <v>TI01</v>
          </cell>
          <cell r="D2787" t="str">
            <v>TI01</v>
          </cell>
          <cell r="E2787">
            <v>38</v>
          </cell>
          <cell r="F2787" t="str">
            <v>LN</v>
          </cell>
          <cell r="G2787" t="str">
            <v>EWSD</v>
          </cell>
          <cell r="H2787" t="str">
            <v>A</v>
          </cell>
          <cell r="I2787" t="str">
            <v>BOGOTA</v>
          </cell>
        </row>
        <row r="2788">
          <cell r="A2788" t="str">
            <v>6899</v>
          </cell>
          <cell r="B2788" t="str">
            <v>TIBA</v>
          </cell>
          <cell r="C2788" t="str">
            <v>TI01</v>
          </cell>
          <cell r="D2788" t="str">
            <v>TI01</v>
          </cell>
          <cell r="E2788">
            <v>38</v>
          </cell>
          <cell r="F2788" t="str">
            <v>LN</v>
          </cell>
          <cell r="G2788" t="str">
            <v>EWSD</v>
          </cell>
          <cell r="H2788" t="str">
            <v>A</v>
          </cell>
          <cell r="I2788" t="str">
            <v>BOGOTA</v>
          </cell>
        </row>
        <row r="2789">
          <cell r="A2789" t="str">
            <v>6900</v>
          </cell>
          <cell r="B2789" t="str">
            <v>TIBA</v>
          </cell>
          <cell r="C2789" t="str">
            <v>TI01</v>
          </cell>
          <cell r="D2789" t="str">
            <v>TI01</v>
          </cell>
          <cell r="E2789">
            <v>38</v>
          </cell>
          <cell r="F2789" t="str">
            <v>LN</v>
          </cell>
          <cell r="G2789" t="str">
            <v>EWSD</v>
          </cell>
          <cell r="H2789" t="str">
            <v>A</v>
          </cell>
          <cell r="I2789" t="str">
            <v>BOGOTA</v>
          </cell>
        </row>
        <row r="2790">
          <cell r="A2790" t="str">
            <v>6901</v>
          </cell>
          <cell r="B2790" t="str">
            <v>TIBA</v>
          </cell>
          <cell r="C2790" t="str">
            <v>TI01</v>
          </cell>
          <cell r="D2790" t="str">
            <v>TI01</v>
          </cell>
          <cell r="E2790">
            <v>38</v>
          </cell>
          <cell r="F2790" t="str">
            <v>LN</v>
          </cell>
          <cell r="G2790" t="str">
            <v>EWSD</v>
          </cell>
          <cell r="H2790" t="str">
            <v>A</v>
          </cell>
          <cell r="I2790" t="str">
            <v>BOGOTA</v>
          </cell>
        </row>
        <row r="2791">
          <cell r="A2791" t="str">
            <v>6902</v>
          </cell>
          <cell r="B2791" t="str">
            <v>TIBA</v>
          </cell>
          <cell r="C2791" t="str">
            <v>TI01</v>
          </cell>
          <cell r="D2791" t="str">
            <v>TI01</v>
          </cell>
          <cell r="E2791">
            <v>38</v>
          </cell>
          <cell r="F2791" t="str">
            <v>E1</v>
          </cell>
          <cell r="G2791" t="str">
            <v>EWSD</v>
          </cell>
          <cell r="H2791" t="str">
            <v>A</v>
          </cell>
          <cell r="I2791" t="str">
            <v>BOGOTA</v>
          </cell>
        </row>
        <row r="2792">
          <cell r="A2792" t="str">
            <v>6903</v>
          </cell>
          <cell r="B2792" t="str">
            <v>TIBA</v>
          </cell>
          <cell r="C2792" t="str">
            <v>TI01</v>
          </cell>
          <cell r="D2792" t="str">
            <v>TI01</v>
          </cell>
          <cell r="E2792">
            <v>38</v>
          </cell>
          <cell r="F2792" t="str">
            <v>RB</v>
          </cell>
          <cell r="G2792" t="str">
            <v>EWSD</v>
          </cell>
          <cell r="H2792" t="str">
            <v>A</v>
          </cell>
          <cell r="I2792" t="str">
            <v>BOGOTA</v>
          </cell>
        </row>
        <row r="2793">
          <cell r="A2793" t="str">
            <v>6904</v>
          </cell>
          <cell r="B2793" t="str">
            <v>TIBA</v>
          </cell>
          <cell r="C2793" t="str">
            <v>TI01</v>
          </cell>
          <cell r="D2793" t="str">
            <v>TI01</v>
          </cell>
          <cell r="E2793">
            <v>38</v>
          </cell>
          <cell r="F2793" t="str">
            <v>LN</v>
          </cell>
          <cell r="G2793" t="str">
            <v>EWSD</v>
          </cell>
          <cell r="H2793" t="str">
            <v>A</v>
          </cell>
          <cell r="I2793" t="str">
            <v>BOGOTA</v>
          </cell>
        </row>
        <row r="2794">
          <cell r="A2794" t="str">
            <v>6905</v>
          </cell>
          <cell r="B2794" t="str">
            <v>TIBA</v>
          </cell>
          <cell r="C2794" t="str">
            <v>TI01</v>
          </cell>
          <cell r="D2794" t="str">
            <v>TI01</v>
          </cell>
          <cell r="E2794">
            <v>38</v>
          </cell>
          <cell r="F2794" t="str">
            <v>LN</v>
          </cell>
          <cell r="G2794" t="str">
            <v>EWSD</v>
          </cell>
          <cell r="H2794" t="str">
            <v>A</v>
          </cell>
          <cell r="I2794" t="str">
            <v>BOGOTA</v>
          </cell>
        </row>
        <row r="2795">
          <cell r="A2795" t="str">
            <v>6906</v>
          </cell>
          <cell r="B2795" t="str">
            <v>TIBA</v>
          </cell>
          <cell r="C2795" t="str">
            <v>TI01</v>
          </cell>
          <cell r="D2795" t="str">
            <v>TI01</v>
          </cell>
          <cell r="E2795">
            <v>38</v>
          </cell>
          <cell r="F2795" t="str">
            <v>LN</v>
          </cell>
          <cell r="G2795" t="str">
            <v>EWSD</v>
          </cell>
          <cell r="H2795" t="str">
            <v>A</v>
          </cell>
          <cell r="I2795" t="str">
            <v>BOGOTA</v>
          </cell>
        </row>
        <row r="2796">
          <cell r="A2796" t="str">
            <v>6907</v>
          </cell>
          <cell r="B2796" t="str">
            <v>TIBA</v>
          </cell>
          <cell r="C2796" t="str">
            <v>TI01</v>
          </cell>
          <cell r="D2796" t="str">
            <v>TI01</v>
          </cell>
          <cell r="E2796">
            <v>38</v>
          </cell>
          <cell r="F2796" t="str">
            <v>LN</v>
          </cell>
          <cell r="G2796" t="str">
            <v>EWSD</v>
          </cell>
          <cell r="H2796" t="str">
            <v>A</v>
          </cell>
          <cell r="I2796" t="str">
            <v>BOGOTA</v>
          </cell>
        </row>
        <row r="2797">
          <cell r="A2797" t="str">
            <v>6908</v>
          </cell>
          <cell r="B2797" t="str">
            <v>TIBA</v>
          </cell>
          <cell r="C2797" t="str">
            <v>TI01</v>
          </cell>
          <cell r="D2797" t="str">
            <v>TI01</v>
          </cell>
          <cell r="E2797">
            <v>38</v>
          </cell>
          <cell r="F2797" t="str">
            <v>LN</v>
          </cell>
          <cell r="G2797" t="str">
            <v>EWSD</v>
          </cell>
          <cell r="H2797" t="str">
            <v>A</v>
          </cell>
          <cell r="I2797" t="str">
            <v>BOGOTA</v>
          </cell>
        </row>
        <row r="2798">
          <cell r="A2798" t="str">
            <v>6909</v>
          </cell>
          <cell r="B2798" t="str">
            <v>TIBA</v>
          </cell>
          <cell r="C2798" t="str">
            <v>TI01</v>
          </cell>
          <cell r="D2798" t="str">
            <v>TI01</v>
          </cell>
          <cell r="E2798">
            <v>38</v>
          </cell>
          <cell r="F2798" t="str">
            <v>LN</v>
          </cell>
          <cell r="G2798" t="str">
            <v>EWSD</v>
          </cell>
          <cell r="H2798" t="str">
            <v>A</v>
          </cell>
          <cell r="I2798" t="str">
            <v>BOGOTA</v>
          </cell>
        </row>
        <row r="2799">
          <cell r="A2799" t="str">
            <v>6910</v>
          </cell>
          <cell r="B2799" t="str">
            <v>CHIC</v>
          </cell>
          <cell r="C2799" t="str">
            <v>CO05</v>
          </cell>
          <cell r="D2799" t="str">
            <v>CO05</v>
          </cell>
          <cell r="E2799">
            <v>36</v>
          </cell>
          <cell r="F2799" t="str">
            <v>LN</v>
          </cell>
          <cell r="G2799" t="str">
            <v>EWSD</v>
          </cell>
          <cell r="H2799" t="str">
            <v>A</v>
          </cell>
          <cell r="I2799" t="str">
            <v>BOGOTA</v>
          </cell>
        </row>
        <row r="2800">
          <cell r="A2800" t="str">
            <v>6911</v>
          </cell>
          <cell r="B2800" t="str">
            <v>CHIC</v>
          </cell>
          <cell r="C2800" t="str">
            <v>CO05</v>
          </cell>
          <cell r="D2800" t="str">
            <v>CO05</v>
          </cell>
          <cell r="E2800">
            <v>36</v>
          </cell>
          <cell r="F2800" t="str">
            <v>LN</v>
          </cell>
          <cell r="G2800" t="str">
            <v>EWSD</v>
          </cell>
          <cell r="H2800" t="str">
            <v>A</v>
          </cell>
          <cell r="I2800" t="str">
            <v>BOGOTA</v>
          </cell>
        </row>
        <row r="2801">
          <cell r="A2801" t="str">
            <v>6912</v>
          </cell>
          <cell r="B2801" t="str">
            <v>CHIC</v>
          </cell>
          <cell r="C2801" t="str">
            <v>CO05</v>
          </cell>
          <cell r="D2801" t="str">
            <v>CO05</v>
          </cell>
          <cell r="E2801">
            <v>36</v>
          </cell>
          <cell r="F2801" t="str">
            <v>LN</v>
          </cell>
          <cell r="G2801" t="str">
            <v>EWSD</v>
          </cell>
          <cell r="H2801" t="str">
            <v>A</v>
          </cell>
          <cell r="I2801" t="str">
            <v>BOGOTA</v>
          </cell>
        </row>
        <row r="2802">
          <cell r="A2802" t="str">
            <v>6913</v>
          </cell>
          <cell r="B2802" t="str">
            <v>CHIC</v>
          </cell>
          <cell r="C2802" t="str">
            <v>CO05</v>
          </cell>
          <cell r="D2802" t="str">
            <v>CO05</v>
          </cell>
          <cell r="E2802">
            <v>36</v>
          </cell>
          <cell r="F2802" t="str">
            <v>LN</v>
          </cell>
          <cell r="G2802" t="str">
            <v>EWSD</v>
          </cell>
          <cell r="H2802" t="str">
            <v>A</v>
          </cell>
          <cell r="I2802" t="str">
            <v>BOGOTA</v>
          </cell>
        </row>
        <row r="2803">
          <cell r="A2803" t="str">
            <v>6914</v>
          </cell>
          <cell r="B2803" t="str">
            <v>CHIC</v>
          </cell>
          <cell r="C2803" t="str">
            <v>CO05</v>
          </cell>
          <cell r="D2803" t="str">
            <v>CO05</v>
          </cell>
          <cell r="E2803">
            <v>36</v>
          </cell>
          <cell r="F2803" t="str">
            <v>LN</v>
          </cell>
          <cell r="G2803" t="str">
            <v>EWSD</v>
          </cell>
          <cell r="H2803" t="str">
            <v>A</v>
          </cell>
          <cell r="I2803" t="str">
            <v>BOGOTA</v>
          </cell>
        </row>
        <row r="2804">
          <cell r="A2804" t="str">
            <v>6915</v>
          </cell>
          <cell r="B2804" t="str">
            <v>CHIC</v>
          </cell>
          <cell r="C2804" t="str">
            <v>CO14</v>
          </cell>
          <cell r="D2804" t="str">
            <v>CO14</v>
          </cell>
          <cell r="E2804">
            <v>36</v>
          </cell>
          <cell r="F2804" t="str">
            <v>LN</v>
          </cell>
          <cell r="G2804" t="str">
            <v>AXE</v>
          </cell>
          <cell r="H2804" t="str">
            <v>A</v>
          </cell>
          <cell r="I2804" t="str">
            <v>BOGOTA</v>
          </cell>
        </row>
        <row r="2805">
          <cell r="A2805" t="str">
            <v>6916</v>
          </cell>
          <cell r="B2805" t="str">
            <v>CHIC</v>
          </cell>
          <cell r="C2805" t="str">
            <v>CO14</v>
          </cell>
          <cell r="D2805" t="str">
            <v>CO14</v>
          </cell>
          <cell r="E2805">
            <v>36</v>
          </cell>
          <cell r="F2805" t="str">
            <v>LN</v>
          </cell>
          <cell r="G2805" t="str">
            <v>AXE</v>
          </cell>
          <cell r="H2805" t="str">
            <v>A</v>
          </cell>
          <cell r="I2805" t="str">
            <v>BOGOTA</v>
          </cell>
        </row>
        <row r="2806">
          <cell r="A2806" t="str">
            <v>6917</v>
          </cell>
          <cell r="B2806" t="str">
            <v>CHIC</v>
          </cell>
          <cell r="C2806" t="str">
            <v>CO14</v>
          </cell>
          <cell r="D2806" t="str">
            <v>CO14</v>
          </cell>
          <cell r="E2806">
            <v>36</v>
          </cell>
          <cell r="F2806" t="str">
            <v>LN</v>
          </cell>
          <cell r="G2806" t="str">
            <v>AXE</v>
          </cell>
          <cell r="H2806" t="str">
            <v>A</v>
          </cell>
          <cell r="I2806" t="str">
            <v>BOGOTA</v>
          </cell>
        </row>
        <row r="2807">
          <cell r="A2807" t="str">
            <v>6918</v>
          </cell>
          <cell r="B2807" t="str">
            <v>CHIC</v>
          </cell>
          <cell r="C2807" t="str">
            <v>CO14</v>
          </cell>
          <cell r="D2807" t="str">
            <v>CO14</v>
          </cell>
          <cell r="E2807">
            <v>36</v>
          </cell>
          <cell r="F2807" t="str">
            <v>LN</v>
          </cell>
          <cell r="G2807" t="str">
            <v>AXE</v>
          </cell>
          <cell r="H2807" t="str">
            <v>A</v>
          </cell>
          <cell r="I2807" t="str">
            <v>BOGOTA</v>
          </cell>
        </row>
        <row r="2808">
          <cell r="A2808" t="str">
            <v>6919</v>
          </cell>
          <cell r="B2808" t="str">
            <v>CHIC</v>
          </cell>
          <cell r="C2808" t="str">
            <v>CO14</v>
          </cell>
          <cell r="D2808" t="str">
            <v>CO14</v>
          </cell>
          <cell r="E2808">
            <v>36</v>
          </cell>
          <cell r="F2808" t="str">
            <v>LN</v>
          </cell>
          <cell r="G2808" t="str">
            <v>AXE</v>
          </cell>
          <cell r="H2808" t="str">
            <v>A</v>
          </cell>
          <cell r="I2808" t="str">
            <v>BOGOTA</v>
          </cell>
        </row>
        <row r="2809">
          <cell r="A2809" t="str">
            <v>6920</v>
          </cell>
          <cell r="B2809" t="str">
            <v>SUBA</v>
          </cell>
          <cell r="C2809" t="str">
            <v>SU03</v>
          </cell>
          <cell r="D2809" t="str">
            <v>SU03</v>
          </cell>
          <cell r="E2809">
            <v>84</v>
          </cell>
          <cell r="F2809" t="str">
            <v>LN</v>
          </cell>
          <cell r="G2809" t="str">
            <v>EWSD</v>
          </cell>
          <cell r="H2809" t="str">
            <v>A</v>
          </cell>
          <cell r="I2809" t="str">
            <v>BOGOTA</v>
          </cell>
        </row>
        <row r="2810">
          <cell r="A2810" t="str">
            <v>6921</v>
          </cell>
          <cell r="B2810" t="str">
            <v>SUBA</v>
          </cell>
          <cell r="C2810" t="str">
            <v>SU03</v>
          </cell>
          <cell r="D2810" t="str">
            <v>SU03</v>
          </cell>
          <cell r="E2810">
            <v>84</v>
          </cell>
          <cell r="F2810" t="str">
            <v>LN</v>
          </cell>
          <cell r="G2810" t="str">
            <v>EWSD</v>
          </cell>
          <cell r="H2810" t="str">
            <v>A</v>
          </cell>
          <cell r="I2810" t="str">
            <v>BOGOTA</v>
          </cell>
        </row>
        <row r="2811">
          <cell r="A2811" t="str">
            <v>6922</v>
          </cell>
          <cell r="B2811" t="str">
            <v>SUBA</v>
          </cell>
          <cell r="C2811" t="str">
            <v>SU03</v>
          </cell>
          <cell r="D2811" t="str">
            <v>SU03</v>
          </cell>
          <cell r="E2811">
            <v>84</v>
          </cell>
          <cell r="F2811" t="str">
            <v>LN</v>
          </cell>
          <cell r="G2811" t="str">
            <v>EWSD</v>
          </cell>
          <cell r="H2811" t="str">
            <v>A</v>
          </cell>
          <cell r="I2811" t="str">
            <v>BOGOTA</v>
          </cell>
        </row>
        <row r="2812">
          <cell r="A2812" t="str">
            <v>6923</v>
          </cell>
          <cell r="B2812" t="str">
            <v>SUBA</v>
          </cell>
          <cell r="C2812" t="str">
            <v>SU03</v>
          </cell>
          <cell r="D2812" t="str">
            <v>SU03</v>
          </cell>
          <cell r="E2812">
            <v>84</v>
          </cell>
          <cell r="F2812" t="str">
            <v>LN</v>
          </cell>
          <cell r="G2812" t="str">
            <v>EWSD</v>
          </cell>
          <cell r="H2812" t="str">
            <v>A</v>
          </cell>
          <cell r="I2812" t="str">
            <v>BOGOTA</v>
          </cell>
        </row>
        <row r="2813">
          <cell r="A2813" t="str">
            <v>6924</v>
          </cell>
          <cell r="B2813" t="str">
            <v>SUBA</v>
          </cell>
          <cell r="C2813" t="str">
            <v>SU03</v>
          </cell>
          <cell r="D2813" t="str">
            <v>SU03</v>
          </cell>
          <cell r="E2813">
            <v>84</v>
          </cell>
          <cell r="F2813" t="str">
            <v>LN</v>
          </cell>
          <cell r="G2813" t="str">
            <v>EWSD</v>
          </cell>
          <cell r="H2813" t="str">
            <v>A</v>
          </cell>
          <cell r="I2813" t="str">
            <v>BOGOTA</v>
          </cell>
        </row>
        <row r="2814">
          <cell r="A2814" t="str">
            <v>6925</v>
          </cell>
          <cell r="B2814" t="str">
            <v>SUBA</v>
          </cell>
          <cell r="C2814" t="str">
            <v>SU03</v>
          </cell>
          <cell r="D2814" t="str">
            <v>SU03</v>
          </cell>
          <cell r="E2814">
            <v>84</v>
          </cell>
          <cell r="F2814" t="str">
            <v>LN</v>
          </cell>
          <cell r="G2814" t="str">
            <v>EWSD</v>
          </cell>
          <cell r="H2814" t="str">
            <v>A</v>
          </cell>
          <cell r="I2814" t="str">
            <v>BOGOTA</v>
          </cell>
        </row>
        <row r="2815">
          <cell r="A2815" t="str">
            <v>6926</v>
          </cell>
          <cell r="B2815" t="str">
            <v>SUBA</v>
          </cell>
          <cell r="C2815" t="str">
            <v>SU03</v>
          </cell>
          <cell r="D2815" t="str">
            <v>SU03</v>
          </cell>
          <cell r="E2815">
            <v>84</v>
          </cell>
          <cell r="F2815" t="str">
            <v>LN</v>
          </cell>
          <cell r="G2815" t="str">
            <v>EWSD</v>
          </cell>
          <cell r="H2815" t="str">
            <v>A</v>
          </cell>
          <cell r="I2815" t="str">
            <v>BOGOTA</v>
          </cell>
        </row>
        <row r="2816">
          <cell r="A2816" t="str">
            <v>6927</v>
          </cell>
          <cell r="B2816" t="str">
            <v>SUBA</v>
          </cell>
          <cell r="C2816" t="str">
            <v>SU03</v>
          </cell>
          <cell r="D2816" t="str">
            <v>SU03</v>
          </cell>
          <cell r="E2816">
            <v>84</v>
          </cell>
          <cell r="F2816" t="str">
            <v>LN</v>
          </cell>
          <cell r="G2816" t="str">
            <v>EWSD</v>
          </cell>
          <cell r="H2816" t="str">
            <v>A</v>
          </cell>
          <cell r="I2816" t="str">
            <v>BOGOTA</v>
          </cell>
        </row>
        <row r="2817">
          <cell r="A2817" t="str">
            <v>6928</v>
          </cell>
          <cell r="B2817" t="str">
            <v>SUBA</v>
          </cell>
          <cell r="C2817" t="str">
            <v>SU03</v>
          </cell>
          <cell r="D2817" t="str">
            <v>SU03</v>
          </cell>
          <cell r="E2817">
            <v>84</v>
          </cell>
          <cell r="F2817" t="str">
            <v>LN</v>
          </cell>
          <cell r="G2817" t="str">
            <v>EWSD</v>
          </cell>
          <cell r="H2817" t="str">
            <v>A</v>
          </cell>
          <cell r="I2817" t="str">
            <v>BOGOTA</v>
          </cell>
        </row>
        <row r="2818">
          <cell r="A2818" t="str">
            <v>6929</v>
          </cell>
          <cell r="B2818" t="str">
            <v>SUBA</v>
          </cell>
          <cell r="C2818" t="str">
            <v>SU03</v>
          </cell>
          <cell r="D2818" t="str">
            <v>SU03</v>
          </cell>
          <cell r="E2818">
            <v>84</v>
          </cell>
          <cell r="F2818" t="str">
            <v>LN</v>
          </cell>
          <cell r="G2818" t="str">
            <v>EWSD</v>
          </cell>
          <cell r="H2818" t="str">
            <v>A</v>
          </cell>
          <cell r="I2818" t="str">
            <v>BOGOTA</v>
          </cell>
        </row>
        <row r="2819">
          <cell r="A2819" t="str">
            <v>6930</v>
          </cell>
          <cell r="B2819" t="str">
            <v>TIBA</v>
          </cell>
          <cell r="C2819" t="str">
            <v>TI01</v>
          </cell>
          <cell r="D2819" t="str">
            <v>TI01</v>
          </cell>
          <cell r="E2819">
            <v>38</v>
          </cell>
          <cell r="F2819" t="str">
            <v>LN</v>
          </cell>
          <cell r="G2819" t="str">
            <v>EWSD</v>
          </cell>
          <cell r="H2819" t="str">
            <v>A</v>
          </cell>
          <cell r="I2819" t="str">
            <v>BOGOTA</v>
          </cell>
        </row>
        <row r="2820">
          <cell r="A2820" t="str">
            <v>6931</v>
          </cell>
          <cell r="B2820" t="str">
            <v>TIBA</v>
          </cell>
          <cell r="C2820" t="str">
            <v>TI01</v>
          </cell>
          <cell r="D2820" t="str">
            <v>TI01</v>
          </cell>
          <cell r="E2820">
            <v>38</v>
          </cell>
          <cell r="F2820" t="str">
            <v>LN</v>
          </cell>
          <cell r="G2820" t="str">
            <v>EWSD</v>
          </cell>
          <cell r="H2820" t="str">
            <v>A</v>
          </cell>
          <cell r="I2820" t="str">
            <v>BOGOTA</v>
          </cell>
        </row>
        <row r="2821">
          <cell r="A2821" t="str">
            <v>6932</v>
          </cell>
          <cell r="B2821" t="str">
            <v>TIBA</v>
          </cell>
          <cell r="C2821" t="str">
            <v>TI01</v>
          </cell>
          <cell r="D2821" t="str">
            <v>TI01</v>
          </cell>
          <cell r="E2821">
            <v>38</v>
          </cell>
          <cell r="F2821" t="str">
            <v>LN</v>
          </cell>
          <cell r="G2821" t="str">
            <v>EWSD</v>
          </cell>
          <cell r="H2821" t="str">
            <v>A</v>
          </cell>
          <cell r="I2821" t="str">
            <v>BOGOTA</v>
          </cell>
        </row>
        <row r="2822">
          <cell r="A2822" t="str">
            <v>6933</v>
          </cell>
          <cell r="B2822" t="str">
            <v>TIBA</v>
          </cell>
          <cell r="C2822" t="str">
            <v>TI01</v>
          </cell>
          <cell r="D2822" t="str">
            <v>TI01</v>
          </cell>
          <cell r="E2822">
            <v>38</v>
          </cell>
          <cell r="F2822" t="str">
            <v>LN</v>
          </cell>
          <cell r="G2822" t="str">
            <v>EWSD</v>
          </cell>
          <cell r="H2822" t="str">
            <v>A</v>
          </cell>
          <cell r="I2822" t="str">
            <v>BOGOTA</v>
          </cell>
        </row>
        <row r="2823">
          <cell r="A2823" t="str">
            <v>6934</v>
          </cell>
          <cell r="B2823" t="str">
            <v>TIBA</v>
          </cell>
          <cell r="C2823" t="str">
            <v>TI01</v>
          </cell>
          <cell r="D2823" t="str">
            <v>TI01</v>
          </cell>
          <cell r="E2823">
            <v>38</v>
          </cell>
          <cell r="F2823" t="str">
            <v>LN</v>
          </cell>
          <cell r="G2823" t="str">
            <v>EWSD</v>
          </cell>
          <cell r="H2823" t="str">
            <v>A</v>
          </cell>
          <cell r="I2823" t="str">
            <v>BOGOTA</v>
          </cell>
        </row>
        <row r="2824">
          <cell r="A2824" t="str">
            <v>6970</v>
          </cell>
          <cell r="B2824" t="str">
            <v>TIBA</v>
          </cell>
          <cell r="C2824" t="str">
            <v>TI01</v>
          </cell>
          <cell r="D2824" t="str">
            <v>TI01</v>
          </cell>
          <cell r="E2824">
            <v>38</v>
          </cell>
          <cell r="F2824" t="str">
            <v>LN</v>
          </cell>
          <cell r="G2824" t="str">
            <v>EWSD</v>
          </cell>
          <cell r="H2824" t="str">
            <v>A</v>
          </cell>
          <cell r="I2824" t="str">
            <v>BOGOTA</v>
          </cell>
        </row>
        <row r="2825">
          <cell r="A2825" t="str">
            <v>6971</v>
          </cell>
          <cell r="B2825" t="str">
            <v>TIBA</v>
          </cell>
          <cell r="C2825" t="str">
            <v>TI01</v>
          </cell>
          <cell r="D2825" t="str">
            <v>TI01</v>
          </cell>
          <cell r="E2825">
            <v>38</v>
          </cell>
          <cell r="F2825" t="str">
            <v>LN</v>
          </cell>
          <cell r="G2825" t="str">
            <v>EWSD</v>
          </cell>
          <cell r="H2825" t="str">
            <v>A</v>
          </cell>
          <cell r="I2825" t="str">
            <v>BOGOTA</v>
          </cell>
        </row>
        <row r="2826">
          <cell r="A2826" t="str">
            <v>6972</v>
          </cell>
          <cell r="B2826" t="str">
            <v>TIBA</v>
          </cell>
          <cell r="C2826" t="str">
            <v>TI01</v>
          </cell>
          <cell r="D2826" t="str">
            <v>TI01</v>
          </cell>
          <cell r="E2826">
            <v>38</v>
          </cell>
          <cell r="F2826" t="str">
            <v>LN</v>
          </cell>
          <cell r="G2826" t="str">
            <v>EWSD</v>
          </cell>
          <cell r="H2826" t="str">
            <v>A</v>
          </cell>
          <cell r="I2826" t="str">
            <v>BOGOTA</v>
          </cell>
        </row>
        <row r="2827">
          <cell r="A2827" t="str">
            <v>6973</v>
          </cell>
          <cell r="B2827" t="str">
            <v>TIBA</v>
          </cell>
          <cell r="C2827" t="str">
            <v>TI01</v>
          </cell>
          <cell r="D2827" t="str">
            <v>TI01</v>
          </cell>
          <cell r="E2827">
            <v>38</v>
          </cell>
          <cell r="F2827" t="str">
            <v>LN</v>
          </cell>
          <cell r="G2827" t="str">
            <v>EWSD</v>
          </cell>
          <cell r="H2827" t="str">
            <v>A</v>
          </cell>
          <cell r="I2827" t="str">
            <v>BOGOTA</v>
          </cell>
        </row>
        <row r="2828">
          <cell r="A2828" t="str">
            <v>6974</v>
          </cell>
          <cell r="B2828" t="str">
            <v>TIBA</v>
          </cell>
          <cell r="C2828" t="str">
            <v>TI01</v>
          </cell>
          <cell r="D2828" t="str">
            <v>TI01</v>
          </cell>
          <cell r="E2828">
            <v>38</v>
          </cell>
          <cell r="F2828" t="str">
            <v>LN</v>
          </cell>
          <cell r="G2828" t="str">
            <v>EWSD</v>
          </cell>
          <cell r="H2828" t="str">
            <v>A</v>
          </cell>
          <cell r="I2828" t="str">
            <v>BOGOTA</v>
          </cell>
        </row>
        <row r="2829">
          <cell r="A2829" t="str">
            <v>6975</v>
          </cell>
          <cell r="B2829" t="str">
            <v>TIBA</v>
          </cell>
          <cell r="C2829" t="str">
            <v>TI01</v>
          </cell>
          <cell r="D2829" t="str">
            <v>TI01</v>
          </cell>
          <cell r="E2829">
            <v>38</v>
          </cell>
          <cell r="F2829" t="str">
            <v>LN</v>
          </cell>
          <cell r="G2829" t="str">
            <v>EWSD</v>
          </cell>
          <cell r="H2829" t="str">
            <v>A</v>
          </cell>
          <cell r="I2829" t="str">
            <v>BOGOTA</v>
          </cell>
        </row>
        <row r="2830">
          <cell r="A2830" t="str">
            <v>6976</v>
          </cell>
          <cell r="B2830" t="str">
            <v>TIBA</v>
          </cell>
          <cell r="C2830" t="str">
            <v>TI01</v>
          </cell>
          <cell r="D2830" t="str">
            <v>TI01</v>
          </cell>
          <cell r="E2830">
            <v>38</v>
          </cell>
          <cell r="F2830" t="str">
            <v>LN</v>
          </cell>
          <cell r="G2830" t="str">
            <v>EWSD</v>
          </cell>
          <cell r="H2830" t="str">
            <v>A</v>
          </cell>
          <cell r="I2830" t="str">
            <v>BOGOTA</v>
          </cell>
        </row>
        <row r="2831">
          <cell r="A2831" t="str">
            <v>6977</v>
          </cell>
          <cell r="B2831" t="str">
            <v>TIBA</v>
          </cell>
          <cell r="C2831" t="str">
            <v>TI01</v>
          </cell>
          <cell r="D2831" t="str">
            <v>TI01</v>
          </cell>
          <cell r="E2831">
            <v>38</v>
          </cell>
          <cell r="F2831" t="str">
            <v>LN</v>
          </cell>
          <cell r="G2831" t="str">
            <v>EWSD</v>
          </cell>
          <cell r="H2831" t="str">
            <v>A</v>
          </cell>
          <cell r="I2831" t="str">
            <v>BOGOTA</v>
          </cell>
        </row>
        <row r="2832">
          <cell r="A2832" t="str">
            <v>6978</v>
          </cell>
          <cell r="B2832" t="str">
            <v>TIBA</v>
          </cell>
          <cell r="C2832" t="str">
            <v>TI01</v>
          </cell>
          <cell r="D2832" t="str">
            <v>TI01</v>
          </cell>
          <cell r="E2832">
            <v>38</v>
          </cell>
          <cell r="F2832" t="str">
            <v>LN</v>
          </cell>
          <cell r="G2832" t="str">
            <v>EWSD</v>
          </cell>
          <cell r="H2832" t="str">
            <v>A</v>
          </cell>
          <cell r="I2832" t="str">
            <v>BOGOTA</v>
          </cell>
        </row>
        <row r="2833">
          <cell r="A2833" t="str">
            <v>6979</v>
          </cell>
          <cell r="B2833" t="str">
            <v>TIBA</v>
          </cell>
          <cell r="C2833" t="str">
            <v>TI01</v>
          </cell>
          <cell r="D2833" t="str">
            <v>TI01</v>
          </cell>
          <cell r="E2833">
            <v>38</v>
          </cell>
          <cell r="F2833" t="str">
            <v>LN</v>
          </cell>
          <cell r="G2833" t="str">
            <v>EWSD</v>
          </cell>
          <cell r="H2833" t="str">
            <v>A</v>
          </cell>
          <cell r="I2833" t="str">
            <v>BOGOTA</v>
          </cell>
        </row>
        <row r="2834">
          <cell r="A2834" t="str">
            <v>7100</v>
          </cell>
          <cell r="B2834" t="str">
            <v>MUZU</v>
          </cell>
          <cell r="C2834" t="str">
            <v>MU06</v>
          </cell>
          <cell r="D2834" t="str">
            <v>MU06</v>
          </cell>
          <cell r="E2834">
            <v>48</v>
          </cell>
          <cell r="F2834" t="str">
            <v>LN</v>
          </cell>
          <cell r="G2834" t="str">
            <v>EWSD</v>
          </cell>
          <cell r="H2834" t="str">
            <v>A</v>
          </cell>
          <cell r="I2834" t="str">
            <v>BOGOTA</v>
          </cell>
        </row>
        <row r="2835">
          <cell r="A2835" t="str">
            <v>7101</v>
          </cell>
          <cell r="B2835" t="str">
            <v>MUZU</v>
          </cell>
          <cell r="C2835" t="str">
            <v>MU06</v>
          </cell>
          <cell r="D2835" t="str">
            <v>MU06</v>
          </cell>
          <cell r="E2835">
            <v>48</v>
          </cell>
          <cell r="F2835" t="str">
            <v>LN</v>
          </cell>
          <cell r="G2835" t="str">
            <v>EWSD</v>
          </cell>
          <cell r="H2835" t="str">
            <v>A</v>
          </cell>
          <cell r="I2835" t="str">
            <v>BOGOTA</v>
          </cell>
        </row>
        <row r="2836">
          <cell r="A2836" t="str">
            <v>7102</v>
          </cell>
          <cell r="B2836" t="str">
            <v>MUZU</v>
          </cell>
          <cell r="C2836" t="str">
            <v>MU06</v>
          </cell>
          <cell r="D2836" t="str">
            <v>MU06</v>
          </cell>
          <cell r="E2836">
            <v>48</v>
          </cell>
          <cell r="F2836" t="str">
            <v>LN</v>
          </cell>
          <cell r="G2836" t="str">
            <v>EWSD</v>
          </cell>
          <cell r="H2836" t="str">
            <v>A</v>
          </cell>
          <cell r="I2836" t="str">
            <v>BOGOTA</v>
          </cell>
        </row>
        <row r="2837">
          <cell r="A2837" t="str">
            <v>7103</v>
          </cell>
          <cell r="B2837" t="str">
            <v>MUZU</v>
          </cell>
          <cell r="C2837" t="str">
            <v>MU06</v>
          </cell>
          <cell r="D2837" t="str">
            <v>MU06</v>
          </cell>
          <cell r="E2837">
            <v>48</v>
          </cell>
          <cell r="F2837" t="str">
            <v>LN</v>
          </cell>
          <cell r="G2837" t="str">
            <v>EWSD</v>
          </cell>
          <cell r="H2837" t="str">
            <v>A</v>
          </cell>
          <cell r="I2837" t="str">
            <v>BOGOTA</v>
          </cell>
        </row>
        <row r="2838">
          <cell r="A2838" t="str">
            <v>7104</v>
          </cell>
          <cell r="B2838" t="str">
            <v>MUZU</v>
          </cell>
          <cell r="C2838" t="str">
            <v>MU06</v>
          </cell>
          <cell r="D2838" t="str">
            <v>MU06</v>
          </cell>
          <cell r="E2838">
            <v>48</v>
          </cell>
          <cell r="F2838" t="str">
            <v>LN</v>
          </cell>
          <cell r="G2838" t="str">
            <v>EWSD</v>
          </cell>
          <cell r="H2838" t="str">
            <v>A</v>
          </cell>
          <cell r="I2838" t="str">
            <v>BOGOTA</v>
          </cell>
        </row>
        <row r="2839">
          <cell r="A2839" t="str">
            <v>7105</v>
          </cell>
          <cell r="B2839" t="str">
            <v>MUZU</v>
          </cell>
          <cell r="C2839" t="str">
            <v>MU06</v>
          </cell>
          <cell r="D2839" t="str">
            <v>MU06</v>
          </cell>
          <cell r="E2839">
            <v>48</v>
          </cell>
          <cell r="F2839" t="str">
            <v>LN</v>
          </cell>
          <cell r="G2839" t="str">
            <v>EWSD</v>
          </cell>
          <cell r="H2839" t="str">
            <v>A</v>
          </cell>
          <cell r="I2839" t="str">
            <v>BOGOTA</v>
          </cell>
        </row>
        <row r="2840">
          <cell r="A2840" t="str">
            <v>7106</v>
          </cell>
          <cell r="B2840" t="str">
            <v>MUZU</v>
          </cell>
          <cell r="C2840" t="str">
            <v>MU06</v>
          </cell>
          <cell r="D2840" t="str">
            <v>MU06</v>
          </cell>
          <cell r="E2840">
            <v>48</v>
          </cell>
          <cell r="F2840" t="str">
            <v>LN</v>
          </cell>
          <cell r="G2840" t="str">
            <v>EWSD</v>
          </cell>
          <cell r="H2840" t="str">
            <v>A</v>
          </cell>
          <cell r="I2840" t="str">
            <v>BOGOTA</v>
          </cell>
        </row>
        <row r="2841">
          <cell r="A2841" t="str">
            <v>7107</v>
          </cell>
          <cell r="B2841" t="str">
            <v>MUZU</v>
          </cell>
          <cell r="C2841" t="str">
            <v>MU06</v>
          </cell>
          <cell r="D2841" t="str">
            <v>MU06</v>
          </cell>
          <cell r="E2841">
            <v>48</v>
          </cell>
          <cell r="F2841" t="str">
            <v>LN</v>
          </cell>
          <cell r="G2841" t="str">
            <v>EWSD</v>
          </cell>
          <cell r="H2841" t="str">
            <v>A</v>
          </cell>
          <cell r="I2841" t="str">
            <v>BOGOTA</v>
          </cell>
        </row>
        <row r="2842">
          <cell r="A2842" t="str">
            <v>7108</v>
          </cell>
          <cell r="B2842" t="str">
            <v>MUZU</v>
          </cell>
          <cell r="C2842" t="str">
            <v>MU06</v>
          </cell>
          <cell r="D2842" t="str">
            <v>MU06</v>
          </cell>
          <cell r="E2842">
            <v>48</v>
          </cell>
          <cell r="F2842" t="str">
            <v>LN</v>
          </cell>
          <cell r="G2842" t="str">
            <v>EWSD</v>
          </cell>
          <cell r="H2842" t="str">
            <v>A</v>
          </cell>
          <cell r="I2842" t="str">
            <v>BOGOTA</v>
          </cell>
        </row>
        <row r="2843">
          <cell r="A2843" t="str">
            <v>7109</v>
          </cell>
          <cell r="B2843" t="str">
            <v>MUZU</v>
          </cell>
          <cell r="C2843" t="str">
            <v>MU06</v>
          </cell>
          <cell r="D2843" t="str">
            <v>MU06</v>
          </cell>
          <cell r="E2843">
            <v>48</v>
          </cell>
          <cell r="F2843" t="str">
            <v>LN</v>
          </cell>
          <cell r="G2843" t="str">
            <v>EWSD</v>
          </cell>
          <cell r="H2843" t="str">
            <v>A</v>
          </cell>
          <cell r="I2843" t="str">
            <v>BOGOTA</v>
          </cell>
        </row>
        <row r="2844">
          <cell r="A2844" t="str">
            <v>7110</v>
          </cell>
          <cell r="B2844" t="str">
            <v>MUZU</v>
          </cell>
          <cell r="C2844" t="str">
            <v>MU06</v>
          </cell>
          <cell r="D2844" t="str">
            <v>MU06</v>
          </cell>
          <cell r="E2844">
            <v>48</v>
          </cell>
          <cell r="F2844" t="str">
            <v>LN</v>
          </cell>
          <cell r="G2844" t="str">
            <v>EWSD</v>
          </cell>
          <cell r="H2844" t="str">
            <v>A</v>
          </cell>
          <cell r="I2844" t="str">
            <v>BOGOTA</v>
          </cell>
        </row>
        <row r="2845">
          <cell r="A2845" t="str">
            <v>7111</v>
          </cell>
          <cell r="B2845" t="str">
            <v>MUZU</v>
          </cell>
          <cell r="C2845" t="str">
            <v>MU06</v>
          </cell>
          <cell r="D2845" t="str">
            <v>MU06</v>
          </cell>
          <cell r="E2845">
            <v>48</v>
          </cell>
          <cell r="F2845" t="str">
            <v>LN</v>
          </cell>
          <cell r="G2845" t="str">
            <v>EWSD</v>
          </cell>
          <cell r="H2845" t="str">
            <v>A</v>
          </cell>
          <cell r="I2845" t="str">
            <v>BOGOTA</v>
          </cell>
        </row>
        <row r="2846">
          <cell r="A2846" t="str">
            <v>7112</v>
          </cell>
          <cell r="B2846" t="str">
            <v>MUZU</v>
          </cell>
          <cell r="C2846" t="str">
            <v>MU06</v>
          </cell>
          <cell r="D2846" t="str">
            <v>MU06</v>
          </cell>
          <cell r="E2846">
            <v>48</v>
          </cell>
          <cell r="F2846" t="str">
            <v>LN</v>
          </cell>
          <cell r="G2846" t="str">
            <v>EWSD</v>
          </cell>
          <cell r="H2846" t="str">
            <v>A</v>
          </cell>
          <cell r="I2846" t="str">
            <v>BOGOTA</v>
          </cell>
        </row>
        <row r="2847">
          <cell r="A2847" t="str">
            <v>7113</v>
          </cell>
          <cell r="B2847" t="str">
            <v>SOAC</v>
          </cell>
          <cell r="C2847" t="str">
            <v>SO02</v>
          </cell>
          <cell r="D2847" t="str">
            <v>SO02</v>
          </cell>
          <cell r="E2847">
            <v>73</v>
          </cell>
          <cell r="F2847" t="str">
            <v>LN</v>
          </cell>
          <cell r="G2847" t="str">
            <v>EWSD</v>
          </cell>
          <cell r="H2847" t="str">
            <v>A</v>
          </cell>
          <cell r="I2847" t="str">
            <v>SOACHA</v>
          </cell>
        </row>
        <row r="2848">
          <cell r="A2848" t="str">
            <v>7114</v>
          </cell>
          <cell r="B2848" t="str">
            <v>SOAC</v>
          </cell>
          <cell r="C2848" t="str">
            <v>SO02</v>
          </cell>
          <cell r="D2848" t="str">
            <v>SO02</v>
          </cell>
          <cell r="E2848">
            <v>73</v>
          </cell>
          <cell r="F2848" t="str">
            <v>LN</v>
          </cell>
          <cell r="G2848" t="str">
            <v>EWSD</v>
          </cell>
          <cell r="H2848" t="str">
            <v>A</v>
          </cell>
          <cell r="I2848" t="str">
            <v>SOACHA</v>
          </cell>
        </row>
        <row r="2849">
          <cell r="A2849" t="str">
            <v>7115</v>
          </cell>
          <cell r="B2849" t="str">
            <v>CAND</v>
          </cell>
          <cell r="C2849" t="str">
            <v>CA03</v>
          </cell>
          <cell r="D2849" t="str">
            <v>CA03</v>
          </cell>
          <cell r="E2849">
            <v>33</v>
          </cell>
          <cell r="F2849" t="str">
            <v>MD</v>
          </cell>
          <cell r="G2849" t="str">
            <v>EWSD</v>
          </cell>
          <cell r="H2849" t="str">
            <v>A</v>
          </cell>
          <cell r="I2849" t="str">
            <v>BOGOTA</v>
          </cell>
        </row>
        <row r="2850">
          <cell r="A2850" t="str">
            <v>7116</v>
          </cell>
          <cell r="B2850" t="str">
            <v>MUZU</v>
          </cell>
          <cell r="C2850" t="str">
            <v>MU06</v>
          </cell>
          <cell r="D2850" t="str">
            <v>MU06</v>
          </cell>
          <cell r="E2850">
            <v>48</v>
          </cell>
          <cell r="F2850" t="str">
            <v>MD</v>
          </cell>
          <cell r="G2850" t="str">
            <v>EWSD</v>
          </cell>
          <cell r="H2850" t="str">
            <v>A</v>
          </cell>
          <cell r="I2850" t="str">
            <v>BOGOTA</v>
          </cell>
        </row>
        <row r="2851">
          <cell r="A2851" t="str">
            <v>7117</v>
          </cell>
          <cell r="B2851" t="str">
            <v>SOAC</v>
          </cell>
          <cell r="C2851" t="str">
            <v>SO02</v>
          </cell>
          <cell r="D2851" t="str">
            <v>SO02</v>
          </cell>
          <cell r="E2851">
            <v>73</v>
          </cell>
          <cell r="F2851" t="str">
            <v>MD</v>
          </cell>
          <cell r="G2851" t="str">
            <v>EWSD</v>
          </cell>
          <cell r="H2851" t="str">
            <v>A</v>
          </cell>
          <cell r="I2851" t="str">
            <v>SOACHA</v>
          </cell>
        </row>
        <row r="2852">
          <cell r="A2852" t="str">
            <v>7118</v>
          </cell>
          <cell r="B2852" t="str">
            <v>BOSA</v>
          </cell>
          <cell r="C2852" t="str">
            <v>BS04</v>
          </cell>
          <cell r="D2852" t="str">
            <v>MU06</v>
          </cell>
          <cell r="E2852">
            <v>16</v>
          </cell>
          <cell r="F2852" t="str">
            <v>RB</v>
          </cell>
          <cell r="G2852" t="str">
            <v>EWSD</v>
          </cell>
          <cell r="H2852" t="str">
            <v>A</v>
          </cell>
          <cell r="I2852" t="str">
            <v>BOGOTA</v>
          </cell>
        </row>
        <row r="2853">
          <cell r="A2853" t="str">
            <v>7119</v>
          </cell>
          <cell r="B2853" t="str">
            <v>MUZU</v>
          </cell>
          <cell r="C2853" t="str">
            <v>MU06</v>
          </cell>
          <cell r="D2853" t="str">
            <v>MU06</v>
          </cell>
          <cell r="E2853">
            <v>48</v>
          </cell>
          <cell r="F2853" t="str">
            <v>RB</v>
          </cell>
          <cell r="G2853" t="str">
            <v>EWSD</v>
          </cell>
          <cell r="H2853" t="str">
            <v>A</v>
          </cell>
          <cell r="I2853" t="str">
            <v>BOGOTA</v>
          </cell>
        </row>
        <row r="2854">
          <cell r="A2854" t="str">
            <v>7120</v>
          </cell>
          <cell r="B2854" t="str">
            <v>SOAC</v>
          </cell>
          <cell r="C2854" t="str">
            <v>SO02</v>
          </cell>
          <cell r="D2854" t="str">
            <v>SO02</v>
          </cell>
          <cell r="E2854">
            <v>73</v>
          </cell>
          <cell r="F2854" t="str">
            <v>LN</v>
          </cell>
          <cell r="G2854" t="str">
            <v>EWSD</v>
          </cell>
          <cell r="H2854" t="str">
            <v>A</v>
          </cell>
          <cell r="I2854" t="str">
            <v>SOACHA</v>
          </cell>
        </row>
        <row r="2855">
          <cell r="A2855" t="str">
            <v>7121</v>
          </cell>
          <cell r="B2855" t="str">
            <v>SOAC</v>
          </cell>
          <cell r="C2855" t="str">
            <v>SO02</v>
          </cell>
          <cell r="D2855" t="str">
            <v>SO02</v>
          </cell>
          <cell r="E2855">
            <v>73</v>
          </cell>
          <cell r="F2855" t="str">
            <v>LN</v>
          </cell>
          <cell r="G2855" t="str">
            <v>EWSD</v>
          </cell>
          <cell r="H2855" t="str">
            <v>A</v>
          </cell>
          <cell r="I2855" t="str">
            <v>SOACHA</v>
          </cell>
        </row>
        <row r="2856">
          <cell r="A2856" t="str">
            <v>7122</v>
          </cell>
          <cell r="B2856" t="str">
            <v>SOAC</v>
          </cell>
          <cell r="C2856" t="str">
            <v>SO02</v>
          </cell>
          <cell r="D2856" t="str">
            <v>SO02</v>
          </cell>
          <cell r="E2856">
            <v>73</v>
          </cell>
          <cell r="F2856" t="str">
            <v>LN</v>
          </cell>
          <cell r="G2856" t="str">
            <v>EWSD</v>
          </cell>
          <cell r="H2856" t="str">
            <v>A</v>
          </cell>
          <cell r="I2856" t="str">
            <v>SOACHA</v>
          </cell>
        </row>
        <row r="2857">
          <cell r="A2857" t="str">
            <v>7123</v>
          </cell>
          <cell r="B2857" t="str">
            <v>SOAC</v>
          </cell>
          <cell r="C2857" t="str">
            <v>SO02</v>
          </cell>
          <cell r="D2857" t="str">
            <v>SO02</v>
          </cell>
          <cell r="E2857">
            <v>73</v>
          </cell>
          <cell r="F2857" t="str">
            <v>LN</v>
          </cell>
          <cell r="G2857" t="str">
            <v>EWSD</v>
          </cell>
          <cell r="H2857" t="str">
            <v>A</v>
          </cell>
          <cell r="I2857" t="str">
            <v>SOACHA</v>
          </cell>
        </row>
        <row r="2858">
          <cell r="A2858" t="str">
            <v>7124</v>
          </cell>
          <cell r="B2858" t="str">
            <v>SOAC</v>
          </cell>
          <cell r="C2858" t="str">
            <v>SO02</v>
          </cell>
          <cell r="D2858" t="str">
            <v>SO02</v>
          </cell>
          <cell r="E2858">
            <v>73</v>
          </cell>
          <cell r="F2858" t="str">
            <v>LN</v>
          </cell>
          <cell r="G2858" t="str">
            <v>EWSD</v>
          </cell>
          <cell r="H2858" t="str">
            <v>A</v>
          </cell>
          <cell r="I2858" t="str">
            <v>SOACHA</v>
          </cell>
        </row>
        <row r="2859">
          <cell r="A2859" t="str">
            <v>7125</v>
          </cell>
          <cell r="B2859" t="str">
            <v>SOAC</v>
          </cell>
          <cell r="C2859" t="str">
            <v>SO02</v>
          </cell>
          <cell r="D2859" t="str">
            <v>SO02</v>
          </cell>
          <cell r="E2859">
            <v>73</v>
          </cell>
          <cell r="F2859" t="str">
            <v>LN</v>
          </cell>
          <cell r="G2859" t="str">
            <v>EWSD</v>
          </cell>
          <cell r="H2859" t="str">
            <v>A</v>
          </cell>
          <cell r="I2859" t="str">
            <v>SOACHA</v>
          </cell>
        </row>
        <row r="2860">
          <cell r="A2860" t="str">
            <v>7126</v>
          </cell>
          <cell r="B2860" t="str">
            <v>SOAC</v>
          </cell>
          <cell r="C2860" t="str">
            <v>SO02</v>
          </cell>
          <cell r="D2860" t="str">
            <v>SO02</v>
          </cell>
          <cell r="E2860">
            <v>73</v>
          </cell>
          <cell r="F2860" t="str">
            <v>LN</v>
          </cell>
          <cell r="G2860" t="str">
            <v>EWSD</v>
          </cell>
          <cell r="H2860" t="str">
            <v>A</v>
          </cell>
          <cell r="I2860" t="str">
            <v>SOACHA</v>
          </cell>
        </row>
        <row r="2861">
          <cell r="A2861" t="str">
            <v>7127</v>
          </cell>
          <cell r="B2861" t="str">
            <v>SOAC</v>
          </cell>
          <cell r="C2861" t="str">
            <v>SO02</v>
          </cell>
          <cell r="D2861" t="str">
            <v>SO02</v>
          </cell>
          <cell r="E2861">
            <v>73</v>
          </cell>
          <cell r="F2861" t="str">
            <v>LN</v>
          </cell>
          <cell r="G2861" t="str">
            <v>EWSD</v>
          </cell>
          <cell r="H2861" t="str">
            <v>A</v>
          </cell>
          <cell r="I2861" t="str">
            <v>SOACHA</v>
          </cell>
        </row>
        <row r="2862">
          <cell r="A2862" t="str">
            <v>7128</v>
          </cell>
          <cell r="B2862" t="str">
            <v>SOAC</v>
          </cell>
          <cell r="C2862" t="str">
            <v>SO02</v>
          </cell>
          <cell r="D2862" t="str">
            <v>SO02</v>
          </cell>
          <cell r="E2862">
            <v>73</v>
          </cell>
          <cell r="F2862" t="str">
            <v>LN</v>
          </cell>
          <cell r="G2862" t="str">
            <v>EWSD</v>
          </cell>
          <cell r="H2862" t="str">
            <v>A</v>
          </cell>
          <cell r="I2862" t="str">
            <v>SOACHA</v>
          </cell>
        </row>
        <row r="2863">
          <cell r="A2863" t="str">
            <v>7129</v>
          </cell>
          <cell r="B2863" t="str">
            <v>SOAC</v>
          </cell>
          <cell r="C2863" t="str">
            <v>SO02</v>
          </cell>
          <cell r="D2863" t="str">
            <v>SO02</v>
          </cell>
          <cell r="E2863">
            <v>73</v>
          </cell>
          <cell r="F2863" t="str">
            <v>LN</v>
          </cell>
          <cell r="G2863" t="str">
            <v>EWSD</v>
          </cell>
          <cell r="H2863" t="str">
            <v>A</v>
          </cell>
          <cell r="I2863" t="str">
            <v>SOACHA</v>
          </cell>
        </row>
        <row r="2864">
          <cell r="A2864" t="str">
            <v>7130</v>
          </cell>
          <cell r="B2864" t="str">
            <v>MUZU</v>
          </cell>
          <cell r="C2864" t="str">
            <v>MU08</v>
          </cell>
          <cell r="D2864" t="str">
            <v>MU08</v>
          </cell>
          <cell r="E2864">
            <v>48</v>
          </cell>
          <cell r="F2864" t="str">
            <v>LN</v>
          </cell>
          <cell r="G2864" t="str">
            <v>AXE</v>
          </cell>
          <cell r="H2864" t="str">
            <v>A</v>
          </cell>
          <cell r="I2864" t="str">
            <v>BOGOTA</v>
          </cell>
        </row>
        <row r="2865">
          <cell r="A2865" t="str">
            <v>7131</v>
          </cell>
          <cell r="B2865" t="str">
            <v>MUZU</v>
          </cell>
          <cell r="C2865" t="str">
            <v>MU08</v>
          </cell>
          <cell r="D2865" t="str">
            <v>MU08</v>
          </cell>
          <cell r="E2865">
            <v>48</v>
          </cell>
          <cell r="F2865" t="str">
            <v>LN</v>
          </cell>
          <cell r="G2865" t="str">
            <v>AXE</v>
          </cell>
          <cell r="H2865" t="str">
            <v>A</v>
          </cell>
          <cell r="I2865" t="str">
            <v>BOGOTA</v>
          </cell>
        </row>
        <row r="2866">
          <cell r="A2866" t="str">
            <v>7132</v>
          </cell>
          <cell r="B2866" t="str">
            <v>MUZU</v>
          </cell>
          <cell r="C2866" t="str">
            <v>MU08</v>
          </cell>
          <cell r="D2866" t="str">
            <v>MU08</v>
          </cell>
          <cell r="E2866">
            <v>48</v>
          </cell>
          <cell r="F2866" t="str">
            <v>LN</v>
          </cell>
          <cell r="G2866" t="str">
            <v>AXE</v>
          </cell>
          <cell r="H2866" t="str">
            <v>A</v>
          </cell>
          <cell r="I2866" t="str">
            <v>BOGOTA</v>
          </cell>
        </row>
        <row r="2867">
          <cell r="A2867" t="str">
            <v>7133</v>
          </cell>
          <cell r="B2867" t="str">
            <v>MUZU</v>
          </cell>
          <cell r="C2867" t="str">
            <v>MU08</v>
          </cell>
          <cell r="D2867" t="str">
            <v>MU08</v>
          </cell>
          <cell r="E2867">
            <v>48</v>
          </cell>
          <cell r="F2867" t="str">
            <v>LN</v>
          </cell>
          <cell r="G2867" t="str">
            <v>AXE</v>
          </cell>
          <cell r="H2867" t="str">
            <v>A</v>
          </cell>
          <cell r="I2867" t="str">
            <v>BOGOTA</v>
          </cell>
        </row>
        <row r="2868">
          <cell r="A2868" t="str">
            <v>7134</v>
          </cell>
          <cell r="B2868" t="str">
            <v>MUZU</v>
          </cell>
          <cell r="C2868" t="str">
            <v>MU08</v>
          </cell>
          <cell r="D2868" t="str">
            <v>MU08</v>
          </cell>
          <cell r="E2868">
            <v>48</v>
          </cell>
          <cell r="F2868" t="str">
            <v>LN</v>
          </cell>
          <cell r="G2868" t="str">
            <v>AXE</v>
          </cell>
          <cell r="H2868" t="str">
            <v>A</v>
          </cell>
          <cell r="I2868" t="str">
            <v>BOGOTA</v>
          </cell>
        </row>
        <row r="2869">
          <cell r="A2869" t="str">
            <v>7135</v>
          </cell>
          <cell r="B2869" t="str">
            <v>MUZU</v>
          </cell>
          <cell r="C2869" t="str">
            <v>MU08</v>
          </cell>
          <cell r="D2869" t="str">
            <v>MU08</v>
          </cell>
          <cell r="E2869">
            <v>48</v>
          </cell>
          <cell r="F2869" t="str">
            <v>LN</v>
          </cell>
          <cell r="G2869" t="str">
            <v>AXE</v>
          </cell>
          <cell r="H2869" t="str">
            <v>A</v>
          </cell>
          <cell r="I2869" t="str">
            <v>BOGOTA</v>
          </cell>
        </row>
        <row r="2870">
          <cell r="A2870" t="str">
            <v>7136</v>
          </cell>
          <cell r="B2870" t="str">
            <v>BOCH</v>
          </cell>
          <cell r="C2870" t="str">
            <v>BC04</v>
          </cell>
          <cell r="D2870" t="str">
            <v>MU08</v>
          </cell>
          <cell r="E2870">
            <v>18</v>
          </cell>
          <cell r="F2870" t="str">
            <v>LN</v>
          </cell>
          <cell r="G2870" t="str">
            <v>AXE</v>
          </cell>
          <cell r="H2870" t="str">
            <v>A</v>
          </cell>
          <cell r="I2870" t="str">
            <v>BOGOTA</v>
          </cell>
        </row>
        <row r="2871">
          <cell r="A2871" t="str">
            <v>7137</v>
          </cell>
          <cell r="B2871" t="str">
            <v>BOCH</v>
          </cell>
          <cell r="C2871" t="str">
            <v>BC04</v>
          </cell>
          <cell r="D2871" t="str">
            <v>MU08</v>
          </cell>
          <cell r="E2871">
            <v>18</v>
          </cell>
          <cell r="F2871" t="str">
            <v>LN</v>
          </cell>
          <cell r="G2871" t="str">
            <v>AXE</v>
          </cell>
          <cell r="H2871" t="str">
            <v>A</v>
          </cell>
          <cell r="I2871" t="str">
            <v>BOGOTA</v>
          </cell>
        </row>
        <row r="2872">
          <cell r="A2872" t="str">
            <v>7138</v>
          </cell>
          <cell r="B2872" t="str">
            <v>BOCH</v>
          </cell>
          <cell r="C2872" t="str">
            <v>BC04</v>
          </cell>
          <cell r="D2872" t="str">
            <v>MU08</v>
          </cell>
          <cell r="E2872">
            <v>18</v>
          </cell>
          <cell r="F2872" t="str">
            <v>LN</v>
          </cell>
          <cell r="G2872" t="str">
            <v>AXE</v>
          </cell>
          <cell r="H2872" t="str">
            <v>A</v>
          </cell>
          <cell r="I2872" t="str">
            <v>BOGOTA</v>
          </cell>
        </row>
        <row r="2873">
          <cell r="A2873" t="str">
            <v>7139</v>
          </cell>
          <cell r="B2873" t="str">
            <v>BOCH</v>
          </cell>
          <cell r="C2873" t="str">
            <v>BC04</v>
          </cell>
          <cell r="D2873" t="str">
            <v>MU08</v>
          </cell>
          <cell r="E2873">
            <v>18</v>
          </cell>
          <cell r="F2873" t="str">
            <v>LN</v>
          </cell>
          <cell r="G2873" t="str">
            <v>AXE</v>
          </cell>
          <cell r="H2873" t="str">
            <v>A</v>
          </cell>
          <cell r="I2873" t="str">
            <v>BOGOTA</v>
          </cell>
        </row>
        <row r="2874">
          <cell r="A2874" t="str">
            <v>7140</v>
          </cell>
          <cell r="B2874" t="str">
            <v>SCAR</v>
          </cell>
          <cell r="C2874" t="str">
            <v>SC05</v>
          </cell>
          <cell r="D2874" t="str">
            <v>MU08</v>
          </cell>
          <cell r="E2874">
            <v>68</v>
          </cell>
          <cell r="F2874" t="str">
            <v>LN</v>
          </cell>
          <cell r="G2874" t="str">
            <v>AXE</v>
          </cell>
          <cell r="H2874" t="str">
            <v>A</v>
          </cell>
          <cell r="I2874" t="str">
            <v>BOGOTA</v>
          </cell>
        </row>
        <row r="2875">
          <cell r="A2875" t="str">
            <v>7141</v>
          </cell>
          <cell r="B2875" t="str">
            <v>SCAR</v>
          </cell>
          <cell r="C2875" t="str">
            <v>SC05</v>
          </cell>
          <cell r="D2875" t="str">
            <v>MU08</v>
          </cell>
          <cell r="E2875">
            <v>68</v>
          </cell>
          <cell r="F2875" t="str">
            <v>LN</v>
          </cell>
          <cell r="G2875" t="str">
            <v>AXE</v>
          </cell>
          <cell r="H2875" t="str">
            <v>A</v>
          </cell>
          <cell r="I2875" t="str">
            <v>BOGOTA</v>
          </cell>
        </row>
        <row r="2876">
          <cell r="A2876" t="str">
            <v>7142</v>
          </cell>
          <cell r="B2876" t="str">
            <v>SCAR</v>
          </cell>
          <cell r="C2876" t="str">
            <v>SC05</v>
          </cell>
          <cell r="D2876" t="str">
            <v>MU08</v>
          </cell>
          <cell r="E2876">
            <v>68</v>
          </cell>
          <cell r="F2876" t="str">
            <v>LN</v>
          </cell>
          <cell r="G2876" t="str">
            <v>AXE</v>
          </cell>
          <cell r="H2876" t="str">
            <v>A</v>
          </cell>
          <cell r="I2876" t="str">
            <v>BOGOTA</v>
          </cell>
        </row>
        <row r="2877">
          <cell r="A2877" t="str">
            <v>7143</v>
          </cell>
          <cell r="B2877" t="str">
            <v>SCAR</v>
          </cell>
          <cell r="C2877" t="str">
            <v>SC05</v>
          </cell>
          <cell r="D2877" t="str">
            <v>MU08</v>
          </cell>
          <cell r="E2877">
            <v>68</v>
          </cell>
          <cell r="F2877" t="str">
            <v>LN</v>
          </cell>
          <cell r="G2877" t="str">
            <v>AXE</v>
          </cell>
          <cell r="H2877" t="str">
            <v>A</v>
          </cell>
          <cell r="I2877" t="str">
            <v>BOGOTA</v>
          </cell>
        </row>
        <row r="2878">
          <cell r="A2878" t="str">
            <v>7144</v>
          </cell>
          <cell r="B2878" t="str">
            <v>SCAR</v>
          </cell>
          <cell r="C2878" t="str">
            <v>SC05</v>
          </cell>
          <cell r="D2878" t="str">
            <v>MU08</v>
          </cell>
          <cell r="E2878">
            <v>68</v>
          </cell>
          <cell r="F2878" t="str">
            <v>LN</v>
          </cell>
          <cell r="G2878" t="str">
            <v>AXE</v>
          </cell>
          <cell r="H2878" t="str">
            <v>A</v>
          </cell>
          <cell r="I2878" t="str">
            <v>BOGOTA</v>
          </cell>
        </row>
        <row r="2879">
          <cell r="A2879" t="str">
            <v>7147</v>
          </cell>
          <cell r="B2879" t="str">
            <v>MUZU</v>
          </cell>
          <cell r="C2879" t="str">
            <v>MU08</v>
          </cell>
          <cell r="D2879" t="str">
            <v>MU08</v>
          </cell>
          <cell r="E2879">
            <v>48</v>
          </cell>
          <cell r="F2879" t="str">
            <v>MD</v>
          </cell>
          <cell r="G2879" t="str">
            <v>AXE</v>
          </cell>
          <cell r="H2879" t="str">
            <v>A</v>
          </cell>
          <cell r="I2879" t="str">
            <v>BOGOTA</v>
          </cell>
        </row>
        <row r="2880">
          <cell r="A2880" t="str">
            <v>7148</v>
          </cell>
          <cell r="B2880" t="str">
            <v>SCAR</v>
          </cell>
          <cell r="C2880" t="str">
            <v>SC05</v>
          </cell>
          <cell r="D2880" t="str">
            <v>MU08</v>
          </cell>
          <cell r="E2880">
            <v>68</v>
          </cell>
          <cell r="F2880" t="str">
            <v>MD</v>
          </cell>
          <cell r="G2880" t="str">
            <v>AXE</v>
          </cell>
          <cell r="H2880" t="str">
            <v>A</v>
          </cell>
          <cell r="I2880" t="str">
            <v>BOGOTA</v>
          </cell>
        </row>
        <row r="2881">
          <cell r="A2881" t="str">
            <v>7149</v>
          </cell>
          <cell r="B2881" t="str">
            <v>BOCH</v>
          </cell>
          <cell r="C2881" t="str">
            <v>BC04</v>
          </cell>
          <cell r="D2881" t="str">
            <v>MU08</v>
          </cell>
          <cell r="E2881">
            <v>18</v>
          </cell>
          <cell r="F2881" t="str">
            <v>MD</v>
          </cell>
          <cell r="G2881" t="str">
            <v>AXE</v>
          </cell>
          <cell r="H2881" t="str">
            <v>P</v>
          </cell>
          <cell r="I2881" t="str">
            <v>BOGOTA</v>
          </cell>
        </row>
        <row r="2882">
          <cell r="A2882" t="str">
            <v>7150</v>
          </cell>
          <cell r="B2882" t="str">
            <v>CAND</v>
          </cell>
          <cell r="C2882" t="str">
            <v>CA03</v>
          </cell>
          <cell r="D2882" t="str">
            <v>CA03</v>
          </cell>
          <cell r="E2882">
            <v>33</v>
          </cell>
          <cell r="F2882" t="str">
            <v>LN</v>
          </cell>
          <cell r="G2882" t="str">
            <v>EWSD</v>
          </cell>
          <cell r="H2882" t="str">
            <v>A</v>
          </cell>
          <cell r="I2882" t="str">
            <v>BOGOTA</v>
          </cell>
        </row>
        <row r="2883">
          <cell r="A2883" t="str">
            <v>7151</v>
          </cell>
          <cell r="B2883" t="str">
            <v>CAND</v>
          </cell>
          <cell r="C2883" t="str">
            <v>CA03</v>
          </cell>
          <cell r="D2883" t="str">
            <v>CA03</v>
          </cell>
          <cell r="E2883">
            <v>33</v>
          </cell>
          <cell r="F2883" t="str">
            <v>LN</v>
          </cell>
          <cell r="G2883" t="str">
            <v>EWSD</v>
          </cell>
          <cell r="H2883" t="str">
            <v>A</v>
          </cell>
          <cell r="I2883" t="str">
            <v>BOGOTA</v>
          </cell>
        </row>
        <row r="2884">
          <cell r="A2884" t="str">
            <v>7152</v>
          </cell>
          <cell r="B2884" t="str">
            <v>CAND</v>
          </cell>
          <cell r="C2884" t="str">
            <v>CA03</v>
          </cell>
          <cell r="D2884" t="str">
            <v>CA03</v>
          </cell>
          <cell r="E2884">
            <v>33</v>
          </cell>
          <cell r="F2884" t="str">
            <v>LN</v>
          </cell>
          <cell r="G2884" t="str">
            <v>EWSD</v>
          </cell>
          <cell r="H2884" t="str">
            <v>A</v>
          </cell>
          <cell r="I2884" t="str">
            <v>BOGOTA</v>
          </cell>
        </row>
        <row r="2885">
          <cell r="A2885" t="str">
            <v>7153</v>
          </cell>
          <cell r="B2885" t="str">
            <v>CAND</v>
          </cell>
          <cell r="C2885" t="str">
            <v>CA03</v>
          </cell>
          <cell r="D2885" t="str">
            <v>CA03</v>
          </cell>
          <cell r="E2885">
            <v>33</v>
          </cell>
          <cell r="F2885" t="str">
            <v>LN</v>
          </cell>
          <cell r="G2885" t="str">
            <v>EWSD</v>
          </cell>
          <cell r="H2885" t="str">
            <v>A</v>
          </cell>
          <cell r="I2885" t="str">
            <v>BOGOTA</v>
          </cell>
        </row>
        <row r="2886">
          <cell r="A2886" t="str">
            <v>7154</v>
          </cell>
          <cell r="B2886" t="str">
            <v>CAND</v>
          </cell>
          <cell r="C2886" t="str">
            <v>CA03</v>
          </cell>
          <cell r="D2886" t="str">
            <v>CA03</v>
          </cell>
          <cell r="E2886">
            <v>33</v>
          </cell>
          <cell r="F2886" t="str">
            <v>LN</v>
          </cell>
          <cell r="G2886" t="str">
            <v>EWSD</v>
          </cell>
          <cell r="H2886" t="str">
            <v>A</v>
          </cell>
          <cell r="I2886" t="str">
            <v>BOGOTA</v>
          </cell>
        </row>
        <row r="2887">
          <cell r="A2887" t="str">
            <v>7155</v>
          </cell>
          <cell r="B2887" t="str">
            <v>CAND</v>
          </cell>
          <cell r="C2887" t="str">
            <v>CA03</v>
          </cell>
          <cell r="D2887" t="str">
            <v>CA03</v>
          </cell>
          <cell r="E2887">
            <v>33</v>
          </cell>
          <cell r="F2887" t="str">
            <v>LN</v>
          </cell>
          <cell r="G2887" t="str">
            <v>EWSD</v>
          </cell>
          <cell r="H2887" t="str">
            <v>A</v>
          </cell>
          <cell r="I2887" t="str">
            <v>BOGOTA</v>
          </cell>
        </row>
        <row r="2888">
          <cell r="A2888" t="str">
            <v>7156</v>
          </cell>
          <cell r="B2888" t="str">
            <v>CAND</v>
          </cell>
          <cell r="C2888" t="str">
            <v>CA03</v>
          </cell>
          <cell r="D2888" t="str">
            <v>CA03</v>
          </cell>
          <cell r="E2888">
            <v>33</v>
          </cell>
          <cell r="F2888" t="str">
            <v>LN</v>
          </cell>
          <cell r="G2888" t="str">
            <v>EWSD</v>
          </cell>
          <cell r="H2888" t="str">
            <v>A</v>
          </cell>
          <cell r="I2888" t="str">
            <v>BOGOTA</v>
          </cell>
        </row>
        <row r="2889">
          <cell r="A2889" t="str">
            <v>7157</v>
          </cell>
          <cell r="B2889" t="str">
            <v>CAND</v>
          </cell>
          <cell r="C2889" t="str">
            <v>CA03</v>
          </cell>
          <cell r="D2889" t="str">
            <v>CA03</v>
          </cell>
          <cell r="E2889">
            <v>33</v>
          </cell>
          <cell r="F2889" t="str">
            <v>LN</v>
          </cell>
          <cell r="G2889" t="str">
            <v>EWSD</v>
          </cell>
          <cell r="H2889" t="str">
            <v>A</v>
          </cell>
          <cell r="I2889" t="str">
            <v>BOGOTA</v>
          </cell>
        </row>
        <row r="2890">
          <cell r="A2890" t="str">
            <v>7158</v>
          </cell>
          <cell r="B2890" t="str">
            <v>CAND</v>
          </cell>
          <cell r="C2890" t="str">
            <v>CA03</v>
          </cell>
          <cell r="D2890" t="str">
            <v>CA03</v>
          </cell>
          <cell r="E2890">
            <v>33</v>
          </cell>
          <cell r="F2890" t="str">
            <v>LN</v>
          </cell>
          <cell r="G2890" t="str">
            <v>EWSD</v>
          </cell>
          <cell r="H2890" t="str">
            <v>A</v>
          </cell>
          <cell r="I2890" t="str">
            <v>BOGOTA</v>
          </cell>
        </row>
        <row r="2891">
          <cell r="A2891" t="str">
            <v>7159</v>
          </cell>
          <cell r="B2891" t="str">
            <v>CAND</v>
          </cell>
          <cell r="C2891" t="str">
            <v>CA03</v>
          </cell>
          <cell r="D2891" t="str">
            <v>CA03</v>
          </cell>
          <cell r="E2891">
            <v>33</v>
          </cell>
          <cell r="F2891" t="str">
            <v>LN</v>
          </cell>
          <cell r="G2891" t="str">
            <v>EWSD</v>
          </cell>
          <cell r="H2891" t="str">
            <v>A</v>
          </cell>
          <cell r="I2891" t="str">
            <v>BOGOTA</v>
          </cell>
        </row>
        <row r="2892">
          <cell r="A2892" t="str">
            <v>7160</v>
          </cell>
          <cell r="B2892" t="str">
            <v>CAND</v>
          </cell>
          <cell r="C2892" t="str">
            <v>CA03</v>
          </cell>
          <cell r="D2892" t="str">
            <v>CA03</v>
          </cell>
          <cell r="E2892">
            <v>33</v>
          </cell>
          <cell r="F2892" t="str">
            <v>LN</v>
          </cell>
          <cell r="G2892" t="str">
            <v>EWSD</v>
          </cell>
          <cell r="H2892" t="str">
            <v>A</v>
          </cell>
          <cell r="I2892" t="str">
            <v>BOGOTA</v>
          </cell>
        </row>
        <row r="2893">
          <cell r="A2893" t="str">
            <v>7161</v>
          </cell>
          <cell r="B2893" t="str">
            <v>CAND</v>
          </cell>
          <cell r="C2893" t="str">
            <v>CA03</v>
          </cell>
          <cell r="D2893" t="str">
            <v>CA03</v>
          </cell>
          <cell r="E2893">
            <v>33</v>
          </cell>
          <cell r="F2893" t="str">
            <v>LN</v>
          </cell>
          <cell r="G2893" t="str">
            <v>EWSD</v>
          </cell>
          <cell r="H2893" t="str">
            <v>A</v>
          </cell>
          <cell r="I2893" t="str">
            <v>BOGOTA</v>
          </cell>
        </row>
        <row r="2894">
          <cell r="A2894" t="str">
            <v>7162</v>
          </cell>
          <cell r="B2894" t="str">
            <v>CAND</v>
          </cell>
          <cell r="C2894" t="str">
            <v>CA03</v>
          </cell>
          <cell r="D2894" t="str">
            <v>CA03</v>
          </cell>
          <cell r="E2894">
            <v>33</v>
          </cell>
          <cell r="F2894" t="str">
            <v>LN</v>
          </cell>
          <cell r="G2894" t="str">
            <v>EWSD</v>
          </cell>
          <cell r="H2894" t="str">
            <v>A</v>
          </cell>
          <cell r="I2894" t="str">
            <v>BOGOTA</v>
          </cell>
        </row>
        <row r="2895">
          <cell r="A2895" t="str">
            <v>7163</v>
          </cell>
          <cell r="B2895" t="str">
            <v>CAND</v>
          </cell>
          <cell r="C2895" t="str">
            <v>CA03</v>
          </cell>
          <cell r="D2895" t="str">
            <v>CA03</v>
          </cell>
          <cell r="E2895">
            <v>33</v>
          </cell>
          <cell r="F2895" t="str">
            <v>LN</v>
          </cell>
          <cell r="G2895" t="str">
            <v>EWSD</v>
          </cell>
          <cell r="H2895" t="str">
            <v>A</v>
          </cell>
          <cell r="I2895" t="str">
            <v>BOGOTA</v>
          </cell>
        </row>
        <row r="2896">
          <cell r="A2896" t="str">
            <v>7164</v>
          </cell>
          <cell r="B2896" t="str">
            <v>CAND</v>
          </cell>
          <cell r="C2896" t="str">
            <v>CA03</v>
          </cell>
          <cell r="D2896" t="str">
            <v>CA03</v>
          </cell>
          <cell r="E2896">
            <v>33</v>
          </cell>
          <cell r="F2896" t="str">
            <v>LN</v>
          </cell>
          <cell r="G2896" t="str">
            <v>EWSD</v>
          </cell>
          <cell r="H2896" t="str">
            <v>A</v>
          </cell>
          <cell r="I2896" t="str">
            <v>BOGOTA</v>
          </cell>
        </row>
        <row r="2897">
          <cell r="A2897" t="str">
            <v>7165</v>
          </cell>
          <cell r="B2897" t="str">
            <v>CAND</v>
          </cell>
          <cell r="C2897" t="str">
            <v>CA03</v>
          </cell>
          <cell r="D2897" t="str">
            <v>CA03</v>
          </cell>
          <cell r="E2897">
            <v>33</v>
          </cell>
          <cell r="F2897" t="str">
            <v>LN</v>
          </cell>
          <cell r="G2897" t="str">
            <v>EWSD</v>
          </cell>
          <cell r="H2897" t="str">
            <v>A</v>
          </cell>
          <cell r="I2897" t="str">
            <v>BOGOTA</v>
          </cell>
        </row>
        <row r="2898">
          <cell r="A2898" t="str">
            <v>7166</v>
          </cell>
          <cell r="B2898" t="str">
            <v>CAND</v>
          </cell>
          <cell r="C2898" t="str">
            <v>CA03</v>
          </cell>
          <cell r="D2898" t="str">
            <v>CA03</v>
          </cell>
          <cell r="E2898">
            <v>33</v>
          </cell>
          <cell r="F2898" t="str">
            <v>RB</v>
          </cell>
          <cell r="G2898" t="str">
            <v>EWSD</v>
          </cell>
          <cell r="H2898" t="str">
            <v>A</v>
          </cell>
          <cell r="I2898" t="str">
            <v>BOGOTA</v>
          </cell>
        </row>
        <row r="2899">
          <cell r="A2899" t="str">
            <v>7167</v>
          </cell>
          <cell r="B2899" t="str">
            <v>CAND</v>
          </cell>
          <cell r="C2899" t="str">
            <v>CA03</v>
          </cell>
          <cell r="D2899" t="str">
            <v>CA03</v>
          </cell>
          <cell r="E2899">
            <v>33</v>
          </cell>
          <cell r="F2899" t="str">
            <v>LN</v>
          </cell>
          <cell r="G2899" t="str">
            <v>EWSD</v>
          </cell>
          <cell r="H2899" t="str">
            <v>A</v>
          </cell>
          <cell r="I2899" t="str">
            <v>BOGOTA</v>
          </cell>
        </row>
        <row r="2900">
          <cell r="A2900" t="str">
            <v>7168</v>
          </cell>
          <cell r="B2900" t="str">
            <v>CAND</v>
          </cell>
          <cell r="C2900" t="str">
            <v>CA03</v>
          </cell>
          <cell r="D2900" t="str">
            <v>CA03</v>
          </cell>
          <cell r="E2900">
            <v>33</v>
          </cell>
          <cell r="F2900" t="str">
            <v>LN</v>
          </cell>
          <cell r="G2900" t="str">
            <v>EWSD</v>
          </cell>
          <cell r="H2900" t="str">
            <v>A</v>
          </cell>
          <cell r="I2900" t="str">
            <v>BOGOTA</v>
          </cell>
        </row>
        <row r="2901">
          <cell r="A2901" t="str">
            <v>7169</v>
          </cell>
          <cell r="B2901" t="str">
            <v>CAND</v>
          </cell>
          <cell r="C2901" t="str">
            <v>CA03</v>
          </cell>
          <cell r="D2901" t="str">
            <v>CA03</v>
          </cell>
          <cell r="E2901">
            <v>33</v>
          </cell>
          <cell r="F2901" t="str">
            <v>LN</v>
          </cell>
          <cell r="G2901" t="str">
            <v>EWSD</v>
          </cell>
          <cell r="H2901" t="str">
            <v>A</v>
          </cell>
          <cell r="I2901" t="str">
            <v>BOGOTA</v>
          </cell>
        </row>
        <row r="2902">
          <cell r="A2902" t="str">
            <v>7170</v>
          </cell>
          <cell r="B2902" t="str">
            <v>CAND</v>
          </cell>
          <cell r="C2902" t="str">
            <v>CA03</v>
          </cell>
          <cell r="D2902" t="str">
            <v>CA03</v>
          </cell>
          <cell r="E2902">
            <v>33</v>
          </cell>
          <cell r="F2902" t="str">
            <v>LN</v>
          </cell>
          <cell r="G2902" t="str">
            <v>EWSD</v>
          </cell>
          <cell r="H2902" t="str">
            <v>A</v>
          </cell>
          <cell r="I2902" t="str">
            <v>BOGOTA</v>
          </cell>
        </row>
        <row r="2903">
          <cell r="A2903" t="str">
            <v>7171</v>
          </cell>
          <cell r="B2903" t="str">
            <v>CAND</v>
          </cell>
          <cell r="C2903" t="str">
            <v>CA03</v>
          </cell>
          <cell r="D2903" t="str">
            <v>CA03</v>
          </cell>
          <cell r="E2903">
            <v>33</v>
          </cell>
          <cell r="F2903" t="str">
            <v>LN</v>
          </cell>
          <cell r="G2903" t="str">
            <v>EWSD</v>
          </cell>
          <cell r="H2903" t="str">
            <v>A</v>
          </cell>
          <cell r="I2903" t="str">
            <v>BOGOTA</v>
          </cell>
        </row>
        <row r="2904">
          <cell r="A2904" t="str">
            <v>7172</v>
          </cell>
          <cell r="B2904" t="str">
            <v>CAND</v>
          </cell>
          <cell r="C2904" t="str">
            <v>CA03</v>
          </cell>
          <cell r="D2904" t="str">
            <v>CA03</v>
          </cell>
          <cell r="E2904">
            <v>33</v>
          </cell>
          <cell r="F2904" t="str">
            <v>LN</v>
          </cell>
          <cell r="G2904" t="str">
            <v>EWSD</v>
          </cell>
          <cell r="H2904" t="str">
            <v>A</v>
          </cell>
          <cell r="I2904" t="str">
            <v>BOGOTA</v>
          </cell>
        </row>
        <row r="2905">
          <cell r="A2905" t="str">
            <v>7173</v>
          </cell>
          <cell r="B2905" t="str">
            <v>CAND</v>
          </cell>
          <cell r="C2905" t="str">
            <v>CA03</v>
          </cell>
          <cell r="D2905" t="str">
            <v>CA03</v>
          </cell>
          <cell r="E2905">
            <v>33</v>
          </cell>
          <cell r="F2905" t="str">
            <v>LN</v>
          </cell>
          <cell r="G2905" t="str">
            <v>EWSD</v>
          </cell>
          <cell r="H2905" t="str">
            <v>A</v>
          </cell>
          <cell r="I2905" t="str">
            <v>BOGOTA</v>
          </cell>
        </row>
        <row r="2906">
          <cell r="A2906" t="str">
            <v>7174</v>
          </cell>
          <cell r="B2906" t="str">
            <v>CAND</v>
          </cell>
          <cell r="C2906" t="str">
            <v>CA03</v>
          </cell>
          <cell r="D2906" t="str">
            <v>CA03</v>
          </cell>
          <cell r="E2906">
            <v>33</v>
          </cell>
          <cell r="F2906" t="str">
            <v>LN</v>
          </cell>
          <cell r="G2906" t="str">
            <v>EWSD</v>
          </cell>
          <cell r="H2906" t="str">
            <v>A</v>
          </cell>
          <cell r="I2906" t="str">
            <v>BOGOTA</v>
          </cell>
        </row>
        <row r="2907">
          <cell r="A2907" t="str">
            <v>7175</v>
          </cell>
          <cell r="B2907" t="str">
            <v>CAND</v>
          </cell>
          <cell r="C2907" t="str">
            <v>CA03</v>
          </cell>
          <cell r="D2907" t="str">
            <v>CA03</v>
          </cell>
          <cell r="E2907">
            <v>33</v>
          </cell>
          <cell r="F2907" t="str">
            <v>LN</v>
          </cell>
          <cell r="G2907" t="str">
            <v>EWSD</v>
          </cell>
          <cell r="H2907" t="str">
            <v>A</v>
          </cell>
          <cell r="I2907" t="str">
            <v>BOGOTA</v>
          </cell>
        </row>
        <row r="2908">
          <cell r="A2908" t="str">
            <v>7176</v>
          </cell>
          <cell r="B2908" t="str">
            <v>CAND</v>
          </cell>
          <cell r="C2908" t="str">
            <v>CA03</v>
          </cell>
          <cell r="D2908" t="str">
            <v>CA03</v>
          </cell>
          <cell r="E2908">
            <v>33</v>
          </cell>
          <cell r="F2908" t="str">
            <v>LN</v>
          </cell>
          <cell r="G2908" t="str">
            <v>EWSD</v>
          </cell>
          <cell r="H2908" t="str">
            <v>A</v>
          </cell>
          <cell r="I2908" t="str">
            <v>BOGOTA</v>
          </cell>
        </row>
        <row r="2909">
          <cell r="A2909" t="str">
            <v>7177</v>
          </cell>
          <cell r="B2909" t="str">
            <v>CAND</v>
          </cell>
          <cell r="C2909" t="str">
            <v>CA03</v>
          </cell>
          <cell r="D2909" t="str">
            <v>CA03</v>
          </cell>
          <cell r="E2909">
            <v>33</v>
          </cell>
          <cell r="F2909" t="str">
            <v>LN</v>
          </cell>
          <cell r="G2909" t="str">
            <v>EWSD</v>
          </cell>
          <cell r="H2909" t="str">
            <v>A</v>
          </cell>
          <cell r="I2909" t="str">
            <v>BOGOTA</v>
          </cell>
        </row>
        <row r="2910">
          <cell r="A2910" t="str">
            <v>7178</v>
          </cell>
          <cell r="B2910" t="str">
            <v>CAND</v>
          </cell>
          <cell r="C2910" t="str">
            <v>CA03</v>
          </cell>
          <cell r="D2910" t="str">
            <v>CA03</v>
          </cell>
          <cell r="E2910">
            <v>33</v>
          </cell>
          <cell r="F2910" t="str">
            <v>LN</v>
          </cell>
          <cell r="G2910" t="str">
            <v>EWSD</v>
          </cell>
          <cell r="H2910" t="str">
            <v>A</v>
          </cell>
          <cell r="I2910" t="str">
            <v>BOGOTA</v>
          </cell>
        </row>
        <row r="2911">
          <cell r="A2911" t="str">
            <v>7179</v>
          </cell>
          <cell r="B2911" t="str">
            <v>CAND</v>
          </cell>
          <cell r="C2911" t="str">
            <v>CA03</v>
          </cell>
          <cell r="D2911" t="str">
            <v>CA03</v>
          </cell>
          <cell r="E2911">
            <v>33</v>
          </cell>
          <cell r="F2911" t="str">
            <v>LN</v>
          </cell>
          <cell r="G2911" t="str">
            <v>EWSD</v>
          </cell>
          <cell r="H2911" t="str">
            <v>A</v>
          </cell>
          <cell r="I2911" t="str">
            <v>BOGOTA</v>
          </cell>
        </row>
        <row r="2912">
          <cell r="A2912" t="str">
            <v>7180</v>
          </cell>
          <cell r="B2912" t="str">
            <v>CAND</v>
          </cell>
          <cell r="C2912" t="str">
            <v>CA03</v>
          </cell>
          <cell r="D2912" t="str">
            <v>CA03</v>
          </cell>
          <cell r="E2912">
            <v>33</v>
          </cell>
          <cell r="F2912" t="str">
            <v>LN</v>
          </cell>
          <cell r="G2912" t="str">
            <v>EWSD</v>
          </cell>
          <cell r="H2912" t="str">
            <v>A</v>
          </cell>
          <cell r="I2912" t="str">
            <v>BOGOTA</v>
          </cell>
        </row>
        <row r="2913">
          <cell r="A2913" t="str">
            <v>7181</v>
          </cell>
          <cell r="B2913" t="str">
            <v>CAND</v>
          </cell>
          <cell r="C2913" t="str">
            <v>CA03</v>
          </cell>
          <cell r="D2913" t="str">
            <v>CA03</v>
          </cell>
          <cell r="E2913">
            <v>33</v>
          </cell>
          <cell r="F2913" t="str">
            <v>LN</v>
          </cell>
          <cell r="G2913" t="str">
            <v>EWSD</v>
          </cell>
          <cell r="H2913" t="str">
            <v>A</v>
          </cell>
          <cell r="I2913" t="str">
            <v>BOGOTA</v>
          </cell>
        </row>
        <row r="2914">
          <cell r="A2914" t="str">
            <v>7182</v>
          </cell>
          <cell r="B2914" t="str">
            <v>CAND</v>
          </cell>
          <cell r="C2914" t="str">
            <v>CA03</v>
          </cell>
          <cell r="D2914" t="str">
            <v>CA03</v>
          </cell>
          <cell r="E2914">
            <v>33</v>
          </cell>
          <cell r="F2914" t="str">
            <v>LN</v>
          </cell>
          <cell r="G2914" t="str">
            <v>EWSD</v>
          </cell>
          <cell r="H2914" t="str">
            <v>A</v>
          </cell>
          <cell r="I2914" t="str">
            <v>BOGOTA</v>
          </cell>
        </row>
        <row r="2915">
          <cell r="A2915" t="str">
            <v>7183</v>
          </cell>
          <cell r="B2915" t="str">
            <v>CAND</v>
          </cell>
          <cell r="C2915" t="str">
            <v>CA03</v>
          </cell>
          <cell r="D2915" t="str">
            <v>CA03</v>
          </cell>
          <cell r="E2915">
            <v>33</v>
          </cell>
          <cell r="F2915" t="str">
            <v>LN</v>
          </cell>
          <cell r="G2915" t="str">
            <v>EWSD</v>
          </cell>
          <cell r="H2915" t="str">
            <v>A</v>
          </cell>
          <cell r="I2915" t="str">
            <v>BOGOTA</v>
          </cell>
        </row>
        <row r="2916">
          <cell r="A2916" t="str">
            <v>7184</v>
          </cell>
          <cell r="B2916" t="str">
            <v>CAND</v>
          </cell>
          <cell r="C2916" t="str">
            <v>CA03</v>
          </cell>
          <cell r="D2916" t="str">
            <v>CA03</v>
          </cell>
          <cell r="E2916">
            <v>33</v>
          </cell>
          <cell r="F2916" t="str">
            <v>LN</v>
          </cell>
          <cell r="G2916" t="str">
            <v>EWSD</v>
          </cell>
          <cell r="H2916" t="str">
            <v>A</v>
          </cell>
          <cell r="I2916" t="str">
            <v>BOGOTA</v>
          </cell>
        </row>
        <row r="2917">
          <cell r="A2917" t="str">
            <v>7185</v>
          </cell>
          <cell r="B2917" t="str">
            <v>CAND</v>
          </cell>
          <cell r="C2917" t="str">
            <v>CA03</v>
          </cell>
          <cell r="D2917" t="str">
            <v>CA03</v>
          </cell>
          <cell r="E2917">
            <v>33</v>
          </cell>
          <cell r="F2917" t="str">
            <v>LN</v>
          </cell>
          <cell r="G2917" t="str">
            <v>EWSD</v>
          </cell>
          <cell r="H2917" t="str">
            <v>A</v>
          </cell>
          <cell r="I2917" t="str">
            <v>BOGOTA</v>
          </cell>
        </row>
        <row r="2918">
          <cell r="A2918" t="str">
            <v>7186</v>
          </cell>
          <cell r="B2918" t="str">
            <v>CAND</v>
          </cell>
          <cell r="C2918" t="str">
            <v>CA03</v>
          </cell>
          <cell r="D2918" t="str">
            <v>CA03</v>
          </cell>
          <cell r="E2918">
            <v>33</v>
          </cell>
          <cell r="F2918" t="str">
            <v>LN</v>
          </cell>
          <cell r="G2918" t="str">
            <v>EWSD</v>
          </cell>
          <cell r="H2918" t="str">
            <v>A</v>
          </cell>
          <cell r="I2918" t="str">
            <v>BOGOTA</v>
          </cell>
        </row>
        <row r="2919">
          <cell r="A2919" t="str">
            <v>7187</v>
          </cell>
          <cell r="B2919" t="str">
            <v>CAND</v>
          </cell>
          <cell r="C2919" t="str">
            <v>CA03</v>
          </cell>
          <cell r="D2919" t="str">
            <v>CA03</v>
          </cell>
          <cell r="E2919">
            <v>33</v>
          </cell>
          <cell r="F2919" t="str">
            <v>LN</v>
          </cell>
          <cell r="G2919" t="str">
            <v>EWSD</v>
          </cell>
          <cell r="H2919" t="str">
            <v>A</v>
          </cell>
          <cell r="I2919" t="str">
            <v>BOGOTA</v>
          </cell>
        </row>
        <row r="2920">
          <cell r="A2920" t="str">
            <v>7188</v>
          </cell>
          <cell r="B2920" t="str">
            <v>CAND</v>
          </cell>
          <cell r="C2920" t="str">
            <v>CA03</v>
          </cell>
          <cell r="D2920" t="str">
            <v>CA03</v>
          </cell>
          <cell r="E2920">
            <v>33</v>
          </cell>
          <cell r="F2920" t="str">
            <v>LN</v>
          </cell>
          <cell r="G2920" t="str">
            <v>EWSD</v>
          </cell>
          <cell r="H2920" t="str">
            <v>A</v>
          </cell>
          <cell r="I2920" t="str">
            <v>BOGOTA</v>
          </cell>
        </row>
        <row r="2921">
          <cell r="A2921" t="str">
            <v>7189</v>
          </cell>
          <cell r="B2921" t="str">
            <v>CAND</v>
          </cell>
          <cell r="C2921" t="str">
            <v>CA03</v>
          </cell>
          <cell r="D2921" t="str">
            <v>CA03</v>
          </cell>
          <cell r="E2921">
            <v>33</v>
          </cell>
          <cell r="F2921" t="str">
            <v>LN</v>
          </cell>
          <cell r="G2921" t="str">
            <v>EWSD</v>
          </cell>
          <cell r="H2921" t="str">
            <v>A</v>
          </cell>
          <cell r="I2921" t="str">
            <v>BOGOTA</v>
          </cell>
        </row>
        <row r="2922">
          <cell r="A2922" t="str">
            <v>7190</v>
          </cell>
          <cell r="B2922" t="str">
            <v>BOSA</v>
          </cell>
          <cell r="C2922" t="str">
            <v>BS04</v>
          </cell>
          <cell r="D2922" t="str">
            <v>MU06</v>
          </cell>
          <cell r="E2922">
            <v>16</v>
          </cell>
          <cell r="F2922" t="str">
            <v>LN</v>
          </cell>
          <cell r="G2922" t="str">
            <v>EWSD</v>
          </cell>
          <cell r="H2922" t="str">
            <v>A</v>
          </cell>
          <cell r="I2922" t="str">
            <v>BOGOTA</v>
          </cell>
        </row>
        <row r="2923">
          <cell r="A2923" t="str">
            <v>7191</v>
          </cell>
          <cell r="B2923" t="str">
            <v>BOSA</v>
          </cell>
          <cell r="C2923" t="str">
            <v>BS04</v>
          </cell>
          <cell r="D2923" t="str">
            <v>MU06</v>
          </cell>
          <cell r="E2923">
            <v>16</v>
          </cell>
          <cell r="F2923" t="str">
            <v>LN</v>
          </cell>
          <cell r="G2923" t="str">
            <v>EWSD</v>
          </cell>
          <cell r="H2923" t="str">
            <v>A</v>
          </cell>
          <cell r="I2923" t="str">
            <v>BOGOTA</v>
          </cell>
        </row>
        <row r="2924">
          <cell r="A2924" t="str">
            <v>7192</v>
          </cell>
          <cell r="B2924" t="str">
            <v>BOSA</v>
          </cell>
          <cell r="C2924" t="str">
            <v>BS04</v>
          </cell>
          <cell r="D2924" t="str">
            <v>MU06</v>
          </cell>
          <cell r="E2924">
            <v>16</v>
          </cell>
          <cell r="F2924" t="str">
            <v>LN</v>
          </cell>
          <cell r="G2924" t="str">
            <v>EWSD</v>
          </cell>
          <cell r="H2924" t="str">
            <v>A</v>
          </cell>
          <cell r="I2924" t="str">
            <v>BOGOTA</v>
          </cell>
        </row>
        <row r="2925">
          <cell r="A2925" t="str">
            <v>7193</v>
          </cell>
          <cell r="B2925" t="str">
            <v>BOSA</v>
          </cell>
          <cell r="C2925" t="str">
            <v>BS04</v>
          </cell>
          <cell r="D2925" t="str">
            <v>MU06</v>
          </cell>
          <cell r="E2925">
            <v>16</v>
          </cell>
          <cell r="F2925" t="str">
            <v>LN</v>
          </cell>
          <cell r="G2925" t="str">
            <v>EWSD</v>
          </cell>
          <cell r="H2925" t="str">
            <v>A</v>
          </cell>
          <cell r="I2925" t="str">
            <v>BOGOTA</v>
          </cell>
        </row>
        <row r="2926">
          <cell r="A2926" t="str">
            <v>7194</v>
          </cell>
          <cell r="B2926" t="str">
            <v>BOSA</v>
          </cell>
          <cell r="C2926" t="str">
            <v>BS04</v>
          </cell>
          <cell r="D2926" t="str">
            <v>MU06</v>
          </cell>
          <cell r="E2926">
            <v>16</v>
          </cell>
          <cell r="F2926" t="str">
            <v>LN</v>
          </cell>
          <cell r="G2926" t="str">
            <v>EWSD</v>
          </cell>
          <cell r="H2926" t="str">
            <v>A</v>
          </cell>
          <cell r="I2926" t="str">
            <v>BOGOTA</v>
          </cell>
        </row>
        <row r="2927">
          <cell r="A2927" t="str">
            <v>7195</v>
          </cell>
          <cell r="B2927" t="str">
            <v>BOSA</v>
          </cell>
          <cell r="C2927" t="str">
            <v>BS04</v>
          </cell>
          <cell r="D2927" t="str">
            <v>MU06</v>
          </cell>
          <cell r="E2927">
            <v>16</v>
          </cell>
          <cell r="F2927" t="str">
            <v>LN</v>
          </cell>
          <cell r="G2927" t="str">
            <v>EWSD</v>
          </cell>
          <cell r="H2927" t="str">
            <v>A</v>
          </cell>
          <cell r="I2927" t="str">
            <v>BOGOTA</v>
          </cell>
        </row>
        <row r="2928">
          <cell r="A2928" t="str">
            <v>7196</v>
          </cell>
          <cell r="B2928" t="str">
            <v>BOSA</v>
          </cell>
          <cell r="C2928" t="str">
            <v>BS04</v>
          </cell>
          <cell r="D2928" t="str">
            <v>MU06</v>
          </cell>
          <cell r="E2928">
            <v>16</v>
          </cell>
          <cell r="F2928" t="str">
            <v>LN</v>
          </cell>
          <cell r="G2928" t="str">
            <v>EWSD</v>
          </cell>
          <cell r="H2928" t="str">
            <v>A</v>
          </cell>
          <cell r="I2928" t="str">
            <v>BOGOTA</v>
          </cell>
        </row>
        <row r="2929">
          <cell r="A2929" t="str">
            <v>7197</v>
          </cell>
          <cell r="B2929" t="str">
            <v>BOSA</v>
          </cell>
          <cell r="C2929" t="str">
            <v>BS04</v>
          </cell>
          <cell r="D2929" t="str">
            <v>MU06</v>
          </cell>
          <cell r="E2929">
            <v>16</v>
          </cell>
          <cell r="F2929" t="str">
            <v>LN</v>
          </cell>
          <cell r="G2929" t="str">
            <v>EWSD</v>
          </cell>
          <cell r="H2929" t="str">
            <v>A</v>
          </cell>
          <cell r="I2929" t="str">
            <v>BOGOTA</v>
          </cell>
        </row>
        <row r="2930">
          <cell r="A2930" t="str">
            <v>7198</v>
          </cell>
          <cell r="B2930" t="str">
            <v>MUÑA</v>
          </cell>
          <cell r="C2930" t="str">
            <v>MÑ01</v>
          </cell>
          <cell r="D2930" t="str">
            <v>SO02</v>
          </cell>
          <cell r="E2930">
            <v>73</v>
          </cell>
          <cell r="F2930" t="str">
            <v>LN</v>
          </cell>
          <cell r="G2930" t="str">
            <v>EWSD</v>
          </cell>
          <cell r="H2930" t="str">
            <v>A</v>
          </cell>
          <cell r="I2930" t="str">
            <v>SOACHA</v>
          </cell>
        </row>
        <row r="2931">
          <cell r="A2931" t="str">
            <v>7199</v>
          </cell>
          <cell r="B2931" t="str">
            <v>BOSA</v>
          </cell>
          <cell r="C2931" t="str">
            <v>BS06</v>
          </cell>
          <cell r="D2931" t="str">
            <v>BS06</v>
          </cell>
          <cell r="E2931">
            <v>16</v>
          </cell>
          <cell r="F2931" t="str">
            <v>RB</v>
          </cell>
          <cell r="G2931" t="str">
            <v>EWSD</v>
          </cell>
          <cell r="H2931" t="str">
            <v>A</v>
          </cell>
          <cell r="I2931" t="str">
            <v>BOGOTA</v>
          </cell>
        </row>
        <row r="2932">
          <cell r="A2932" t="str">
            <v>7200</v>
          </cell>
          <cell r="B2932" t="str">
            <v>BOCH</v>
          </cell>
          <cell r="C2932" t="str">
            <v>BC01</v>
          </cell>
          <cell r="D2932" t="str">
            <v>BC01</v>
          </cell>
          <cell r="E2932">
            <v>18</v>
          </cell>
          <cell r="F2932" t="str">
            <v>LN</v>
          </cell>
          <cell r="G2932" t="str">
            <v>EWSD</v>
          </cell>
          <cell r="H2932" t="str">
            <v>A</v>
          </cell>
          <cell r="I2932" t="str">
            <v>BOGOTA</v>
          </cell>
        </row>
        <row r="2933">
          <cell r="A2933" t="str">
            <v>7201</v>
          </cell>
          <cell r="B2933" t="str">
            <v>BOCH</v>
          </cell>
          <cell r="C2933" t="str">
            <v>BC01</v>
          </cell>
          <cell r="D2933" t="str">
            <v>BC01</v>
          </cell>
          <cell r="E2933">
            <v>18</v>
          </cell>
          <cell r="F2933" t="str">
            <v>LN</v>
          </cell>
          <cell r="G2933" t="str">
            <v>EWSD</v>
          </cell>
          <cell r="H2933" t="str">
            <v>A</v>
          </cell>
          <cell r="I2933" t="str">
            <v>BOGOTA</v>
          </cell>
        </row>
        <row r="2934">
          <cell r="A2934" t="str">
            <v>7202</v>
          </cell>
          <cell r="B2934" t="str">
            <v>BOCH</v>
          </cell>
          <cell r="C2934" t="str">
            <v>BC01</v>
          </cell>
          <cell r="D2934" t="str">
            <v>BC01</v>
          </cell>
          <cell r="E2934">
            <v>18</v>
          </cell>
          <cell r="F2934" t="str">
            <v>LN</v>
          </cell>
          <cell r="G2934" t="str">
            <v>EWSD</v>
          </cell>
          <cell r="H2934" t="str">
            <v>A</v>
          </cell>
          <cell r="I2934" t="str">
            <v>BOGOTA</v>
          </cell>
        </row>
        <row r="2935">
          <cell r="A2935" t="str">
            <v>7203</v>
          </cell>
          <cell r="B2935" t="str">
            <v>BOCH</v>
          </cell>
          <cell r="C2935" t="str">
            <v>BC01</v>
          </cell>
          <cell r="D2935" t="str">
            <v>BC01</v>
          </cell>
          <cell r="E2935">
            <v>18</v>
          </cell>
          <cell r="F2935" t="str">
            <v>LN</v>
          </cell>
          <cell r="G2935" t="str">
            <v>EWSD</v>
          </cell>
          <cell r="H2935" t="str">
            <v>A</v>
          </cell>
          <cell r="I2935" t="str">
            <v>BOGOTA</v>
          </cell>
        </row>
        <row r="2936">
          <cell r="A2936" t="str">
            <v>7204</v>
          </cell>
          <cell r="B2936" t="str">
            <v>BOCH</v>
          </cell>
          <cell r="C2936" t="str">
            <v>BC01</v>
          </cell>
          <cell r="D2936" t="str">
            <v>BC01</v>
          </cell>
          <cell r="E2936">
            <v>18</v>
          </cell>
          <cell r="F2936" t="str">
            <v>LN</v>
          </cell>
          <cell r="G2936" t="str">
            <v>EWSD</v>
          </cell>
          <cell r="H2936" t="str">
            <v>A</v>
          </cell>
          <cell r="I2936" t="str">
            <v>BOGOTA</v>
          </cell>
        </row>
        <row r="2937">
          <cell r="A2937" t="str">
            <v>7205</v>
          </cell>
          <cell r="B2937" t="str">
            <v>BOCH</v>
          </cell>
          <cell r="C2937" t="str">
            <v>BC01</v>
          </cell>
          <cell r="D2937" t="str">
            <v>BC01</v>
          </cell>
          <cell r="E2937">
            <v>18</v>
          </cell>
          <cell r="F2937" t="str">
            <v>LN</v>
          </cell>
          <cell r="G2937" t="str">
            <v>EWSD</v>
          </cell>
          <cell r="H2937" t="str">
            <v>A</v>
          </cell>
          <cell r="I2937" t="str">
            <v>BOGOTA</v>
          </cell>
        </row>
        <row r="2938">
          <cell r="A2938" t="str">
            <v>7206</v>
          </cell>
          <cell r="B2938" t="str">
            <v>BOCH</v>
          </cell>
          <cell r="C2938" t="str">
            <v>BC01</v>
          </cell>
          <cell r="D2938" t="str">
            <v>BC01</v>
          </cell>
          <cell r="E2938">
            <v>18</v>
          </cell>
          <cell r="F2938" t="str">
            <v>LN</v>
          </cell>
          <cell r="G2938" t="str">
            <v>EWSD</v>
          </cell>
          <cell r="H2938" t="str">
            <v>A</v>
          </cell>
          <cell r="I2938" t="str">
            <v>BOGOTA</v>
          </cell>
        </row>
        <row r="2939">
          <cell r="A2939" t="str">
            <v>7207</v>
          </cell>
          <cell r="B2939" t="str">
            <v>BOCH</v>
          </cell>
          <cell r="C2939" t="str">
            <v>BC01</v>
          </cell>
          <cell r="D2939" t="str">
            <v>BC01</v>
          </cell>
          <cell r="E2939">
            <v>18</v>
          </cell>
          <cell r="F2939" t="str">
            <v>LN</v>
          </cell>
          <cell r="G2939" t="str">
            <v>EWSD</v>
          </cell>
          <cell r="H2939" t="str">
            <v>A</v>
          </cell>
          <cell r="I2939" t="str">
            <v>BOGOTA</v>
          </cell>
        </row>
        <row r="2940">
          <cell r="A2940" t="str">
            <v>7208</v>
          </cell>
          <cell r="B2940" t="str">
            <v>BOCH</v>
          </cell>
          <cell r="C2940" t="str">
            <v>BC01</v>
          </cell>
          <cell r="D2940" t="str">
            <v>BC01</v>
          </cell>
          <cell r="E2940">
            <v>18</v>
          </cell>
          <cell r="F2940" t="str">
            <v>LN</v>
          </cell>
          <cell r="G2940" t="str">
            <v>EWSD</v>
          </cell>
          <cell r="H2940" t="str">
            <v>A</v>
          </cell>
          <cell r="I2940" t="str">
            <v>BOGOTA</v>
          </cell>
        </row>
        <row r="2941">
          <cell r="A2941" t="str">
            <v>7209</v>
          </cell>
          <cell r="B2941" t="str">
            <v>BOCH</v>
          </cell>
          <cell r="C2941" t="str">
            <v>BC01</v>
          </cell>
          <cell r="D2941" t="str">
            <v>BC01</v>
          </cell>
          <cell r="E2941">
            <v>18</v>
          </cell>
          <cell r="F2941" t="str">
            <v>LN</v>
          </cell>
          <cell r="G2941" t="str">
            <v>EWSD</v>
          </cell>
          <cell r="H2941" t="str">
            <v>A</v>
          </cell>
          <cell r="I2941" t="str">
            <v>BOGOTA</v>
          </cell>
        </row>
        <row r="2942">
          <cell r="A2942" t="str">
            <v>7210</v>
          </cell>
          <cell r="B2942" t="str">
            <v>SOAC</v>
          </cell>
          <cell r="C2942" t="str">
            <v>SO04</v>
          </cell>
          <cell r="D2942" t="str">
            <v>SO04</v>
          </cell>
          <cell r="E2942">
            <v>73</v>
          </cell>
          <cell r="F2942" t="str">
            <v>LN</v>
          </cell>
          <cell r="G2942" t="str">
            <v>FETEX</v>
          </cell>
          <cell r="H2942" t="str">
            <v>A</v>
          </cell>
          <cell r="I2942" t="str">
            <v>SOACHA</v>
          </cell>
        </row>
        <row r="2943">
          <cell r="A2943" t="str">
            <v>7211</v>
          </cell>
          <cell r="B2943" t="str">
            <v>SOAC</v>
          </cell>
          <cell r="C2943" t="str">
            <v>SO04</v>
          </cell>
          <cell r="D2943" t="str">
            <v>SO04</v>
          </cell>
          <cell r="E2943">
            <v>73</v>
          </cell>
          <cell r="F2943" t="str">
            <v>LN</v>
          </cell>
          <cell r="G2943" t="str">
            <v>FETEX</v>
          </cell>
          <cell r="H2943" t="str">
            <v>A</v>
          </cell>
          <cell r="I2943" t="str">
            <v>SOACHA</v>
          </cell>
        </row>
        <row r="2944">
          <cell r="A2944" t="str">
            <v>7212</v>
          </cell>
          <cell r="B2944" t="str">
            <v>SOAC</v>
          </cell>
          <cell r="C2944" t="str">
            <v>SO04</v>
          </cell>
          <cell r="D2944" t="str">
            <v>SO04</v>
          </cell>
          <cell r="E2944">
            <v>73</v>
          </cell>
          <cell r="F2944" t="str">
            <v>LN</v>
          </cell>
          <cell r="G2944" t="str">
            <v>FETEX</v>
          </cell>
          <cell r="H2944" t="str">
            <v>A</v>
          </cell>
          <cell r="I2944" t="str">
            <v>SOACHA</v>
          </cell>
        </row>
        <row r="2945">
          <cell r="A2945" t="str">
            <v>7213</v>
          </cell>
          <cell r="B2945" t="str">
            <v>SOAC</v>
          </cell>
          <cell r="C2945" t="str">
            <v>SO04</v>
          </cell>
          <cell r="D2945" t="str">
            <v>SO04</v>
          </cell>
          <cell r="E2945">
            <v>73</v>
          </cell>
          <cell r="F2945" t="str">
            <v>LN</v>
          </cell>
          <cell r="G2945" t="str">
            <v>FETEX</v>
          </cell>
          <cell r="H2945" t="str">
            <v>A</v>
          </cell>
          <cell r="I2945" t="str">
            <v>SOACHA</v>
          </cell>
        </row>
        <row r="2946">
          <cell r="A2946" t="str">
            <v>7214</v>
          </cell>
          <cell r="B2946" t="str">
            <v>SOAC</v>
          </cell>
          <cell r="C2946" t="str">
            <v>SO04</v>
          </cell>
          <cell r="D2946" t="str">
            <v>SO04</v>
          </cell>
          <cell r="E2946">
            <v>73</v>
          </cell>
          <cell r="F2946" t="str">
            <v>LN</v>
          </cell>
          <cell r="G2946" t="str">
            <v>FETEX</v>
          </cell>
          <cell r="H2946" t="str">
            <v>A</v>
          </cell>
          <cell r="I2946" t="str">
            <v>SOACHA</v>
          </cell>
        </row>
        <row r="2947">
          <cell r="A2947" t="str">
            <v>7215</v>
          </cell>
          <cell r="B2947" t="str">
            <v>SOAC</v>
          </cell>
          <cell r="C2947" t="str">
            <v>SO04</v>
          </cell>
          <cell r="D2947" t="str">
            <v>SO04</v>
          </cell>
          <cell r="E2947">
            <v>73</v>
          </cell>
          <cell r="F2947" t="str">
            <v>LN</v>
          </cell>
          <cell r="G2947" t="str">
            <v>FETEX</v>
          </cell>
          <cell r="H2947" t="str">
            <v>A</v>
          </cell>
          <cell r="I2947" t="str">
            <v>SOACHA</v>
          </cell>
        </row>
        <row r="2948">
          <cell r="A2948" t="str">
            <v>7216</v>
          </cell>
          <cell r="B2948" t="str">
            <v>SOAC</v>
          </cell>
          <cell r="C2948" t="str">
            <v>SO04</v>
          </cell>
          <cell r="D2948" t="str">
            <v>SO04</v>
          </cell>
          <cell r="E2948">
            <v>73</v>
          </cell>
          <cell r="F2948" t="str">
            <v>LN</v>
          </cell>
          <cell r="G2948" t="str">
            <v>FETEX</v>
          </cell>
          <cell r="H2948" t="str">
            <v>A</v>
          </cell>
          <cell r="I2948" t="str">
            <v>SOACHA</v>
          </cell>
        </row>
        <row r="2949">
          <cell r="A2949" t="str">
            <v>7217</v>
          </cell>
          <cell r="B2949" t="str">
            <v>SOAC</v>
          </cell>
          <cell r="C2949" t="str">
            <v>SO04</v>
          </cell>
          <cell r="D2949" t="str">
            <v>SO04</v>
          </cell>
          <cell r="E2949">
            <v>73</v>
          </cell>
          <cell r="F2949" t="str">
            <v>LN</v>
          </cell>
          <cell r="G2949" t="str">
            <v>FETEX</v>
          </cell>
          <cell r="H2949" t="str">
            <v>A</v>
          </cell>
          <cell r="I2949" t="str">
            <v>SOACHA</v>
          </cell>
        </row>
        <row r="2950">
          <cell r="A2950" t="str">
            <v>7218</v>
          </cell>
          <cell r="B2950" t="str">
            <v>SOAC</v>
          </cell>
          <cell r="C2950" t="str">
            <v>SO04</v>
          </cell>
          <cell r="D2950" t="str">
            <v>SO04</v>
          </cell>
          <cell r="E2950">
            <v>73</v>
          </cell>
          <cell r="F2950" t="str">
            <v>LN</v>
          </cell>
          <cell r="G2950" t="str">
            <v>FETEX</v>
          </cell>
          <cell r="H2950" t="str">
            <v>A</v>
          </cell>
          <cell r="I2950" t="str">
            <v>SOACHA</v>
          </cell>
        </row>
        <row r="2951">
          <cell r="A2951" t="str">
            <v>7219</v>
          </cell>
          <cell r="B2951" t="str">
            <v>SOAC</v>
          </cell>
          <cell r="C2951" t="str">
            <v>SO04</v>
          </cell>
          <cell r="D2951" t="str">
            <v>SO04</v>
          </cell>
          <cell r="E2951">
            <v>73</v>
          </cell>
          <cell r="F2951" t="str">
            <v>LN</v>
          </cell>
          <cell r="G2951" t="str">
            <v>FETEX</v>
          </cell>
          <cell r="H2951" t="str">
            <v>A</v>
          </cell>
          <cell r="I2951" t="str">
            <v>SOACHA</v>
          </cell>
        </row>
        <row r="2952">
          <cell r="A2952" t="str">
            <v>7220</v>
          </cell>
          <cell r="B2952" t="str">
            <v>SOAC</v>
          </cell>
          <cell r="C2952" t="str">
            <v>SO04</v>
          </cell>
          <cell r="D2952" t="str">
            <v>SO04</v>
          </cell>
          <cell r="E2952">
            <v>73</v>
          </cell>
          <cell r="F2952" t="str">
            <v>LN</v>
          </cell>
          <cell r="G2952" t="str">
            <v>FETEX</v>
          </cell>
          <cell r="H2952" t="str">
            <v>A</v>
          </cell>
          <cell r="I2952" t="str">
            <v>SOACHA</v>
          </cell>
        </row>
        <row r="2953">
          <cell r="A2953" t="str">
            <v>7221</v>
          </cell>
          <cell r="B2953" t="str">
            <v>SOAC</v>
          </cell>
          <cell r="C2953" t="str">
            <v>SO04</v>
          </cell>
          <cell r="D2953" t="str">
            <v>SO04</v>
          </cell>
          <cell r="E2953">
            <v>73</v>
          </cell>
          <cell r="F2953" t="str">
            <v>LN</v>
          </cell>
          <cell r="G2953" t="str">
            <v>FETEX</v>
          </cell>
          <cell r="H2953" t="str">
            <v>A</v>
          </cell>
          <cell r="I2953" t="str">
            <v>SOACHA</v>
          </cell>
        </row>
        <row r="2954">
          <cell r="A2954" t="str">
            <v>7222</v>
          </cell>
          <cell r="B2954" t="str">
            <v>SOAC</v>
          </cell>
          <cell r="C2954" t="str">
            <v>SO04</v>
          </cell>
          <cell r="D2954" t="str">
            <v>SO04</v>
          </cell>
          <cell r="E2954">
            <v>73</v>
          </cell>
          <cell r="F2954" t="str">
            <v>LN</v>
          </cell>
          <cell r="G2954" t="str">
            <v>FETEX</v>
          </cell>
          <cell r="H2954" t="str">
            <v>A</v>
          </cell>
          <cell r="I2954" t="str">
            <v>SOACHA</v>
          </cell>
        </row>
        <row r="2955">
          <cell r="A2955" t="str">
            <v>7223</v>
          </cell>
          <cell r="B2955" t="str">
            <v>SOAC</v>
          </cell>
          <cell r="C2955" t="str">
            <v>SO04</v>
          </cell>
          <cell r="D2955" t="str">
            <v>SO04</v>
          </cell>
          <cell r="E2955">
            <v>73</v>
          </cell>
          <cell r="F2955" t="str">
            <v>LN</v>
          </cell>
          <cell r="G2955" t="str">
            <v>FETEX</v>
          </cell>
          <cell r="H2955" t="str">
            <v>A</v>
          </cell>
          <cell r="I2955" t="str">
            <v>SOACHA</v>
          </cell>
        </row>
        <row r="2956">
          <cell r="A2956" t="str">
            <v>7224</v>
          </cell>
          <cell r="B2956" t="str">
            <v>SOAC</v>
          </cell>
          <cell r="C2956" t="str">
            <v>SO04</v>
          </cell>
          <cell r="D2956" t="str">
            <v>SO04</v>
          </cell>
          <cell r="E2956">
            <v>73</v>
          </cell>
          <cell r="F2956" t="str">
            <v>LN</v>
          </cell>
          <cell r="G2956" t="str">
            <v>FETEX</v>
          </cell>
          <cell r="H2956" t="str">
            <v>A</v>
          </cell>
          <cell r="I2956" t="str">
            <v>SOACHA</v>
          </cell>
        </row>
        <row r="2957">
          <cell r="A2957" t="str">
            <v>7225</v>
          </cell>
          <cell r="B2957" t="str">
            <v>SOAC</v>
          </cell>
          <cell r="C2957" t="str">
            <v>SO04</v>
          </cell>
          <cell r="D2957" t="str">
            <v>SO04</v>
          </cell>
          <cell r="E2957">
            <v>73</v>
          </cell>
          <cell r="F2957" t="str">
            <v>LN</v>
          </cell>
          <cell r="G2957" t="str">
            <v>FETEX</v>
          </cell>
          <cell r="H2957" t="str">
            <v>A</v>
          </cell>
          <cell r="I2957" t="str">
            <v>SOACHA</v>
          </cell>
        </row>
        <row r="2958">
          <cell r="A2958" t="str">
            <v>7226</v>
          </cell>
          <cell r="B2958" t="str">
            <v>SOAC</v>
          </cell>
          <cell r="C2958" t="str">
            <v>SO04</v>
          </cell>
          <cell r="D2958" t="str">
            <v>SO04</v>
          </cell>
          <cell r="E2958">
            <v>73</v>
          </cell>
          <cell r="F2958" t="str">
            <v>LN</v>
          </cell>
          <cell r="G2958" t="str">
            <v>FETEX</v>
          </cell>
          <cell r="H2958" t="str">
            <v>A</v>
          </cell>
          <cell r="I2958" t="str">
            <v>SOACHA</v>
          </cell>
        </row>
        <row r="2959">
          <cell r="A2959" t="str">
            <v>7227</v>
          </cell>
          <cell r="B2959" t="str">
            <v>SOAC</v>
          </cell>
          <cell r="C2959" t="str">
            <v>SO04</v>
          </cell>
          <cell r="D2959" t="str">
            <v>SO04</v>
          </cell>
          <cell r="E2959">
            <v>73</v>
          </cell>
          <cell r="F2959" t="str">
            <v>LN</v>
          </cell>
          <cell r="G2959" t="str">
            <v>FETEX</v>
          </cell>
          <cell r="H2959" t="str">
            <v>A</v>
          </cell>
          <cell r="I2959" t="str">
            <v>SOACHA</v>
          </cell>
        </row>
        <row r="2960">
          <cell r="A2960" t="str">
            <v>7228</v>
          </cell>
          <cell r="B2960" t="str">
            <v>SOAC</v>
          </cell>
          <cell r="C2960" t="str">
            <v>SO04</v>
          </cell>
          <cell r="D2960" t="str">
            <v>SO04</v>
          </cell>
          <cell r="E2960">
            <v>73</v>
          </cell>
          <cell r="F2960" t="str">
            <v>LN</v>
          </cell>
          <cell r="G2960" t="str">
            <v>FETEX</v>
          </cell>
          <cell r="H2960" t="str">
            <v>A</v>
          </cell>
          <cell r="I2960" t="str">
            <v>SOACHA</v>
          </cell>
        </row>
        <row r="2961">
          <cell r="A2961" t="str">
            <v>7229</v>
          </cell>
          <cell r="B2961" t="str">
            <v>SOAC</v>
          </cell>
          <cell r="C2961" t="str">
            <v>SO04</v>
          </cell>
          <cell r="D2961" t="str">
            <v>SO04</v>
          </cell>
          <cell r="E2961">
            <v>73</v>
          </cell>
          <cell r="F2961" t="str">
            <v>LN</v>
          </cell>
          <cell r="G2961" t="str">
            <v>FETEX</v>
          </cell>
          <cell r="H2961" t="str">
            <v>A</v>
          </cell>
          <cell r="I2961" t="str">
            <v>SOACHA</v>
          </cell>
        </row>
        <row r="2962">
          <cell r="A2962" t="str">
            <v>7240</v>
          </cell>
          <cell r="B2962" t="str">
            <v>MUZU</v>
          </cell>
          <cell r="C2962" t="str">
            <v>MU06</v>
          </cell>
          <cell r="D2962" t="str">
            <v>MU06</v>
          </cell>
          <cell r="E2962">
            <v>48</v>
          </cell>
          <cell r="F2962" t="str">
            <v>LN</v>
          </cell>
          <cell r="G2962" t="str">
            <v>EWSD</v>
          </cell>
          <cell r="H2962" t="str">
            <v>A</v>
          </cell>
          <cell r="I2962" t="str">
            <v>BOGOTA</v>
          </cell>
        </row>
        <row r="2963">
          <cell r="A2963" t="str">
            <v>7241</v>
          </cell>
          <cell r="B2963" t="str">
            <v>MUZU</v>
          </cell>
          <cell r="C2963" t="str">
            <v>MU06</v>
          </cell>
          <cell r="D2963" t="str">
            <v>MU06</v>
          </cell>
          <cell r="E2963">
            <v>48</v>
          </cell>
          <cell r="F2963" t="str">
            <v>LN</v>
          </cell>
          <cell r="G2963" t="str">
            <v>EWSD</v>
          </cell>
          <cell r="H2963" t="str">
            <v>A</v>
          </cell>
          <cell r="I2963" t="str">
            <v>BOGOTA</v>
          </cell>
        </row>
        <row r="2964">
          <cell r="A2964" t="str">
            <v>7242</v>
          </cell>
          <cell r="B2964" t="str">
            <v>MUZU</v>
          </cell>
          <cell r="C2964" t="str">
            <v>MU06</v>
          </cell>
          <cell r="D2964" t="str">
            <v>MU06</v>
          </cell>
          <cell r="E2964">
            <v>48</v>
          </cell>
          <cell r="F2964" t="str">
            <v>LN</v>
          </cell>
          <cell r="G2964" t="str">
            <v>EWSD</v>
          </cell>
          <cell r="H2964" t="str">
            <v>A</v>
          </cell>
          <cell r="I2964" t="str">
            <v>BOGOTA</v>
          </cell>
        </row>
        <row r="2965">
          <cell r="A2965" t="str">
            <v>7243</v>
          </cell>
          <cell r="B2965" t="str">
            <v>MUZU</v>
          </cell>
          <cell r="C2965" t="str">
            <v>MU06</v>
          </cell>
          <cell r="D2965" t="str">
            <v>MU06</v>
          </cell>
          <cell r="E2965">
            <v>48</v>
          </cell>
          <cell r="F2965" t="str">
            <v>LN</v>
          </cell>
          <cell r="G2965" t="str">
            <v>EWSD</v>
          </cell>
          <cell r="H2965" t="str">
            <v>A</v>
          </cell>
          <cell r="I2965" t="str">
            <v>BOGOTA</v>
          </cell>
        </row>
        <row r="2966">
          <cell r="A2966" t="str">
            <v>7244</v>
          </cell>
          <cell r="B2966" t="str">
            <v>MUZU</v>
          </cell>
          <cell r="C2966" t="str">
            <v>MU06</v>
          </cell>
          <cell r="D2966" t="str">
            <v>MU06</v>
          </cell>
          <cell r="E2966">
            <v>48</v>
          </cell>
          <cell r="F2966" t="str">
            <v>LN</v>
          </cell>
          <cell r="G2966" t="str">
            <v>EWSD</v>
          </cell>
          <cell r="H2966" t="str">
            <v>A</v>
          </cell>
          <cell r="I2966" t="str">
            <v>BOGOTA</v>
          </cell>
        </row>
        <row r="2967">
          <cell r="A2967" t="str">
            <v>7245</v>
          </cell>
          <cell r="B2967" t="str">
            <v>MUZU</v>
          </cell>
          <cell r="C2967" t="str">
            <v>MU06</v>
          </cell>
          <cell r="D2967" t="str">
            <v>MU06</v>
          </cell>
          <cell r="E2967">
            <v>48</v>
          </cell>
          <cell r="F2967" t="str">
            <v>RP</v>
          </cell>
          <cell r="G2967" t="str">
            <v>EWSD</v>
          </cell>
          <cell r="H2967" t="str">
            <v>A</v>
          </cell>
          <cell r="I2967" t="str">
            <v>BOGOTA</v>
          </cell>
        </row>
        <row r="2968">
          <cell r="A2968" t="str">
            <v>7246</v>
          </cell>
          <cell r="B2968" t="str">
            <v>MUZU</v>
          </cell>
          <cell r="C2968" t="str">
            <v>MU06</v>
          </cell>
          <cell r="D2968" t="str">
            <v>MU06</v>
          </cell>
          <cell r="E2968">
            <v>48</v>
          </cell>
          <cell r="F2968" t="str">
            <v>RP</v>
          </cell>
          <cell r="G2968" t="str">
            <v>EWSD</v>
          </cell>
          <cell r="H2968" t="str">
            <v>A</v>
          </cell>
          <cell r="I2968" t="str">
            <v>BOGOTA</v>
          </cell>
        </row>
        <row r="2969">
          <cell r="A2969" t="str">
            <v>7247</v>
          </cell>
          <cell r="B2969" t="str">
            <v>MUZU</v>
          </cell>
          <cell r="C2969" t="str">
            <v>MU06</v>
          </cell>
          <cell r="D2969" t="str">
            <v>MU06</v>
          </cell>
          <cell r="E2969">
            <v>48</v>
          </cell>
          <cell r="F2969" t="str">
            <v>RP</v>
          </cell>
          <cell r="G2969" t="str">
            <v>EWSD</v>
          </cell>
          <cell r="H2969" t="str">
            <v>A</v>
          </cell>
          <cell r="I2969" t="str">
            <v>BOGOTA</v>
          </cell>
        </row>
        <row r="2970">
          <cell r="A2970" t="str">
            <v>7248</v>
          </cell>
          <cell r="B2970" t="str">
            <v>MUZU</v>
          </cell>
          <cell r="C2970" t="str">
            <v>MU06</v>
          </cell>
          <cell r="D2970" t="str">
            <v>MU06</v>
          </cell>
          <cell r="E2970">
            <v>48</v>
          </cell>
          <cell r="F2970" t="str">
            <v>LN</v>
          </cell>
          <cell r="G2970" t="str">
            <v>EWSD</v>
          </cell>
          <cell r="H2970" t="str">
            <v>A</v>
          </cell>
          <cell r="I2970" t="str">
            <v>BOGOTA</v>
          </cell>
        </row>
        <row r="2971">
          <cell r="A2971" t="str">
            <v>7249</v>
          </cell>
          <cell r="B2971" t="str">
            <v>MUZU</v>
          </cell>
          <cell r="C2971" t="str">
            <v>MU06</v>
          </cell>
          <cell r="D2971" t="str">
            <v>MU06</v>
          </cell>
          <cell r="E2971">
            <v>48</v>
          </cell>
          <cell r="F2971" t="str">
            <v>LN</v>
          </cell>
          <cell r="G2971" t="str">
            <v>EWSD</v>
          </cell>
          <cell r="H2971" t="str">
            <v>A</v>
          </cell>
          <cell r="I2971" t="str">
            <v>BOGOTA</v>
          </cell>
        </row>
        <row r="2972">
          <cell r="A2972" t="str">
            <v>7250</v>
          </cell>
          <cell r="B2972" t="str">
            <v>SIBA</v>
          </cell>
          <cell r="C2972" t="str">
            <v>ST91</v>
          </cell>
          <cell r="D2972" t="str">
            <v>SO01</v>
          </cell>
          <cell r="E2972">
            <v>73</v>
          </cell>
          <cell r="F2972" t="str">
            <v>LN</v>
          </cell>
          <cell r="G2972" t="str">
            <v>C23SE</v>
          </cell>
          <cell r="H2972" t="str">
            <v>A</v>
          </cell>
          <cell r="I2972" t="str">
            <v>SIBATE</v>
          </cell>
        </row>
        <row r="2973">
          <cell r="A2973" t="str">
            <v>7259</v>
          </cell>
          <cell r="B2973" t="str">
            <v>SOAC</v>
          </cell>
          <cell r="C2973" t="str">
            <v>SO04</v>
          </cell>
          <cell r="D2973" t="str">
            <v>SO04</v>
          </cell>
          <cell r="E2973">
            <v>73</v>
          </cell>
          <cell r="F2973" t="str">
            <v>MD</v>
          </cell>
          <cell r="G2973" t="str">
            <v>FETEX</v>
          </cell>
          <cell r="H2973" t="str">
            <v>A</v>
          </cell>
          <cell r="I2973" t="str">
            <v>SOACHA</v>
          </cell>
        </row>
        <row r="2974">
          <cell r="A2974" t="str">
            <v>7260</v>
          </cell>
          <cell r="B2974" t="str">
            <v>SOAC</v>
          </cell>
          <cell r="C2974" t="str">
            <v>SO02</v>
          </cell>
          <cell r="D2974" t="str">
            <v>SO02</v>
          </cell>
          <cell r="E2974">
            <v>73</v>
          </cell>
          <cell r="F2974" t="str">
            <v>LN</v>
          </cell>
          <cell r="G2974" t="str">
            <v>EWSD</v>
          </cell>
          <cell r="H2974" t="str">
            <v>A</v>
          </cell>
          <cell r="I2974" t="str">
            <v>SOACHA</v>
          </cell>
        </row>
        <row r="2975">
          <cell r="A2975" t="str">
            <v>7261</v>
          </cell>
          <cell r="B2975" t="str">
            <v>SOAC</v>
          </cell>
          <cell r="C2975" t="str">
            <v>SO02</v>
          </cell>
          <cell r="D2975" t="str">
            <v>SO02</v>
          </cell>
          <cell r="E2975">
            <v>73</v>
          </cell>
          <cell r="F2975" t="str">
            <v>LN</v>
          </cell>
          <cell r="G2975" t="str">
            <v>EWSD</v>
          </cell>
          <cell r="H2975" t="str">
            <v>A</v>
          </cell>
          <cell r="I2975" t="str">
            <v>SOACHA</v>
          </cell>
        </row>
        <row r="2976">
          <cell r="A2976" t="str">
            <v>7262</v>
          </cell>
          <cell r="B2976" t="str">
            <v>SOAC</v>
          </cell>
          <cell r="C2976" t="str">
            <v>SO02</v>
          </cell>
          <cell r="D2976" t="str">
            <v>SO02</v>
          </cell>
          <cell r="E2976">
            <v>73</v>
          </cell>
          <cell r="F2976" t="str">
            <v>LN</v>
          </cell>
          <cell r="G2976" t="str">
            <v>EWSD</v>
          </cell>
          <cell r="H2976" t="str">
            <v>A</v>
          </cell>
          <cell r="I2976" t="str">
            <v>SOACHA</v>
          </cell>
        </row>
        <row r="2977">
          <cell r="A2977" t="str">
            <v>7263</v>
          </cell>
          <cell r="B2977" t="str">
            <v>SOAC</v>
          </cell>
          <cell r="C2977" t="str">
            <v>SO02</v>
          </cell>
          <cell r="D2977" t="str">
            <v>SO02</v>
          </cell>
          <cell r="E2977">
            <v>73</v>
          </cell>
          <cell r="F2977" t="str">
            <v>LNC</v>
          </cell>
          <cell r="G2977" t="str">
            <v>EWSD</v>
          </cell>
          <cell r="H2977" t="str">
            <v>A</v>
          </cell>
          <cell r="I2977" t="str">
            <v>SOACHA</v>
          </cell>
        </row>
        <row r="2978">
          <cell r="A2978" t="str">
            <v>7264</v>
          </cell>
          <cell r="B2978" t="str">
            <v>SOAC</v>
          </cell>
          <cell r="C2978" t="str">
            <v>SO02</v>
          </cell>
          <cell r="D2978" t="str">
            <v>SO02</v>
          </cell>
          <cell r="E2978">
            <v>73</v>
          </cell>
          <cell r="F2978" t="str">
            <v>LNC</v>
          </cell>
          <cell r="G2978" t="str">
            <v>EWSD</v>
          </cell>
          <cell r="H2978" t="str">
            <v>A</v>
          </cell>
          <cell r="I2978" t="str">
            <v>SOACHA</v>
          </cell>
        </row>
        <row r="2979">
          <cell r="A2979" t="str">
            <v>7265</v>
          </cell>
          <cell r="B2979" t="str">
            <v>SOAC</v>
          </cell>
          <cell r="C2979" t="str">
            <v>SO02</v>
          </cell>
          <cell r="D2979" t="str">
            <v>SO02</v>
          </cell>
          <cell r="E2979">
            <v>73</v>
          </cell>
          <cell r="F2979" t="str">
            <v>LN</v>
          </cell>
          <cell r="G2979" t="str">
            <v>EWSD</v>
          </cell>
          <cell r="H2979" t="str">
            <v>A</v>
          </cell>
          <cell r="I2979" t="str">
            <v>SOACHA</v>
          </cell>
        </row>
        <row r="2980">
          <cell r="A2980" t="str">
            <v>7266</v>
          </cell>
          <cell r="B2980" t="str">
            <v>SOAC</v>
          </cell>
          <cell r="C2980" t="str">
            <v>SO02</v>
          </cell>
          <cell r="D2980" t="str">
            <v>SO02</v>
          </cell>
          <cell r="E2980">
            <v>73</v>
          </cell>
          <cell r="F2980" t="str">
            <v>LN</v>
          </cell>
          <cell r="G2980" t="str">
            <v>EWSD</v>
          </cell>
          <cell r="H2980" t="str">
            <v>A</v>
          </cell>
          <cell r="I2980" t="str">
            <v>SOACHA</v>
          </cell>
        </row>
        <row r="2981">
          <cell r="A2981" t="str">
            <v>7270</v>
          </cell>
          <cell r="B2981" t="str">
            <v>BOCH</v>
          </cell>
          <cell r="C2981" t="str">
            <v>BC01</v>
          </cell>
          <cell r="D2981" t="str">
            <v>BC01</v>
          </cell>
          <cell r="E2981">
            <v>18</v>
          </cell>
          <cell r="F2981" t="str">
            <v>LN</v>
          </cell>
          <cell r="G2981" t="str">
            <v>EWSD</v>
          </cell>
          <cell r="H2981" t="str">
            <v>A</v>
          </cell>
          <cell r="I2981" t="str">
            <v>BOGOTA</v>
          </cell>
        </row>
        <row r="2982">
          <cell r="A2982" t="str">
            <v>7271</v>
          </cell>
          <cell r="B2982" t="str">
            <v>BOCH</v>
          </cell>
          <cell r="C2982" t="str">
            <v>BC01</v>
          </cell>
          <cell r="D2982" t="str">
            <v>BC01</v>
          </cell>
          <cell r="E2982">
            <v>18</v>
          </cell>
          <cell r="F2982" t="str">
            <v>LN</v>
          </cell>
          <cell r="G2982" t="str">
            <v>EWSD</v>
          </cell>
          <cell r="H2982" t="str">
            <v>A</v>
          </cell>
          <cell r="I2982" t="str">
            <v>BOGOTA</v>
          </cell>
        </row>
        <row r="2983">
          <cell r="A2983" t="str">
            <v>7272</v>
          </cell>
          <cell r="B2983" t="str">
            <v>BOCH</v>
          </cell>
          <cell r="C2983" t="str">
            <v>BC01</v>
          </cell>
          <cell r="D2983" t="str">
            <v>BC01</v>
          </cell>
          <cell r="E2983">
            <v>18</v>
          </cell>
          <cell r="F2983" t="str">
            <v>LN</v>
          </cell>
          <cell r="G2983" t="str">
            <v>EWSD</v>
          </cell>
          <cell r="H2983" t="str">
            <v>A</v>
          </cell>
          <cell r="I2983" t="str">
            <v>BOGOTA</v>
          </cell>
        </row>
        <row r="2984">
          <cell r="A2984" t="str">
            <v>7273</v>
          </cell>
          <cell r="B2984" t="str">
            <v>BOCH</v>
          </cell>
          <cell r="C2984" t="str">
            <v>BC01</v>
          </cell>
          <cell r="D2984" t="str">
            <v>BC01</v>
          </cell>
          <cell r="E2984">
            <v>18</v>
          </cell>
          <cell r="F2984" t="str">
            <v>LN</v>
          </cell>
          <cell r="G2984" t="str">
            <v>EWSD</v>
          </cell>
          <cell r="H2984" t="str">
            <v>A</v>
          </cell>
          <cell r="I2984" t="str">
            <v>BOGOTA</v>
          </cell>
        </row>
        <row r="2985">
          <cell r="A2985" t="str">
            <v>7274</v>
          </cell>
          <cell r="B2985" t="str">
            <v>BOCH</v>
          </cell>
          <cell r="C2985" t="str">
            <v>BC01</v>
          </cell>
          <cell r="D2985" t="str">
            <v>BC01</v>
          </cell>
          <cell r="E2985">
            <v>18</v>
          </cell>
          <cell r="F2985" t="str">
            <v>LN</v>
          </cell>
          <cell r="G2985" t="str">
            <v>EWSD</v>
          </cell>
          <cell r="H2985" t="str">
            <v>A</v>
          </cell>
          <cell r="I2985" t="str">
            <v>BOGOTA</v>
          </cell>
        </row>
        <row r="2986">
          <cell r="A2986" t="str">
            <v>7275</v>
          </cell>
          <cell r="B2986" t="str">
            <v>BOCH</v>
          </cell>
          <cell r="C2986" t="str">
            <v>BC01</v>
          </cell>
          <cell r="D2986" t="str">
            <v>BC01</v>
          </cell>
          <cell r="E2986">
            <v>18</v>
          </cell>
          <cell r="F2986" t="str">
            <v>LN</v>
          </cell>
          <cell r="G2986" t="str">
            <v>EWSD</v>
          </cell>
          <cell r="H2986" t="str">
            <v>A</v>
          </cell>
          <cell r="I2986" t="str">
            <v>BOGOTA</v>
          </cell>
        </row>
        <row r="2987">
          <cell r="A2987" t="str">
            <v>7276</v>
          </cell>
          <cell r="B2987" t="str">
            <v>BOCH</v>
          </cell>
          <cell r="C2987" t="str">
            <v>BC01</v>
          </cell>
          <cell r="D2987" t="str">
            <v>BC01</v>
          </cell>
          <cell r="E2987">
            <v>18</v>
          </cell>
          <cell r="F2987" t="str">
            <v>LN</v>
          </cell>
          <cell r="G2987" t="str">
            <v>EWSD</v>
          </cell>
          <cell r="H2987" t="str">
            <v>A</v>
          </cell>
          <cell r="I2987" t="str">
            <v>BOGOTA</v>
          </cell>
        </row>
        <row r="2988">
          <cell r="A2988" t="str">
            <v>7277</v>
          </cell>
          <cell r="B2988" t="str">
            <v>BOCH</v>
          </cell>
          <cell r="C2988" t="str">
            <v>BC01</v>
          </cell>
          <cell r="D2988" t="str">
            <v>BC01</v>
          </cell>
          <cell r="E2988">
            <v>18</v>
          </cell>
          <cell r="F2988" t="str">
            <v>LN</v>
          </cell>
          <cell r="G2988" t="str">
            <v>EWSD</v>
          </cell>
          <cell r="H2988" t="str">
            <v>A</v>
          </cell>
          <cell r="I2988" t="str">
            <v>BOGOTA</v>
          </cell>
        </row>
        <row r="2989">
          <cell r="A2989" t="str">
            <v>7278</v>
          </cell>
          <cell r="B2989" t="str">
            <v>BOCH</v>
          </cell>
          <cell r="C2989" t="str">
            <v>BC01</v>
          </cell>
          <cell r="D2989" t="str">
            <v>BC01</v>
          </cell>
          <cell r="E2989">
            <v>18</v>
          </cell>
          <cell r="F2989" t="str">
            <v>E1</v>
          </cell>
          <cell r="G2989" t="str">
            <v>EWSD</v>
          </cell>
          <cell r="H2989" t="str">
            <v>A</v>
          </cell>
          <cell r="I2989" t="str">
            <v>BOGOTA</v>
          </cell>
        </row>
        <row r="2990">
          <cell r="A2990" t="str">
            <v>7279</v>
          </cell>
          <cell r="B2990" t="str">
            <v>BOCH</v>
          </cell>
          <cell r="C2990" t="str">
            <v>BC01</v>
          </cell>
          <cell r="D2990" t="str">
            <v>BC01</v>
          </cell>
          <cell r="E2990">
            <v>18</v>
          </cell>
          <cell r="F2990" t="str">
            <v>MD</v>
          </cell>
          <cell r="G2990" t="str">
            <v>EWSD</v>
          </cell>
          <cell r="H2990" t="str">
            <v>P</v>
          </cell>
          <cell r="I2990" t="str">
            <v>BOGOTA</v>
          </cell>
        </row>
        <row r="2991">
          <cell r="A2991" t="str">
            <v>7280</v>
          </cell>
          <cell r="B2991" t="str">
            <v>MUZU</v>
          </cell>
          <cell r="C2991" t="str">
            <v>MU08</v>
          </cell>
          <cell r="D2991" t="str">
            <v>MU08</v>
          </cell>
          <cell r="E2991">
            <v>48</v>
          </cell>
          <cell r="F2991" t="str">
            <v>LN</v>
          </cell>
          <cell r="G2991" t="str">
            <v>AXE</v>
          </cell>
          <cell r="H2991" t="str">
            <v>A</v>
          </cell>
          <cell r="I2991" t="str">
            <v>BOGOTA</v>
          </cell>
        </row>
        <row r="2992">
          <cell r="A2992" t="str">
            <v>7281</v>
          </cell>
          <cell r="B2992" t="str">
            <v>MUZU</v>
          </cell>
          <cell r="C2992" t="str">
            <v>MU08</v>
          </cell>
          <cell r="D2992" t="str">
            <v>MU08</v>
          </cell>
          <cell r="E2992">
            <v>48</v>
          </cell>
          <cell r="F2992" t="str">
            <v>LN</v>
          </cell>
          <cell r="G2992" t="str">
            <v>AXE</v>
          </cell>
          <cell r="H2992" t="str">
            <v>A</v>
          </cell>
          <cell r="I2992" t="str">
            <v>BOGOTA</v>
          </cell>
        </row>
        <row r="2993">
          <cell r="A2993" t="str">
            <v>7282</v>
          </cell>
          <cell r="B2993" t="str">
            <v>MUZU</v>
          </cell>
          <cell r="C2993" t="str">
            <v>MU08</v>
          </cell>
          <cell r="D2993" t="str">
            <v>MU08</v>
          </cell>
          <cell r="E2993">
            <v>48</v>
          </cell>
          <cell r="F2993" t="str">
            <v>LN</v>
          </cell>
          <cell r="G2993" t="str">
            <v>AXE</v>
          </cell>
          <cell r="H2993" t="str">
            <v>A</v>
          </cell>
          <cell r="I2993" t="str">
            <v>BOGOTA</v>
          </cell>
        </row>
        <row r="2994">
          <cell r="A2994" t="str">
            <v>7283</v>
          </cell>
          <cell r="B2994" t="str">
            <v>MUZU</v>
          </cell>
          <cell r="C2994" t="str">
            <v>MU08</v>
          </cell>
          <cell r="D2994" t="str">
            <v>MU08</v>
          </cell>
          <cell r="E2994">
            <v>48</v>
          </cell>
          <cell r="F2994" t="str">
            <v>LN</v>
          </cell>
          <cell r="G2994" t="str">
            <v>AXE</v>
          </cell>
          <cell r="H2994" t="str">
            <v>A</v>
          </cell>
          <cell r="I2994" t="str">
            <v>BOGOTA</v>
          </cell>
        </row>
        <row r="2995">
          <cell r="A2995" t="str">
            <v>7284</v>
          </cell>
          <cell r="B2995" t="str">
            <v>MUZU</v>
          </cell>
          <cell r="C2995" t="str">
            <v>MU08</v>
          </cell>
          <cell r="D2995" t="str">
            <v>MU08</v>
          </cell>
          <cell r="E2995">
            <v>48</v>
          </cell>
          <cell r="F2995" t="str">
            <v>LN</v>
          </cell>
          <cell r="G2995" t="str">
            <v>AXE</v>
          </cell>
          <cell r="H2995" t="str">
            <v>A</v>
          </cell>
          <cell r="I2995" t="str">
            <v>BOGOTA</v>
          </cell>
        </row>
        <row r="2996">
          <cell r="A2996" t="str">
            <v>7285</v>
          </cell>
          <cell r="B2996" t="str">
            <v>MUZU</v>
          </cell>
          <cell r="C2996" t="str">
            <v>MU08</v>
          </cell>
          <cell r="D2996" t="str">
            <v>MU08</v>
          </cell>
          <cell r="E2996">
            <v>48</v>
          </cell>
          <cell r="F2996" t="str">
            <v>LN</v>
          </cell>
          <cell r="G2996" t="str">
            <v>AXE</v>
          </cell>
          <cell r="H2996" t="str">
            <v>A</v>
          </cell>
          <cell r="I2996" t="str">
            <v>BOGOTA</v>
          </cell>
        </row>
        <row r="2997">
          <cell r="A2997" t="str">
            <v>7290</v>
          </cell>
          <cell r="B2997" t="str">
            <v>SOAC</v>
          </cell>
          <cell r="C2997" t="str">
            <v>SO04</v>
          </cell>
          <cell r="D2997" t="str">
            <v>SO04</v>
          </cell>
          <cell r="E2997">
            <v>73</v>
          </cell>
          <cell r="F2997" t="str">
            <v>LN</v>
          </cell>
          <cell r="G2997" t="str">
            <v>FETEX</v>
          </cell>
          <cell r="H2997" t="str">
            <v>A</v>
          </cell>
          <cell r="I2997" t="str">
            <v>SOACHA</v>
          </cell>
        </row>
        <row r="2998">
          <cell r="A2998" t="str">
            <v>7291</v>
          </cell>
          <cell r="B2998" t="str">
            <v>SOAC</v>
          </cell>
          <cell r="C2998" t="str">
            <v>SO04</v>
          </cell>
          <cell r="D2998" t="str">
            <v>SO04</v>
          </cell>
          <cell r="E2998">
            <v>73</v>
          </cell>
          <cell r="F2998" t="str">
            <v>LN</v>
          </cell>
          <cell r="G2998" t="str">
            <v>FETEX</v>
          </cell>
          <cell r="H2998" t="str">
            <v>A</v>
          </cell>
          <cell r="I2998" t="str">
            <v>SOACHA</v>
          </cell>
        </row>
        <row r="2999">
          <cell r="A2999" t="str">
            <v>7292</v>
          </cell>
          <cell r="B2999" t="str">
            <v>SOAC</v>
          </cell>
          <cell r="C2999" t="str">
            <v>SO04</v>
          </cell>
          <cell r="D2999" t="str">
            <v>SO04</v>
          </cell>
          <cell r="E2999">
            <v>73</v>
          </cell>
          <cell r="F2999" t="str">
            <v>LN</v>
          </cell>
          <cell r="G2999" t="str">
            <v>FETEX</v>
          </cell>
          <cell r="H2999" t="str">
            <v>A</v>
          </cell>
          <cell r="I2999" t="str">
            <v>SOACHA</v>
          </cell>
        </row>
        <row r="3000">
          <cell r="A3000" t="str">
            <v>7293</v>
          </cell>
          <cell r="B3000" t="str">
            <v>SOAC</v>
          </cell>
          <cell r="C3000" t="str">
            <v>SO04</v>
          </cell>
          <cell r="D3000" t="str">
            <v>SO04</v>
          </cell>
          <cell r="E3000">
            <v>73</v>
          </cell>
          <cell r="F3000" t="str">
            <v>LN</v>
          </cell>
          <cell r="G3000" t="str">
            <v>FETEX</v>
          </cell>
          <cell r="H3000" t="str">
            <v>A</v>
          </cell>
          <cell r="I3000" t="str">
            <v>SOACHA</v>
          </cell>
        </row>
        <row r="3001">
          <cell r="A3001" t="str">
            <v>7300</v>
          </cell>
          <cell r="B3001" t="str">
            <v>CAND</v>
          </cell>
          <cell r="C3001" t="str">
            <v>CA03</v>
          </cell>
          <cell r="D3001" t="str">
            <v>CA03</v>
          </cell>
          <cell r="E3001">
            <v>33</v>
          </cell>
          <cell r="F3001" t="str">
            <v>RP</v>
          </cell>
          <cell r="G3001" t="str">
            <v>EWSD</v>
          </cell>
          <cell r="H3001" t="str">
            <v>A</v>
          </cell>
          <cell r="I3001" t="str">
            <v>BOGOTA</v>
          </cell>
        </row>
        <row r="3002">
          <cell r="A3002" t="str">
            <v>7301</v>
          </cell>
          <cell r="B3002" t="str">
            <v>BOCH</v>
          </cell>
          <cell r="C3002" t="str">
            <v>BC01</v>
          </cell>
          <cell r="D3002" t="str">
            <v>BC01</v>
          </cell>
          <cell r="E3002">
            <v>18</v>
          </cell>
          <cell r="F3002" t="str">
            <v>LN</v>
          </cell>
          <cell r="G3002" t="str">
            <v>EWSD</v>
          </cell>
          <cell r="H3002" t="str">
            <v>P</v>
          </cell>
          <cell r="I3002" t="str">
            <v>BOGOTA</v>
          </cell>
        </row>
        <row r="3003">
          <cell r="A3003" t="str">
            <v>7302</v>
          </cell>
          <cell r="B3003" t="str">
            <v>BOSA</v>
          </cell>
          <cell r="C3003" t="str">
            <v>BS04</v>
          </cell>
          <cell r="D3003" t="str">
            <v>MU06</v>
          </cell>
          <cell r="E3003">
            <v>16</v>
          </cell>
          <cell r="F3003" t="str">
            <v>MD</v>
          </cell>
          <cell r="G3003" t="str">
            <v>EWSD</v>
          </cell>
          <cell r="H3003" t="str">
            <v>A</v>
          </cell>
          <cell r="I3003" t="str">
            <v>BOGOTA</v>
          </cell>
        </row>
        <row r="3004">
          <cell r="A3004" t="str">
            <v>7303</v>
          </cell>
          <cell r="B3004" t="str">
            <v>BOCH</v>
          </cell>
          <cell r="C3004" t="str">
            <v>BC01</v>
          </cell>
          <cell r="D3004" t="str">
            <v>BC01</v>
          </cell>
          <cell r="E3004">
            <v>18</v>
          </cell>
          <cell r="F3004" t="str">
            <v>RB</v>
          </cell>
          <cell r="G3004" t="str">
            <v>EWSD</v>
          </cell>
          <cell r="H3004" t="str">
            <v>A</v>
          </cell>
          <cell r="I3004" t="str">
            <v>BOGOTA</v>
          </cell>
        </row>
        <row r="3005">
          <cell r="A3005" t="str">
            <v>7304</v>
          </cell>
          <cell r="B3005" t="str">
            <v>SOAC</v>
          </cell>
          <cell r="C3005" t="str">
            <v>SO02</v>
          </cell>
          <cell r="D3005" t="str">
            <v>SO02</v>
          </cell>
          <cell r="E3005">
            <v>73</v>
          </cell>
          <cell r="F3005" t="str">
            <v>RB</v>
          </cell>
          <cell r="G3005" t="str">
            <v>EWSD</v>
          </cell>
          <cell r="H3005" t="str">
            <v>A</v>
          </cell>
          <cell r="I3005" t="str">
            <v>SOACHA</v>
          </cell>
        </row>
        <row r="3006">
          <cell r="A3006" t="str">
            <v>7305</v>
          </cell>
          <cell r="B3006" t="str">
            <v>SOAC</v>
          </cell>
          <cell r="C3006" t="str">
            <v>SO02</v>
          </cell>
          <cell r="D3006" t="str">
            <v>SO02</v>
          </cell>
          <cell r="E3006">
            <v>73</v>
          </cell>
          <cell r="F3006" t="str">
            <v>RP</v>
          </cell>
          <cell r="G3006" t="str">
            <v>EWSD</v>
          </cell>
          <cell r="H3006" t="str">
            <v>A</v>
          </cell>
          <cell r="I3006" t="str">
            <v>SOACHA</v>
          </cell>
        </row>
        <row r="3007">
          <cell r="A3007" t="str">
            <v>7306</v>
          </cell>
          <cell r="B3007" t="str">
            <v>SOAC</v>
          </cell>
          <cell r="C3007" t="str">
            <v>SO02</v>
          </cell>
          <cell r="D3007" t="str">
            <v>SO02</v>
          </cell>
          <cell r="E3007">
            <v>73</v>
          </cell>
          <cell r="F3007" t="str">
            <v>RP</v>
          </cell>
          <cell r="G3007" t="str">
            <v>EWSD</v>
          </cell>
          <cell r="H3007" t="str">
            <v>A</v>
          </cell>
          <cell r="I3007" t="str">
            <v>SOACHA</v>
          </cell>
        </row>
        <row r="3008">
          <cell r="A3008" t="str">
            <v>7309</v>
          </cell>
          <cell r="B3008" t="str">
            <v>SOAC</v>
          </cell>
          <cell r="C3008" t="str">
            <v>SO02</v>
          </cell>
          <cell r="D3008" t="str">
            <v>SO02</v>
          </cell>
          <cell r="E3008">
            <v>73</v>
          </cell>
          <cell r="F3008" t="str">
            <v>E1</v>
          </cell>
          <cell r="G3008" t="str">
            <v>EWSD</v>
          </cell>
          <cell r="H3008" t="str">
            <v>A</v>
          </cell>
          <cell r="I3008" t="str">
            <v>SOACHA</v>
          </cell>
        </row>
        <row r="3009">
          <cell r="A3009" t="str">
            <v>7310</v>
          </cell>
          <cell r="B3009" t="str">
            <v>CAND</v>
          </cell>
          <cell r="C3009" t="str">
            <v>CA03</v>
          </cell>
          <cell r="D3009" t="str">
            <v>CA03</v>
          </cell>
          <cell r="E3009">
            <v>33</v>
          </cell>
          <cell r="F3009" t="str">
            <v>LN</v>
          </cell>
          <cell r="G3009" t="str">
            <v>EWSD</v>
          </cell>
          <cell r="H3009" t="str">
            <v>A</v>
          </cell>
          <cell r="I3009" t="str">
            <v>BOGOTA</v>
          </cell>
        </row>
        <row r="3010">
          <cell r="A3010" t="str">
            <v>7311</v>
          </cell>
          <cell r="B3010" t="str">
            <v>CAND</v>
          </cell>
          <cell r="C3010" t="str">
            <v>CA03</v>
          </cell>
          <cell r="D3010" t="str">
            <v>CA03</v>
          </cell>
          <cell r="E3010">
            <v>33</v>
          </cell>
          <cell r="F3010" t="str">
            <v>LN</v>
          </cell>
          <cell r="G3010" t="str">
            <v>EWSD</v>
          </cell>
          <cell r="H3010" t="str">
            <v>A</v>
          </cell>
          <cell r="I3010" t="str">
            <v>BOGOTA</v>
          </cell>
        </row>
        <row r="3011">
          <cell r="A3011" t="str">
            <v>7312</v>
          </cell>
          <cell r="B3011" t="str">
            <v>CAND</v>
          </cell>
          <cell r="C3011" t="str">
            <v>CA03</v>
          </cell>
          <cell r="D3011" t="str">
            <v>CA03</v>
          </cell>
          <cell r="E3011">
            <v>33</v>
          </cell>
          <cell r="F3011" t="str">
            <v>LN</v>
          </cell>
          <cell r="G3011" t="str">
            <v>EWSD</v>
          </cell>
          <cell r="H3011" t="str">
            <v>A</v>
          </cell>
          <cell r="I3011" t="str">
            <v>BOGOTA</v>
          </cell>
        </row>
        <row r="3012">
          <cell r="A3012" t="str">
            <v>7313</v>
          </cell>
          <cell r="B3012" t="str">
            <v>CAND</v>
          </cell>
          <cell r="C3012" t="str">
            <v>CA03</v>
          </cell>
          <cell r="D3012" t="str">
            <v>CA03</v>
          </cell>
          <cell r="E3012">
            <v>33</v>
          </cell>
          <cell r="F3012" t="str">
            <v>LN</v>
          </cell>
          <cell r="G3012" t="str">
            <v>EWSD</v>
          </cell>
          <cell r="H3012" t="str">
            <v>A</v>
          </cell>
          <cell r="I3012" t="str">
            <v>BOGOTA</v>
          </cell>
        </row>
        <row r="3013">
          <cell r="A3013" t="str">
            <v>7314</v>
          </cell>
          <cell r="B3013" t="str">
            <v>CAND</v>
          </cell>
          <cell r="C3013" t="str">
            <v>CA03</v>
          </cell>
          <cell r="D3013" t="str">
            <v>CA03</v>
          </cell>
          <cell r="E3013">
            <v>33</v>
          </cell>
          <cell r="F3013" t="str">
            <v>LN</v>
          </cell>
          <cell r="G3013" t="str">
            <v>EWSD</v>
          </cell>
          <cell r="H3013" t="str">
            <v>A</v>
          </cell>
          <cell r="I3013" t="str">
            <v>BOGOTA</v>
          </cell>
        </row>
        <row r="3014">
          <cell r="A3014" t="str">
            <v>7315</v>
          </cell>
          <cell r="B3014" t="str">
            <v>CAND</v>
          </cell>
          <cell r="C3014" t="str">
            <v>CA03</v>
          </cell>
          <cell r="D3014" t="str">
            <v>CA03</v>
          </cell>
          <cell r="E3014">
            <v>33</v>
          </cell>
          <cell r="F3014" t="str">
            <v>LN</v>
          </cell>
          <cell r="G3014" t="str">
            <v>EWSD</v>
          </cell>
          <cell r="H3014" t="str">
            <v>A</v>
          </cell>
          <cell r="I3014" t="str">
            <v>BOGOTA</v>
          </cell>
        </row>
        <row r="3015">
          <cell r="A3015" t="str">
            <v>7316</v>
          </cell>
          <cell r="B3015" t="str">
            <v>CAND</v>
          </cell>
          <cell r="C3015" t="str">
            <v>CA03</v>
          </cell>
          <cell r="D3015" t="str">
            <v>CA03</v>
          </cell>
          <cell r="E3015">
            <v>33</v>
          </cell>
          <cell r="F3015" t="str">
            <v>LN</v>
          </cell>
          <cell r="G3015" t="str">
            <v>EWSD</v>
          </cell>
          <cell r="H3015" t="str">
            <v>A</v>
          </cell>
          <cell r="I3015" t="str">
            <v>BOGOTA</v>
          </cell>
        </row>
        <row r="3016">
          <cell r="A3016" t="str">
            <v>7317</v>
          </cell>
          <cell r="B3016" t="str">
            <v>CAND</v>
          </cell>
          <cell r="C3016" t="str">
            <v>CA03</v>
          </cell>
          <cell r="D3016" t="str">
            <v>CA03</v>
          </cell>
          <cell r="E3016">
            <v>33</v>
          </cell>
          <cell r="F3016" t="str">
            <v>LN</v>
          </cell>
          <cell r="G3016" t="str">
            <v>EWSD</v>
          </cell>
          <cell r="H3016" t="str">
            <v>A</v>
          </cell>
          <cell r="I3016" t="str">
            <v>BOGOTA</v>
          </cell>
        </row>
        <row r="3017">
          <cell r="A3017" t="str">
            <v>7318</v>
          </cell>
          <cell r="B3017" t="str">
            <v>CAND</v>
          </cell>
          <cell r="C3017" t="str">
            <v>CA03</v>
          </cell>
          <cell r="D3017" t="str">
            <v>CA03</v>
          </cell>
          <cell r="E3017">
            <v>33</v>
          </cell>
          <cell r="F3017" t="str">
            <v>LN</v>
          </cell>
          <cell r="G3017" t="str">
            <v>EWSD</v>
          </cell>
          <cell r="H3017" t="str">
            <v>A</v>
          </cell>
          <cell r="I3017" t="str">
            <v>BOGOTA</v>
          </cell>
        </row>
        <row r="3018">
          <cell r="A3018" t="str">
            <v>7319</v>
          </cell>
          <cell r="B3018" t="str">
            <v>CAND</v>
          </cell>
          <cell r="C3018" t="str">
            <v>CA03</v>
          </cell>
          <cell r="D3018" t="str">
            <v>CA03</v>
          </cell>
          <cell r="E3018">
            <v>33</v>
          </cell>
          <cell r="F3018" t="str">
            <v>LN</v>
          </cell>
          <cell r="G3018" t="str">
            <v>EWSD</v>
          </cell>
          <cell r="H3018" t="str">
            <v>A</v>
          </cell>
          <cell r="I3018" t="str">
            <v>BOGOTA</v>
          </cell>
        </row>
        <row r="3019">
          <cell r="A3019" t="str">
            <v>7320</v>
          </cell>
          <cell r="B3019" t="str">
            <v>SOAC</v>
          </cell>
          <cell r="C3019" t="str">
            <v>SO02</v>
          </cell>
          <cell r="D3019" t="str">
            <v>SO02</v>
          </cell>
          <cell r="E3019">
            <v>73</v>
          </cell>
          <cell r="F3019" t="str">
            <v>LN</v>
          </cell>
          <cell r="G3019" t="str">
            <v>EWSD</v>
          </cell>
          <cell r="H3019" t="str">
            <v>A</v>
          </cell>
          <cell r="I3019" t="str">
            <v>SOACHA</v>
          </cell>
        </row>
        <row r="3020">
          <cell r="A3020" t="str">
            <v>7321</v>
          </cell>
          <cell r="B3020" t="str">
            <v>SOAC</v>
          </cell>
          <cell r="C3020" t="str">
            <v>SO02</v>
          </cell>
          <cell r="D3020" t="str">
            <v>SO02</v>
          </cell>
          <cell r="E3020">
            <v>73</v>
          </cell>
          <cell r="F3020" t="str">
            <v>LN</v>
          </cell>
          <cell r="G3020" t="str">
            <v>EWSD</v>
          </cell>
          <cell r="H3020" t="str">
            <v>A</v>
          </cell>
          <cell r="I3020" t="str">
            <v>SOACHA</v>
          </cell>
        </row>
        <row r="3021">
          <cell r="A3021" t="str">
            <v>7322</v>
          </cell>
          <cell r="B3021" t="str">
            <v>SOAC</v>
          </cell>
          <cell r="C3021" t="str">
            <v>SO02</v>
          </cell>
          <cell r="D3021" t="str">
            <v>SO02</v>
          </cell>
          <cell r="E3021">
            <v>73</v>
          </cell>
          <cell r="F3021" t="str">
            <v>LN</v>
          </cell>
          <cell r="G3021" t="str">
            <v>EWSD</v>
          </cell>
          <cell r="H3021" t="str">
            <v>A</v>
          </cell>
          <cell r="I3021" t="str">
            <v>SOACHA</v>
          </cell>
        </row>
        <row r="3022">
          <cell r="A3022" t="str">
            <v>7323</v>
          </cell>
          <cell r="B3022" t="str">
            <v>SOAC</v>
          </cell>
          <cell r="C3022" t="str">
            <v>SO02</v>
          </cell>
          <cell r="D3022" t="str">
            <v>SO02</v>
          </cell>
          <cell r="E3022">
            <v>73</v>
          </cell>
          <cell r="F3022" t="str">
            <v>LN</v>
          </cell>
          <cell r="G3022" t="str">
            <v>EWSD</v>
          </cell>
          <cell r="H3022" t="str">
            <v>A</v>
          </cell>
          <cell r="I3022" t="str">
            <v>SOACHA</v>
          </cell>
        </row>
        <row r="3023">
          <cell r="A3023" t="str">
            <v>7324</v>
          </cell>
          <cell r="B3023" t="str">
            <v>SOAC</v>
          </cell>
          <cell r="C3023" t="str">
            <v>SO02</v>
          </cell>
          <cell r="D3023" t="str">
            <v>SO02</v>
          </cell>
          <cell r="E3023">
            <v>73</v>
          </cell>
          <cell r="F3023" t="str">
            <v>LN</v>
          </cell>
          <cell r="G3023" t="str">
            <v>EWSD</v>
          </cell>
          <cell r="H3023" t="str">
            <v>A</v>
          </cell>
          <cell r="I3023" t="str">
            <v>SOACHA</v>
          </cell>
        </row>
        <row r="3024">
          <cell r="A3024" t="str">
            <v>7325</v>
          </cell>
          <cell r="B3024" t="str">
            <v>SOAC</v>
          </cell>
          <cell r="C3024" t="str">
            <v>SO02</v>
          </cell>
          <cell r="D3024" t="str">
            <v>SO02</v>
          </cell>
          <cell r="E3024">
            <v>73</v>
          </cell>
          <cell r="F3024" t="str">
            <v>LN</v>
          </cell>
          <cell r="G3024" t="str">
            <v>EWSD</v>
          </cell>
          <cell r="H3024" t="str">
            <v>A</v>
          </cell>
          <cell r="I3024" t="str">
            <v>SOACHA</v>
          </cell>
        </row>
        <row r="3025">
          <cell r="A3025" t="str">
            <v>7326</v>
          </cell>
          <cell r="B3025" t="str">
            <v>SOAC</v>
          </cell>
          <cell r="C3025" t="str">
            <v>SO02</v>
          </cell>
          <cell r="D3025" t="str">
            <v>SO02</v>
          </cell>
          <cell r="E3025">
            <v>73</v>
          </cell>
          <cell r="F3025" t="str">
            <v>LN</v>
          </cell>
          <cell r="G3025" t="str">
            <v>EWSD</v>
          </cell>
          <cell r="H3025" t="str">
            <v>A</v>
          </cell>
          <cell r="I3025" t="str">
            <v>SOACHA</v>
          </cell>
        </row>
        <row r="3026">
          <cell r="A3026" t="str">
            <v>7327</v>
          </cell>
          <cell r="B3026" t="str">
            <v>SOAC</v>
          </cell>
          <cell r="C3026" t="str">
            <v>SO02</v>
          </cell>
          <cell r="D3026" t="str">
            <v>SO02</v>
          </cell>
          <cell r="E3026">
            <v>73</v>
          </cell>
          <cell r="F3026" t="str">
            <v>LN</v>
          </cell>
          <cell r="G3026" t="str">
            <v>EWSD</v>
          </cell>
          <cell r="H3026" t="str">
            <v>A</v>
          </cell>
          <cell r="I3026" t="str">
            <v>SOACHA</v>
          </cell>
        </row>
        <row r="3027">
          <cell r="A3027" t="str">
            <v>7328</v>
          </cell>
          <cell r="B3027" t="str">
            <v>SOAC</v>
          </cell>
          <cell r="C3027" t="str">
            <v>SO02</v>
          </cell>
          <cell r="D3027" t="str">
            <v>SO02</v>
          </cell>
          <cell r="E3027">
            <v>73</v>
          </cell>
          <cell r="F3027" t="str">
            <v>LN</v>
          </cell>
          <cell r="G3027" t="str">
            <v>EWSD</v>
          </cell>
          <cell r="H3027" t="str">
            <v>A</v>
          </cell>
          <cell r="I3027" t="str">
            <v>SOACHA</v>
          </cell>
        </row>
        <row r="3028">
          <cell r="A3028" t="str">
            <v>7329</v>
          </cell>
          <cell r="B3028" t="str">
            <v>SOAC</v>
          </cell>
          <cell r="C3028" t="str">
            <v>SO02</v>
          </cell>
          <cell r="D3028" t="str">
            <v>SO02</v>
          </cell>
          <cell r="E3028">
            <v>73</v>
          </cell>
          <cell r="F3028" t="str">
            <v>LN</v>
          </cell>
          <cell r="G3028" t="str">
            <v>EWSD</v>
          </cell>
          <cell r="H3028" t="str">
            <v>A</v>
          </cell>
          <cell r="I3028" t="str">
            <v>SOACHA</v>
          </cell>
        </row>
        <row r="3029">
          <cell r="A3029" t="str">
            <v>7330</v>
          </cell>
          <cell r="B3029" t="str">
            <v>SCAR</v>
          </cell>
          <cell r="C3029" t="str">
            <v>SC03</v>
          </cell>
          <cell r="D3029" t="str">
            <v>SC03</v>
          </cell>
          <cell r="E3029">
            <v>68</v>
          </cell>
          <cell r="F3029" t="str">
            <v>LN</v>
          </cell>
          <cell r="G3029" t="str">
            <v>EWSD</v>
          </cell>
          <cell r="H3029" t="str">
            <v>A</v>
          </cell>
          <cell r="I3029" t="str">
            <v>BOGOTA</v>
          </cell>
        </row>
        <row r="3030">
          <cell r="A3030" t="str">
            <v>7331</v>
          </cell>
          <cell r="B3030" t="str">
            <v>SCAR</v>
          </cell>
          <cell r="C3030" t="str">
            <v>SC03</v>
          </cell>
          <cell r="D3030" t="str">
            <v>SC03</v>
          </cell>
          <cell r="E3030">
            <v>68</v>
          </cell>
          <cell r="F3030" t="str">
            <v>LN</v>
          </cell>
          <cell r="G3030" t="str">
            <v>EWSD</v>
          </cell>
          <cell r="H3030" t="str">
            <v>A</v>
          </cell>
          <cell r="I3030" t="str">
            <v>BOGOTA</v>
          </cell>
        </row>
        <row r="3031">
          <cell r="A3031" t="str">
            <v>7332</v>
          </cell>
          <cell r="B3031" t="str">
            <v>SCAR</v>
          </cell>
          <cell r="C3031" t="str">
            <v>SC03</v>
          </cell>
          <cell r="D3031" t="str">
            <v>SC03</v>
          </cell>
          <cell r="E3031">
            <v>68</v>
          </cell>
          <cell r="F3031" t="str">
            <v>LN</v>
          </cell>
          <cell r="G3031" t="str">
            <v>EWSD</v>
          </cell>
          <cell r="H3031" t="str">
            <v>A</v>
          </cell>
          <cell r="I3031" t="str">
            <v>BOGOTA</v>
          </cell>
        </row>
        <row r="3032">
          <cell r="A3032" t="str">
            <v>7333</v>
          </cell>
          <cell r="B3032" t="str">
            <v>SCAR</v>
          </cell>
          <cell r="C3032" t="str">
            <v>SC03</v>
          </cell>
          <cell r="D3032" t="str">
            <v>SC03</v>
          </cell>
          <cell r="E3032">
            <v>68</v>
          </cell>
          <cell r="F3032" t="str">
            <v>LN</v>
          </cell>
          <cell r="G3032" t="str">
            <v>EWSD</v>
          </cell>
          <cell r="H3032" t="str">
            <v>A</v>
          </cell>
          <cell r="I3032" t="str">
            <v>BOGOTA</v>
          </cell>
        </row>
        <row r="3033">
          <cell r="A3033" t="str">
            <v>7334</v>
          </cell>
          <cell r="B3033" t="str">
            <v>SCAR</v>
          </cell>
          <cell r="C3033" t="str">
            <v>SC03</v>
          </cell>
          <cell r="D3033" t="str">
            <v>SC03</v>
          </cell>
          <cell r="E3033">
            <v>68</v>
          </cell>
          <cell r="F3033" t="str">
            <v>LN</v>
          </cell>
          <cell r="G3033" t="str">
            <v>EWSD</v>
          </cell>
          <cell r="H3033" t="str">
            <v>A</v>
          </cell>
          <cell r="I3033" t="str">
            <v>BOGOTA</v>
          </cell>
        </row>
        <row r="3034">
          <cell r="A3034" t="str">
            <v>7400</v>
          </cell>
          <cell r="B3034" t="str">
            <v>MUZU</v>
          </cell>
          <cell r="C3034" t="str">
            <v>MU05</v>
          </cell>
          <cell r="D3034" t="str">
            <v>MU05</v>
          </cell>
          <cell r="E3034">
            <v>48</v>
          </cell>
          <cell r="F3034" t="str">
            <v>LNC</v>
          </cell>
          <cell r="G3034" t="str">
            <v>AXE</v>
          </cell>
          <cell r="H3034" t="str">
            <v>A</v>
          </cell>
          <cell r="I3034" t="str">
            <v>BOGOTA</v>
          </cell>
        </row>
        <row r="3035">
          <cell r="A3035" t="str">
            <v>7401</v>
          </cell>
          <cell r="B3035" t="str">
            <v>MUZU</v>
          </cell>
          <cell r="C3035" t="str">
            <v>MU05</v>
          </cell>
          <cell r="D3035" t="str">
            <v>MU05</v>
          </cell>
          <cell r="E3035">
            <v>48</v>
          </cell>
          <cell r="F3035" t="str">
            <v>LNC</v>
          </cell>
          <cell r="G3035" t="str">
            <v>AXE</v>
          </cell>
          <cell r="H3035" t="str">
            <v>A</v>
          </cell>
          <cell r="I3035" t="str">
            <v>BOGOTA</v>
          </cell>
        </row>
        <row r="3036">
          <cell r="A3036" t="str">
            <v>7402</v>
          </cell>
          <cell r="B3036" t="str">
            <v>MUZU</v>
          </cell>
          <cell r="C3036" t="str">
            <v>MU05</v>
          </cell>
          <cell r="D3036" t="str">
            <v>MU05</v>
          </cell>
          <cell r="E3036">
            <v>48</v>
          </cell>
          <cell r="F3036" t="str">
            <v>LNC</v>
          </cell>
          <cell r="G3036" t="str">
            <v>AXE</v>
          </cell>
          <cell r="H3036" t="str">
            <v>A</v>
          </cell>
          <cell r="I3036" t="str">
            <v>BOGOTA</v>
          </cell>
        </row>
        <row r="3037">
          <cell r="A3037" t="str">
            <v>7403</v>
          </cell>
          <cell r="B3037" t="str">
            <v>MUZU</v>
          </cell>
          <cell r="C3037" t="str">
            <v>MU05</v>
          </cell>
          <cell r="D3037" t="str">
            <v>MU05</v>
          </cell>
          <cell r="E3037">
            <v>48</v>
          </cell>
          <cell r="F3037" t="str">
            <v>LNC</v>
          </cell>
          <cell r="G3037" t="str">
            <v>AXE</v>
          </cell>
          <cell r="H3037" t="str">
            <v>A</v>
          </cell>
          <cell r="I3037" t="str">
            <v>BOGOTA</v>
          </cell>
        </row>
        <row r="3038">
          <cell r="A3038" t="str">
            <v>7404</v>
          </cell>
          <cell r="B3038" t="str">
            <v>MUZU</v>
          </cell>
          <cell r="C3038" t="str">
            <v>MU05</v>
          </cell>
          <cell r="D3038" t="str">
            <v>MU05</v>
          </cell>
          <cell r="E3038">
            <v>48</v>
          </cell>
          <cell r="F3038" t="str">
            <v>LNC</v>
          </cell>
          <cell r="G3038" t="str">
            <v>AXE</v>
          </cell>
          <cell r="H3038" t="str">
            <v>A</v>
          </cell>
          <cell r="I3038" t="str">
            <v>BOGOTA</v>
          </cell>
        </row>
        <row r="3039">
          <cell r="A3039" t="str">
            <v>7405</v>
          </cell>
          <cell r="B3039" t="str">
            <v>MUZU</v>
          </cell>
          <cell r="C3039" t="str">
            <v>MU05</v>
          </cell>
          <cell r="D3039" t="str">
            <v>MU05</v>
          </cell>
          <cell r="E3039">
            <v>48</v>
          </cell>
          <cell r="F3039" t="str">
            <v>LNC</v>
          </cell>
          <cell r="G3039" t="str">
            <v>AXE</v>
          </cell>
          <cell r="H3039" t="str">
            <v>A</v>
          </cell>
          <cell r="I3039" t="str">
            <v>BOGOTA</v>
          </cell>
        </row>
        <row r="3040">
          <cell r="A3040" t="str">
            <v>7406</v>
          </cell>
          <cell r="B3040" t="str">
            <v>MUZU</v>
          </cell>
          <cell r="C3040" t="str">
            <v>MU05</v>
          </cell>
          <cell r="D3040" t="str">
            <v>MU05</v>
          </cell>
          <cell r="E3040">
            <v>48</v>
          </cell>
          <cell r="F3040" t="str">
            <v>LNC</v>
          </cell>
          <cell r="G3040" t="str">
            <v>AXE</v>
          </cell>
          <cell r="H3040" t="str">
            <v>A</v>
          </cell>
          <cell r="I3040" t="str">
            <v>BOGOTA</v>
          </cell>
        </row>
        <row r="3041">
          <cell r="A3041" t="str">
            <v>7407</v>
          </cell>
          <cell r="B3041" t="str">
            <v>MUZU</v>
          </cell>
          <cell r="C3041" t="str">
            <v>MU05</v>
          </cell>
          <cell r="D3041" t="str">
            <v>MU05</v>
          </cell>
          <cell r="E3041">
            <v>48</v>
          </cell>
          <cell r="F3041" t="str">
            <v>LNC</v>
          </cell>
          <cell r="G3041" t="str">
            <v>AXE</v>
          </cell>
          <cell r="H3041" t="str">
            <v>A</v>
          </cell>
          <cell r="I3041" t="str">
            <v>BOGOTA</v>
          </cell>
        </row>
        <row r="3042">
          <cell r="A3042" t="str">
            <v>7408</v>
          </cell>
          <cell r="B3042" t="str">
            <v>MUZU</v>
          </cell>
          <cell r="C3042" t="str">
            <v>MU05</v>
          </cell>
          <cell r="D3042" t="str">
            <v>MU05</v>
          </cell>
          <cell r="E3042">
            <v>48</v>
          </cell>
          <cell r="F3042" t="str">
            <v>LNC</v>
          </cell>
          <cell r="G3042" t="str">
            <v>AXE</v>
          </cell>
          <cell r="H3042" t="str">
            <v>A</v>
          </cell>
          <cell r="I3042" t="str">
            <v>BOGOTA</v>
          </cell>
        </row>
        <row r="3043">
          <cell r="A3043" t="str">
            <v>7409</v>
          </cell>
          <cell r="B3043" t="str">
            <v>MUZU</v>
          </cell>
          <cell r="C3043" t="str">
            <v>MU05</v>
          </cell>
          <cell r="D3043" t="str">
            <v>MU05</v>
          </cell>
          <cell r="E3043">
            <v>48</v>
          </cell>
          <cell r="F3043" t="str">
            <v>LNC</v>
          </cell>
          <cell r="G3043" t="str">
            <v>AXE</v>
          </cell>
          <cell r="H3043" t="str">
            <v>A</v>
          </cell>
          <cell r="I3043" t="str">
            <v>BOGOTA</v>
          </cell>
        </row>
        <row r="3044">
          <cell r="A3044" t="str">
            <v>7410</v>
          </cell>
          <cell r="B3044" t="str">
            <v>MUZU</v>
          </cell>
          <cell r="C3044" t="str">
            <v>MU06</v>
          </cell>
          <cell r="D3044" t="str">
            <v>MU06</v>
          </cell>
          <cell r="E3044">
            <v>48</v>
          </cell>
          <cell r="F3044" t="str">
            <v>LN</v>
          </cell>
          <cell r="G3044" t="str">
            <v>EWSD</v>
          </cell>
          <cell r="H3044" t="str">
            <v>A</v>
          </cell>
          <cell r="I3044" t="str">
            <v>BOGOTA</v>
          </cell>
        </row>
        <row r="3045">
          <cell r="A3045" t="str">
            <v>7411</v>
          </cell>
          <cell r="B3045" t="str">
            <v>MUZU</v>
          </cell>
          <cell r="C3045" t="str">
            <v>MU06</v>
          </cell>
          <cell r="D3045" t="str">
            <v>MU06</v>
          </cell>
          <cell r="E3045">
            <v>48</v>
          </cell>
          <cell r="F3045" t="str">
            <v>LN</v>
          </cell>
          <cell r="G3045" t="str">
            <v>EWSD</v>
          </cell>
          <cell r="H3045" t="str">
            <v>A</v>
          </cell>
          <cell r="I3045" t="str">
            <v>BOGOTA</v>
          </cell>
        </row>
        <row r="3046">
          <cell r="A3046" t="str">
            <v>7412</v>
          </cell>
          <cell r="B3046" t="str">
            <v>MUZU</v>
          </cell>
          <cell r="C3046" t="str">
            <v>MU06</v>
          </cell>
          <cell r="D3046" t="str">
            <v>MU06</v>
          </cell>
          <cell r="E3046">
            <v>48</v>
          </cell>
          <cell r="F3046" t="str">
            <v>LN</v>
          </cell>
          <cell r="G3046" t="str">
            <v>EWSD</v>
          </cell>
          <cell r="H3046" t="str">
            <v>A</v>
          </cell>
          <cell r="I3046" t="str">
            <v>BOGOTA</v>
          </cell>
        </row>
        <row r="3047">
          <cell r="A3047" t="str">
            <v>7413</v>
          </cell>
          <cell r="B3047" t="str">
            <v>MUZU</v>
          </cell>
          <cell r="C3047" t="str">
            <v>MU06</v>
          </cell>
          <cell r="D3047" t="str">
            <v>MU06</v>
          </cell>
          <cell r="E3047">
            <v>48</v>
          </cell>
          <cell r="F3047" t="str">
            <v>RB</v>
          </cell>
          <cell r="G3047" t="str">
            <v>EWSD</v>
          </cell>
          <cell r="H3047" t="str">
            <v>A</v>
          </cell>
          <cell r="I3047" t="str">
            <v>BOGOTA</v>
          </cell>
        </row>
        <row r="3048">
          <cell r="A3048" t="str">
            <v>7414</v>
          </cell>
          <cell r="B3048" t="str">
            <v>MUZU</v>
          </cell>
          <cell r="C3048" t="str">
            <v>MU06</v>
          </cell>
          <cell r="D3048" t="str">
            <v>MU06</v>
          </cell>
          <cell r="E3048">
            <v>48</v>
          </cell>
          <cell r="F3048" t="str">
            <v>E1</v>
          </cell>
          <cell r="G3048" t="str">
            <v>EWSD</v>
          </cell>
          <cell r="H3048" t="str">
            <v>A</v>
          </cell>
          <cell r="I3048" t="str">
            <v>BOGOTA</v>
          </cell>
        </row>
        <row r="3049">
          <cell r="A3049" t="str">
            <v>7600</v>
          </cell>
          <cell r="B3049" t="str">
            <v>SCAR</v>
          </cell>
          <cell r="C3049" t="str">
            <v>SC03</v>
          </cell>
          <cell r="D3049" t="str">
            <v>SC03</v>
          </cell>
          <cell r="E3049">
            <v>68</v>
          </cell>
          <cell r="F3049" t="str">
            <v>LN</v>
          </cell>
          <cell r="G3049" t="str">
            <v>EWSD</v>
          </cell>
          <cell r="H3049" t="str">
            <v>A</v>
          </cell>
          <cell r="I3049" t="str">
            <v>BOGOTA</v>
          </cell>
        </row>
        <row r="3050">
          <cell r="A3050" t="str">
            <v>7601</v>
          </cell>
          <cell r="B3050" t="str">
            <v>SCAR</v>
          </cell>
          <cell r="C3050" t="str">
            <v>SC03</v>
          </cell>
          <cell r="D3050" t="str">
            <v>SC03</v>
          </cell>
          <cell r="E3050">
            <v>68</v>
          </cell>
          <cell r="F3050" t="str">
            <v>LN</v>
          </cell>
          <cell r="G3050" t="str">
            <v>EWSD</v>
          </cell>
          <cell r="H3050" t="str">
            <v>A</v>
          </cell>
          <cell r="I3050" t="str">
            <v>BOGOTA</v>
          </cell>
        </row>
        <row r="3051">
          <cell r="A3051" t="str">
            <v>7602</v>
          </cell>
          <cell r="B3051" t="str">
            <v>SCAR</v>
          </cell>
          <cell r="C3051" t="str">
            <v>SC03</v>
          </cell>
          <cell r="D3051" t="str">
            <v>SC03</v>
          </cell>
          <cell r="E3051">
            <v>68</v>
          </cell>
          <cell r="F3051" t="str">
            <v>LN</v>
          </cell>
          <cell r="G3051" t="str">
            <v>EWSD</v>
          </cell>
          <cell r="H3051" t="str">
            <v>A</v>
          </cell>
          <cell r="I3051" t="str">
            <v>BOGOTA</v>
          </cell>
        </row>
        <row r="3052">
          <cell r="A3052" t="str">
            <v>7603</v>
          </cell>
          <cell r="B3052" t="str">
            <v>SCAR</v>
          </cell>
          <cell r="C3052" t="str">
            <v>SC03</v>
          </cell>
          <cell r="D3052" t="str">
            <v>SC03</v>
          </cell>
          <cell r="E3052">
            <v>68</v>
          </cell>
          <cell r="F3052" t="str">
            <v>LN</v>
          </cell>
          <cell r="G3052" t="str">
            <v>EWSD</v>
          </cell>
          <cell r="H3052" t="str">
            <v>A</v>
          </cell>
          <cell r="I3052" t="str">
            <v>BOGOTA</v>
          </cell>
        </row>
        <row r="3053">
          <cell r="A3053" t="str">
            <v>7604</v>
          </cell>
          <cell r="B3053" t="str">
            <v>SCAR</v>
          </cell>
          <cell r="C3053" t="str">
            <v>SC03</v>
          </cell>
          <cell r="D3053" t="str">
            <v>SC03</v>
          </cell>
          <cell r="E3053">
            <v>68</v>
          </cell>
          <cell r="F3053" t="str">
            <v>LN</v>
          </cell>
          <cell r="G3053" t="str">
            <v>EWSD</v>
          </cell>
          <cell r="H3053" t="str">
            <v>A</v>
          </cell>
          <cell r="I3053" t="str">
            <v>BOGOTA</v>
          </cell>
        </row>
        <row r="3054">
          <cell r="A3054" t="str">
            <v>7605</v>
          </cell>
          <cell r="B3054" t="str">
            <v>SCAR</v>
          </cell>
          <cell r="C3054" t="str">
            <v>SC03</v>
          </cell>
          <cell r="D3054" t="str">
            <v>SC03</v>
          </cell>
          <cell r="E3054">
            <v>68</v>
          </cell>
          <cell r="F3054" t="str">
            <v>LN</v>
          </cell>
          <cell r="G3054" t="str">
            <v>EWSD</v>
          </cell>
          <cell r="H3054" t="str">
            <v>A</v>
          </cell>
          <cell r="I3054" t="str">
            <v>BOGOTA</v>
          </cell>
        </row>
        <row r="3055">
          <cell r="A3055" t="str">
            <v>7606</v>
          </cell>
          <cell r="B3055" t="str">
            <v>SCAR</v>
          </cell>
          <cell r="C3055" t="str">
            <v>SC03</v>
          </cell>
          <cell r="D3055" t="str">
            <v>SC03</v>
          </cell>
          <cell r="E3055">
            <v>68</v>
          </cell>
          <cell r="F3055" t="str">
            <v>LN</v>
          </cell>
          <cell r="G3055" t="str">
            <v>EWSD</v>
          </cell>
          <cell r="H3055" t="str">
            <v>A</v>
          </cell>
          <cell r="I3055" t="str">
            <v>BOGOTA</v>
          </cell>
        </row>
        <row r="3056">
          <cell r="A3056" t="str">
            <v>7607</v>
          </cell>
          <cell r="B3056" t="str">
            <v>SCAR</v>
          </cell>
          <cell r="C3056" t="str">
            <v>SC03</v>
          </cell>
          <cell r="D3056" t="str">
            <v>SC03</v>
          </cell>
          <cell r="E3056">
            <v>68</v>
          </cell>
          <cell r="F3056" t="str">
            <v>LN</v>
          </cell>
          <cell r="G3056" t="str">
            <v>EWSD</v>
          </cell>
          <cell r="H3056" t="str">
            <v>A</v>
          </cell>
          <cell r="I3056" t="str">
            <v>BOGOTA</v>
          </cell>
        </row>
        <row r="3057">
          <cell r="A3057" t="str">
            <v>7608</v>
          </cell>
          <cell r="B3057" t="str">
            <v>SCAR</v>
          </cell>
          <cell r="C3057" t="str">
            <v>SC03</v>
          </cell>
          <cell r="D3057" t="str">
            <v>SC03</v>
          </cell>
          <cell r="E3057">
            <v>68</v>
          </cell>
          <cell r="F3057" t="str">
            <v>LN</v>
          </cell>
          <cell r="G3057" t="str">
            <v>EWSD</v>
          </cell>
          <cell r="H3057" t="str">
            <v>A</v>
          </cell>
          <cell r="I3057" t="str">
            <v>BOGOTA</v>
          </cell>
        </row>
        <row r="3058">
          <cell r="A3058" t="str">
            <v>7609</v>
          </cell>
          <cell r="B3058" t="str">
            <v>SCAR</v>
          </cell>
          <cell r="C3058" t="str">
            <v>SC03</v>
          </cell>
          <cell r="D3058" t="str">
            <v>SC03</v>
          </cell>
          <cell r="E3058">
            <v>68</v>
          </cell>
          <cell r="F3058" t="str">
            <v>LN</v>
          </cell>
          <cell r="G3058" t="str">
            <v>EWSD</v>
          </cell>
          <cell r="H3058" t="str">
            <v>A</v>
          </cell>
          <cell r="I3058" t="str">
            <v>BOGOTA</v>
          </cell>
        </row>
        <row r="3059">
          <cell r="A3059" t="str">
            <v>7610</v>
          </cell>
          <cell r="B3059" t="str">
            <v>YOMA</v>
          </cell>
          <cell r="C3059" t="str">
            <v>YO02</v>
          </cell>
          <cell r="D3059" t="str">
            <v>SC03</v>
          </cell>
          <cell r="E3059">
            <v>63</v>
          </cell>
          <cell r="F3059" t="str">
            <v>LN</v>
          </cell>
          <cell r="G3059" t="str">
            <v>EWSD</v>
          </cell>
          <cell r="H3059" t="str">
            <v>A</v>
          </cell>
          <cell r="I3059" t="str">
            <v>BOGOTA</v>
          </cell>
        </row>
        <row r="3060">
          <cell r="A3060" t="str">
            <v>7611</v>
          </cell>
          <cell r="B3060" t="str">
            <v>YOMA</v>
          </cell>
          <cell r="C3060" t="str">
            <v>YO02</v>
          </cell>
          <cell r="D3060" t="str">
            <v>SC03</v>
          </cell>
          <cell r="E3060">
            <v>63</v>
          </cell>
          <cell r="F3060" t="str">
            <v>LN</v>
          </cell>
          <cell r="G3060" t="str">
            <v>EWSD</v>
          </cell>
          <cell r="H3060" t="str">
            <v>A</v>
          </cell>
          <cell r="I3060" t="str">
            <v>BOGOTA</v>
          </cell>
        </row>
        <row r="3061">
          <cell r="A3061" t="str">
            <v>7612</v>
          </cell>
          <cell r="B3061" t="str">
            <v>YOMA</v>
          </cell>
          <cell r="C3061" t="str">
            <v>YO02</v>
          </cell>
          <cell r="D3061" t="str">
            <v>SC03</v>
          </cell>
          <cell r="E3061">
            <v>63</v>
          </cell>
          <cell r="F3061" t="str">
            <v>LN</v>
          </cell>
          <cell r="G3061" t="str">
            <v>EWSD</v>
          </cell>
          <cell r="H3061" t="str">
            <v>A</v>
          </cell>
          <cell r="I3061" t="str">
            <v>BOGOTA</v>
          </cell>
        </row>
        <row r="3062">
          <cell r="A3062" t="str">
            <v>7613</v>
          </cell>
          <cell r="B3062" t="str">
            <v>YOMA</v>
          </cell>
          <cell r="C3062" t="str">
            <v>YO02</v>
          </cell>
          <cell r="D3062" t="str">
            <v>SC03</v>
          </cell>
          <cell r="E3062">
            <v>63</v>
          </cell>
          <cell r="F3062" t="str">
            <v>LN</v>
          </cell>
          <cell r="G3062" t="str">
            <v>EWSD</v>
          </cell>
          <cell r="H3062" t="str">
            <v>A</v>
          </cell>
          <cell r="I3062" t="str">
            <v>BOGOTA</v>
          </cell>
        </row>
        <row r="3063">
          <cell r="A3063" t="str">
            <v>7614</v>
          </cell>
          <cell r="B3063" t="str">
            <v>YOMA</v>
          </cell>
          <cell r="C3063" t="str">
            <v>YO02</v>
          </cell>
          <cell r="D3063" t="str">
            <v>SC03</v>
          </cell>
          <cell r="E3063">
            <v>63</v>
          </cell>
          <cell r="F3063" t="str">
            <v>LN</v>
          </cell>
          <cell r="G3063" t="str">
            <v>EWSD</v>
          </cell>
          <cell r="H3063" t="str">
            <v>A</v>
          </cell>
          <cell r="I3063" t="str">
            <v>BOGOTA</v>
          </cell>
        </row>
        <row r="3064">
          <cell r="A3064" t="str">
            <v>7615</v>
          </cell>
          <cell r="B3064" t="str">
            <v>YOMA</v>
          </cell>
          <cell r="C3064" t="str">
            <v>YO02</v>
          </cell>
          <cell r="D3064" t="str">
            <v>SC03</v>
          </cell>
          <cell r="E3064">
            <v>63</v>
          </cell>
          <cell r="F3064" t="str">
            <v>LN</v>
          </cell>
          <cell r="G3064" t="str">
            <v>EWSD</v>
          </cell>
          <cell r="H3064" t="str">
            <v>A</v>
          </cell>
          <cell r="I3064" t="str">
            <v>BOGOTA</v>
          </cell>
        </row>
        <row r="3065">
          <cell r="A3065" t="str">
            <v>7616</v>
          </cell>
          <cell r="B3065" t="str">
            <v>YOMA</v>
          </cell>
          <cell r="C3065" t="str">
            <v>YO02</v>
          </cell>
          <cell r="D3065" t="str">
            <v>SC03</v>
          </cell>
          <cell r="E3065">
            <v>63</v>
          </cell>
          <cell r="F3065" t="str">
            <v>LN</v>
          </cell>
          <cell r="G3065" t="str">
            <v>EWSD</v>
          </cell>
          <cell r="H3065" t="str">
            <v>A</v>
          </cell>
          <cell r="I3065" t="str">
            <v>BOGOTA</v>
          </cell>
        </row>
        <row r="3066">
          <cell r="A3066" t="str">
            <v>7617</v>
          </cell>
          <cell r="B3066" t="str">
            <v>YOMA</v>
          </cell>
          <cell r="C3066" t="str">
            <v>YO02</v>
          </cell>
          <cell r="D3066" t="str">
            <v>SC03</v>
          </cell>
          <cell r="E3066">
            <v>63</v>
          </cell>
          <cell r="F3066" t="str">
            <v>LN</v>
          </cell>
          <cell r="G3066" t="str">
            <v>EWSD</v>
          </cell>
          <cell r="H3066" t="str">
            <v>A</v>
          </cell>
          <cell r="I3066" t="str">
            <v>BOGOTA</v>
          </cell>
        </row>
        <row r="3067">
          <cell r="A3067" t="str">
            <v>7618</v>
          </cell>
          <cell r="B3067" t="str">
            <v>LUCE</v>
          </cell>
          <cell r="C3067" t="str">
            <v>LU01</v>
          </cell>
          <cell r="D3067" t="str">
            <v>LU01</v>
          </cell>
          <cell r="E3067">
            <v>34</v>
          </cell>
          <cell r="F3067" t="str">
            <v>LN</v>
          </cell>
          <cell r="G3067" t="str">
            <v>EWSD</v>
          </cell>
          <cell r="H3067" t="str">
            <v>A</v>
          </cell>
          <cell r="I3067" t="str">
            <v>BOGOTA</v>
          </cell>
        </row>
        <row r="3068">
          <cell r="A3068" t="str">
            <v>7619</v>
          </cell>
          <cell r="B3068" t="str">
            <v>LUCE</v>
          </cell>
          <cell r="C3068" t="str">
            <v>LU01</v>
          </cell>
          <cell r="D3068" t="str">
            <v>LU01</v>
          </cell>
          <cell r="E3068">
            <v>34</v>
          </cell>
          <cell r="F3068" t="str">
            <v>LN</v>
          </cell>
          <cell r="G3068" t="str">
            <v>EWSD</v>
          </cell>
          <cell r="H3068" t="str">
            <v>A</v>
          </cell>
          <cell r="I3068" t="str">
            <v>BOGOTA</v>
          </cell>
        </row>
        <row r="3069">
          <cell r="A3069" t="str">
            <v>7620</v>
          </cell>
          <cell r="B3069" t="str">
            <v>YOMA</v>
          </cell>
          <cell r="C3069" t="str">
            <v>YO04</v>
          </cell>
          <cell r="D3069" t="str">
            <v>YO04</v>
          </cell>
          <cell r="E3069">
            <v>63</v>
          </cell>
          <cell r="F3069" t="str">
            <v>LN</v>
          </cell>
          <cell r="G3069" t="str">
            <v>FETEX</v>
          </cell>
          <cell r="H3069" t="str">
            <v>A</v>
          </cell>
          <cell r="I3069" t="str">
            <v>BOGOTA</v>
          </cell>
        </row>
        <row r="3070">
          <cell r="A3070" t="str">
            <v>7621</v>
          </cell>
          <cell r="B3070" t="str">
            <v>YOMA</v>
          </cell>
          <cell r="C3070" t="str">
            <v>YO04</v>
          </cell>
          <cell r="D3070" t="str">
            <v>YO04</v>
          </cell>
          <cell r="E3070">
            <v>63</v>
          </cell>
          <cell r="F3070" t="str">
            <v>LN</v>
          </cell>
          <cell r="G3070" t="str">
            <v>FETEX</v>
          </cell>
          <cell r="H3070" t="str">
            <v>A</v>
          </cell>
          <cell r="I3070" t="str">
            <v>BOGOTA</v>
          </cell>
        </row>
        <row r="3071">
          <cell r="A3071" t="str">
            <v>7622</v>
          </cell>
          <cell r="B3071" t="str">
            <v>YOMA</v>
          </cell>
          <cell r="C3071" t="str">
            <v>YO04</v>
          </cell>
          <cell r="D3071" t="str">
            <v>YO04</v>
          </cell>
          <cell r="E3071">
            <v>63</v>
          </cell>
          <cell r="F3071" t="str">
            <v>LN</v>
          </cell>
          <cell r="G3071" t="str">
            <v>FETEX</v>
          </cell>
          <cell r="H3071" t="str">
            <v>A</v>
          </cell>
          <cell r="I3071" t="str">
            <v>BOGOTA</v>
          </cell>
        </row>
        <row r="3072">
          <cell r="A3072" t="str">
            <v>7623</v>
          </cell>
          <cell r="B3072" t="str">
            <v>YOMA</v>
          </cell>
          <cell r="C3072" t="str">
            <v>YO04</v>
          </cell>
          <cell r="D3072" t="str">
            <v>YO04</v>
          </cell>
          <cell r="E3072">
            <v>63</v>
          </cell>
          <cell r="F3072" t="str">
            <v>LN</v>
          </cell>
          <cell r="G3072" t="str">
            <v>FETEX</v>
          </cell>
          <cell r="H3072" t="str">
            <v>A</v>
          </cell>
          <cell r="I3072" t="str">
            <v>BOGOTA</v>
          </cell>
        </row>
        <row r="3073">
          <cell r="A3073" t="str">
            <v>7624</v>
          </cell>
          <cell r="B3073" t="str">
            <v>YOMA</v>
          </cell>
          <cell r="C3073" t="str">
            <v>YO04</v>
          </cell>
          <cell r="D3073" t="str">
            <v>YO04</v>
          </cell>
          <cell r="E3073">
            <v>63</v>
          </cell>
          <cell r="F3073" t="str">
            <v>LN</v>
          </cell>
          <cell r="G3073" t="str">
            <v>FETEX</v>
          </cell>
          <cell r="H3073" t="str">
            <v>A</v>
          </cell>
          <cell r="I3073" t="str">
            <v>BOGOTA</v>
          </cell>
        </row>
        <row r="3074">
          <cell r="A3074" t="str">
            <v>7625</v>
          </cell>
          <cell r="B3074" t="str">
            <v>YOMA</v>
          </cell>
          <cell r="C3074" t="str">
            <v>YO04</v>
          </cell>
          <cell r="D3074" t="str">
            <v>YO04</v>
          </cell>
          <cell r="E3074">
            <v>63</v>
          </cell>
          <cell r="F3074" t="str">
            <v>LN</v>
          </cell>
          <cell r="G3074" t="str">
            <v>FETEX</v>
          </cell>
          <cell r="H3074" t="str">
            <v>A</v>
          </cell>
          <cell r="I3074" t="str">
            <v>BOGOTA</v>
          </cell>
        </row>
        <row r="3075">
          <cell r="A3075" t="str">
            <v>7626</v>
          </cell>
          <cell r="B3075" t="str">
            <v>YOMA</v>
          </cell>
          <cell r="C3075" t="str">
            <v>YO04</v>
          </cell>
          <cell r="D3075" t="str">
            <v>YO04</v>
          </cell>
          <cell r="E3075">
            <v>63</v>
          </cell>
          <cell r="F3075" t="str">
            <v>LN</v>
          </cell>
          <cell r="G3075" t="str">
            <v>FETEX</v>
          </cell>
          <cell r="H3075" t="str">
            <v>A</v>
          </cell>
          <cell r="I3075" t="str">
            <v>BOGOTA</v>
          </cell>
        </row>
        <row r="3076">
          <cell r="A3076" t="str">
            <v>7627</v>
          </cell>
          <cell r="B3076" t="str">
            <v>YOMA</v>
          </cell>
          <cell r="C3076" t="str">
            <v>YO04</v>
          </cell>
          <cell r="D3076" t="str">
            <v>YO04</v>
          </cell>
          <cell r="E3076">
            <v>63</v>
          </cell>
          <cell r="F3076" t="str">
            <v>LN</v>
          </cell>
          <cell r="G3076" t="str">
            <v>FETEX</v>
          </cell>
          <cell r="H3076" t="str">
            <v>A</v>
          </cell>
          <cell r="I3076" t="str">
            <v>BOGOTA</v>
          </cell>
        </row>
        <row r="3077">
          <cell r="A3077" t="str">
            <v>7628</v>
          </cell>
          <cell r="B3077" t="str">
            <v>YOMA</v>
          </cell>
          <cell r="C3077" t="str">
            <v>YO04</v>
          </cell>
          <cell r="D3077" t="str">
            <v>YO04</v>
          </cell>
          <cell r="E3077">
            <v>63</v>
          </cell>
          <cell r="F3077" t="str">
            <v>LN</v>
          </cell>
          <cell r="G3077" t="str">
            <v>FETEX</v>
          </cell>
          <cell r="H3077" t="str">
            <v>A</v>
          </cell>
          <cell r="I3077" t="str">
            <v>BOGOTA</v>
          </cell>
        </row>
        <row r="3078">
          <cell r="A3078" t="str">
            <v>7629</v>
          </cell>
          <cell r="B3078" t="str">
            <v>YOMA</v>
          </cell>
          <cell r="C3078" t="str">
            <v>YO04</v>
          </cell>
          <cell r="D3078" t="str">
            <v>YO04</v>
          </cell>
          <cell r="E3078">
            <v>63</v>
          </cell>
          <cell r="F3078" t="str">
            <v>LN</v>
          </cell>
          <cell r="G3078" t="str">
            <v>FETEX</v>
          </cell>
          <cell r="H3078" t="str">
            <v>A</v>
          </cell>
          <cell r="I3078" t="str">
            <v>BOGOTA</v>
          </cell>
        </row>
        <row r="3079">
          <cell r="A3079" t="str">
            <v>7630</v>
          </cell>
          <cell r="B3079" t="str">
            <v>YOMA</v>
          </cell>
          <cell r="C3079" t="str">
            <v>YO04</v>
          </cell>
          <cell r="D3079" t="str">
            <v>YO04</v>
          </cell>
          <cell r="E3079">
            <v>63</v>
          </cell>
          <cell r="F3079" t="str">
            <v>LN</v>
          </cell>
          <cell r="G3079" t="str">
            <v>FETEX</v>
          </cell>
          <cell r="H3079" t="str">
            <v>A</v>
          </cell>
          <cell r="I3079" t="str">
            <v>BOGOTA</v>
          </cell>
        </row>
        <row r="3080">
          <cell r="A3080" t="str">
            <v>7631</v>
          </cell>
          <cell r="B3080" t="str">
            <v>YOMA</v>
          </cell>
          <cell r="C3080" t="str">
            <v>YO04</v>
          </cell>
          <cell r="D3080" t="str">
            <v>YO04</v>
          </cell>
          <cell r="E3080">
            <v>63</v>
          </cell>
          <cell r="F3080" t="str">
            <v>LN</v>
          </cell>
          <cell r="G3080" t="str">
            <v>FETEX</v>
          </cell>
          <cell r="H3080" t="str">
            <v>A</v>
          </cell>
          <cell r="I3080" t="str">
            <v>BOGOTA</v>
          </cell>
        </row>
        <row r="3081">
          <cell r="A3081" t="str">
            <v>7632</v>
          </cell>
          <cell r="B3081" t="str">
            <v>YOMA</v>
          </cell>
          <cell r="C3081" t="str">
            <v>YO04</v>
          </cell>
          <cell r="D3081" t="str">
            <v>YO04</v>
          </cell>
          <cell r="E3081">
            <v>63</v>
          </cell>
          <cell r="F3081" t="str">
            <v>LN</v>
          </cell>
          <cell r="G3081" t="str">
            <v>FETEX</v>
          </cell>
          <cell r="H3081" t="str">
            <v>A</v>
          </cell>
          <cell r="I3081" t="str">
            <v>BOGOTA</v>
          </cell>
        </row>
        <row r="3082">
          <cell r="A3082" t="str">
            <v>7640</v>
          </cell>
          <cell r="B3082" t="str">
            <v>YOMA</v>
          </cell>
          <cell r="C3082" t="str">
            <v>YO04</v>
          </cell>
          <cell r="D3082" t="str">
            <v>YO04</v>
          </cell>
          <cell r="E3082">
            <v>63</v>
          </cell>
          <cell r="F3082" t="str">
            <v>LN</v>
          </cell>
          <cell r="G3082" t="str">
            <v>FETEX</v>
          </cell>
          <cell r="H3082" t="str">
            <v>A</v>
          </cell>
          <cell r="I3082" t="str">
            <v>BOGOTA</v>
          </cell>
        </row>
        <row r="3083">
          <cell r="A3083" t="str">
            <v>7641</v>
          </cell>
          <cell r="B3083" t="str">
            <v>YOMA</v>
          </cell>
          <cell r="C3083" t="str">
            <v>YO04</v>
          </cell>
          <cell r="D3083" t="str">
            <v>YO04</v>
          </cell>
          <cell r="E3083">
            <v>63</v>
          </cell>
          <cell r="F3083" t="str">
            <v>LN</v>
          </cell>
          <cell r="G3083" t="str">
            <v>FETEX</v>
          </cell>
          <cell r="H3083" t="str">
            <v>A</v>
          </cell>
          <cell r="I3083" t="str">
            <v>BOGOTA</v>
          </cell>
        </row>
        <row r="3084">
          <cell r="A3084" t="str">
            <v>7642</v>
          </cell>
          <cell r="B3084" t="str">
            <v>YOMA</v>
          </cell>
          <cell r="C3084" t="str">
            <v>YO04</v>
          </cell>
          <cell r="D3084" t="str">
            <v>YO04</v>
          </cell>
          <cell r="E3084">
            <v>63</v>
          </cell>
          <cell r="F3084" t="str">
            <v>LN</v>
          </cell>
          <cell r="G3084" t="str">
            <v>FETEX</v>
          </cell>
          <cell r="H3084" t="str">
            <v>A</v>
          </cell>
          <cell r="I3084" t="str">
            <v>BOGOTA</v>
          </cell>
        </row>
        <row r="3085">
          <cell r="A3085" t="str">
            <v>7643</v>
          </cell>
          <cell r="B3085" t="str">
            <v>YOMA</v>
          </cell>
          <cell r="C3085" t="str">
            <v>YO04</v>
          </cell>
          <cell r="D3085" t="str">
            <v>YO04</v>
          </cell>
          <cell r="E3085">
            <v>63</v>
          </cell>
          <cell r="F3085" t="str">
            <v>LN</v>
          </cell>
          <cell r="G3085" t="str">
            <v>FETEX</v>
          </cell>
          <cell r="H3085" t="str">
            <v>A</v>
          </cell>
          <cell r="I3085" t="str">
            <v>BOGOTA</v>
          </cell>
        </row>
        <row r="3086">
          <cell r="A3086" t="str">
            <v>7644</v>
          </cell>
          <cell r="B3086" t="str">
            <v>YOMA</v>
          </cell>
          <cell r="C3086" t="str">
            <v>YO04</v>
          </cell>
          <cell r="D3086" t="str">
            <v>YO04</v>
          </cell>
          <cell r="E3086">
            <v>63</v>
          </cell>
          <cell r="F3086" t="str">
            <v>LN</v>
          </cell>
          <cell r="G3086" t="str">
            <v>FETEX</v>
          </cell>
          <cell r="H3086" t="str">
            <v>A</v>
          </cell>
          <cell r="I3086" t="str">
            <v>BOGOTA</v>
          </cell>
        </row>
        <row r="3087">
          <cell r="A3087" t="str">
            <v>7645</v>
          </cell>
          <cell r="B3087" t="str">
            <v>YOMA</v>
          </cell>
          <cell r="C3087" t="str">
            <v>YO04</v>
          </cell>
          <cell r="D3087" t="str">
            <v>YO04</v>
          </cell>
          <cell r="E3087">
            <v>63</v>
          </cell>
          <cell r="F3087" t="str">
            <v>LN</v>
          </cell>
          <cell r="G3087" t="str">
            <v>FETEX</v>
          </cell>
          <cell r="H3087" t="str">
            <v>A</v>
          </cell>
          <cell r="I3087" t="str">
            <v>BOGOTA</v>
          </cell>
        </row>
        <row r="3088">
          <cell r="A3088" t="str">
            <v>7646</v>
          </cell>
          <cell r="B3088" t="str">
            <v>YOMA</v>
          </cell>
          <cell r="C3088" t="str">
            <v>YO04</v>
          </cell>
          <cell r="D3088" t="str">
            <v>YO04</v>
          </cell>
          <cell r="E3088">
            <v>63</v>
          </cell>
          <cell r="F3088" t="str">
            <v>LN</v>
          </cell>
          <cell r="G3088" t="str">
            <v>FETEX</v>
          </cell>
          <cell r="H3088" t="str">
            <v>A</v>
          </cell>
          <cell r="I3088" t="str">
            <v>BOGOTA</v>
          </cell>
        </row>
        <row r="3089">
          <cell r="A3089" t="str">
            <v>7647</v>
          </cell>
          <cell r="B3089" t="str">
            <v>YOMA</v>
          </cell>
          <cell r="C3089" t="str">
            <v>YO04</v>
          </cell>
          <cell r="D3089" t="str">
            <v>YO04</v>
          </cell>
          <cell r="E3089">
            <v>63</v>
          </cell>
          <cell r="F3089" t="str">
            <v>LN</v>
          </cell>
          <cell r="G3089" t="str">
            <v>FETEX</v>
          </cell>
          <cell r="H3089" t="str">
            <v>A</v>
          </cell>
          <cell r="I3089" t="str">
            <v>BOGOTA</v>
          </cell>
        </row>
        <row r="3090">
          <cell r="A3090" t="str">
            <v>7648</v>
          </cell>
          <cell r="B3090" t="str">
            <v>YOMA</v>
          </cell>
          <cell r="C3090" t="str">
            <v>YO04</v>
          </cell>
          <cell r="D3090" t="str">
            <v>YO04</v>
          </cell>
          <cell r="E3090">
            <v>63</v>
          </cell>
          <cell r="F3090" t="str">
            <v>LN</v>
          </cell>
          <cell r="G3090" t="str">
            <v>FETEX</v>
          </cell>
          <cell r="H3090" t="str">
            <v>A</v>
          </cell>
          <cell r="I3090" t="str">
            <v>BOGOTA</v>
          </cell>
        </row>
        <row r="3091">
          <cell r="A3091" t="str">
            <v>7649</v>
          </cell>
          <cell r="B3091" t="str">
            <v>YOMA</v>
          </cell>
          <cell r="C3091" t="str">
            <v>YO04</v>
          </cell>
          <cell r="D3091" t="str">
            <v>YO04</v>
          </cell>
          <cell r="E3091">
            <v>63</v>
          </cell>
          <cell r="F3091" t="str">
            <v>MD</v>
          </cell>
          <cell r="G3091" t="str">
            <v>FETEX</v>
          </cell>
          <cell r="H3091" t="str">
            <v>A</v>
          </cell>
          <cell r="I3091" t="str">
            <v>BOGOTA</v>
          </cell>
        </row>
        <row r="3092">
          <cell r="A3092" t="str">
            <v>7650</v>
          </cell>
          <cell r="B3092" t="str">
            <v>LUCE</v>
          </cell>
          <cell r="C3092" t="str">
            <v>LU01</v>
          </cell>
          <cell r="D3092" t="str">
            <v>LU01</v>
          </cell>
          <cell r="E3092">
            <v>34</v>
          </cell>
          <cell r="F3092" t="str">
            <v>LN</v>
          </cell>
          <cell r="G3092" t="str">
            <v>EWSD</v>
          </cell>
          <cell r="H3092" t="str">
            <v>A</v>
          </cell>
          <cell r="I3092" t="str">
            <v>BOGOTA</v>
          </cell>
        </row>
        <row r="3093">
          <cell r="A3093" t="str">
            <v>7651</v>
          </cell>
          <cell r="B3093" t="str">
            <v>LUCE</v>
          </cell>
          <cell r="C3093" t="str">
            <v>LU01</v>
          </cell>
          <cell r="D3093" t="str">
            <v>LU01</v>
          </cell>
          <cell r="E3093">
            <v>34</v>
          </cell>
          <cell r="F3093" t="str">
            <v>LN</v>
          </cell>
          <cell r="G3093" t="str">
            <v>EWSD</v>
          </cell>
          <cell r="H3093" t="str">
            <v>A</v>
          </cell>
          <cell r="I3093" t="str">
            <v>BOGOTA</v>
          </cell>
        </row>
        <row r="3094">
          <cell r="A3094" t="str">
            <v>7652</v>
          </cell>
          <cell r="B3094" t="str">
            <v>LUCE</v>
          </cell>
          <cell r="C3094" t="str">
            <v>LU01</v>
          </cell>
          <cell r="D3094" t="str">
            <v>LU01</v>
          </cell>
          <cell r="E3094">
            <v>34</v>
          </cell>
          <cell r="F3094" t="str">
            <v>LN</v>
          </cell>
          <cell r="G3094" t="str">
            <v>EWSD</v>
          </cell>
          <cell r="H3094" t="str">
            <v>A</v>
          </cell>
          <cell r="I3094" t="str">
            <v>BOGOTA</v>
          </cell>
        </row>
        <row r="3095">
          <cell r="A3095" t="str">
            <v>7653</v>
          </cell>
          <cell r="B3095" t="str">
            <v>LUCE</v>
          </cell>
          <cell r="C3095" t="str">
            <v>LU01</v>
          </cell>
          <cell r="D3095" t="str">
            <v>LU01</v>
          </cell>
          <cell r="E3095">
            <v>34</v>
          </cell>
          <cell r="F3095" t="str">
            <v>LN</v>
          </cell>
          <cell r="G3095" t="str">
            <v>EWSD</v>
          </cell>
          <cell r="H3095" t="str">
            <v>A</v>
          </cell>
          <cell r="I3095" t="str">
            <v>BOGOTA</v>
          </cell>
        </row>
        <row r="3096">
          <cell r="A3096" t="str">
            <v>7654</v>
          </cell>
          <cell r="B3096" t="str">
            <v>LUCE</v>
          </cell>
          <cell r="C3096" t="str">
            <v>LU01</v>
          </cell>
          <cell r="D3096" t="str">
            <v>LU01</v>
          </cell>
          <cell r="E3096">
            <v>34</v>
          </cell>
          <cell r="F3096" t="str">
            <v>LN</v>
          </cell>
          <cell r="G3096" t="str">
            <v>EWSD</v>
          </cell>
          <cell r="H3096" t="str">
            <v>A</v>
          </cell>
          <cell r="I3096" t="str">
            <v>BOGOTA</v>
          </cell>
        </row>
        <row r="3097">
          <cell r="A3097" t="str">
            <v>7655</v>
          </cell>
          <cell r="B3097" t="str">
            <v>LUCE</v>
          </cell>
          <cell r="C3097" t="str">
            <v>LU01</v>
          </cell>
          <cell r="D3097" t="str">
            <v>LU01</v>
          </cell>
          <cell r="E3097">
            <v>34</v>
          </cell>
          <cell r="F3097" t="str">
            <v>LN</v>
          </cell>
          <cell r="G3097" t="str">
            <v>EWSD</v>
          </cell>
          <cell r="H3097" t="str">
            <v>A</v>
          </cell>
          <cell r="I3097" t="str">
            <v>BOGOTA</v>
          </cell>
        </row>
        <row r="3098">
          <cell r="A3098" t="str">
            <v>7656</v>
          </cell>
          <cell r="B3098" t="str">
            <v>LUCE</v>
          </cell>
          <cell r="C3098" t="str">
            <v>LU01</v>
          </cell>
          <cell r="D3098" t="str">
            <v>LU01</v>
          </cell>
          <cell r="E3098">
            <v>34</v>
          </cell>
          <cell r="F3098" t="str">
            <v>LN</v>
          </cell>
          <cell r="G3098" t="str">
            <v>EWSD</v>
          </cell>
          <cell r="H3098" t="str">
            <v>A</v>
          </cell>
          <cell r="I3098" t="str">
            <v>BOGOTA</v>
          </cell>
        </row>
        <row r="3099">
          <cell r="A3099" t="str">
            <v>7657</v>
          </cell>
          <cell r="B3099" t="str">
            <v>LUCE</v>
          </cell>
          <cell r="C3099" t="str">
            <v>LU01</v>
          </cell>
          <cell r="D3099" t="str">
            <v>LU01</v>
          </cell>
          <cell r="E3099">
            <v>34</v>
          </cell>
          <cell r="F3099" t="str">
            <v>LN</v>
          </cell>
          <cell r="G3099" t="str">
            <v>EWSD</v>
          </cell>
          <cell r="H3099" t="str">
            <v>A</v>
          </cell>
          <cell r="I3099" t="str">
            <v>BOGOTA</v>
          </cell>
        </row>
        <row r="3100">
          <cell r="A3100" t="str">
            <v>7658</v>
          </cell>
          <cell r="B3100" t="str">
            <v>LUCE</v>
          </cell>
          <cell r="C3100" t="str">
            <v>LU01</v>
          </cell>
          <cell r="D3100" t="str">
            <v>LU01</v>
          </cell>
          <cell r="E3100">
            <v>34</v>
          </cell>
          <cell r="F3100" t="str">
            <v>LN</v>
          </cell>
          <cell r="G3100" t="str">
            <v>EWSD</v>
          </cell>
          <cell r="H3100" t="str">
            <v>A</v>
          </cell>
          <cell r="I3100" t="str">
            <v>BOGOTA</v>
          </cell>
        </row>
        <row r="3101">
          <cell r="A3101" t="str">
            <v>7659</v>
          </cell>
          <cell r="B3101" t="str">
            <v>LUCE</v>
          </cell>
          <cell r="C3101" t="str">
            <v>LU01</v>
          </cell>
          <cell r="D3101" t="str">
            <v>LU01</v>
          </cell>
          <cell r="E3101">
            <v>34</v>
          </cell>
          <cell r="F3101" t="str">
            <v>LN</v>
          </cell>
          <cell r="G3101" t="str">
            <v>EWSD</v>
          </cell>
          <cell r="H3101" t="str">
            <v>A</v>
          </cell>
          <cell r="I3101" t="str">
            <v>BOGOTA</v>
          </cell>
        </row>
        <row r="3102">
          <cell r="A3102" t="str">
            <v>7660</v>
          </cell>
          <cell r="B3102" t="str">
            <v>USME</v>
          </cell>
          <cell r="C3102" t="str">
            <v>USUR</v>
          </cell>
          <cell r="D3102" t="str">
            <v>MU05</v>
          </cell>
          <cell r="E3102">
            <v>63</v>
          </cell>
          <cell r="F3102" t="str">
            <v>LN</v>
          </cell>
          <cell r="G3102" t="str">
            <v>AXE</v>
          </cell>
          <cell r="H3102" t="str">
            <v>A</v>
          </cell>
          <cell r="I3102" t="str">
            <v>USME</v>
          </cell>
        </row>
        <row r="3103">
          <cell r="A3103" t="str">
            <v>7661</v>
          </cell>
          <cell r="B3103" t="str">
            <v>LUCE</v>
          </cell>
          <cell r="C3103" t="str">
            <v>LU01</v>
          </cell>
          <cell r="D3103" t="str">
            <v>LU01</v>
          </cell>
          <cell r="E3103">
            <v>34</v>
          </cell>
          <cell r="F3103" t="str">
            <v>LN</v>
          </cell>
          <cell r="G3103" t="str">
            <v>EWSD</v>
          </cell>
          <cell r="H3103" t="str">
            <v>A</v>
          </cell>
          <cell r="I3103" t="str">
            <v>BOGOTA</v>
          </cell>
        </row>
        <row r="3104">
          <cell r="A3104" t="str">
            <v>7662</v>
          </cell>
          <cell r="B3104" t="str">
            <v>LUCE</v>
          </cell>
          <cell r="C3104" t="str">
            <v>LU01</v>
          </cell>
          <cell r="D3104" t="str">
            <v>LU01</v>
          </cell>
          <cell r="E3104">
            <v>34</v>
          </cell>
          <cell r="F3104" t="str">
            <v>LN</v>
          </cell>
          <cell r="G3104" t="str">
            <v>EWSD</v>
          </cell>
          <cell r="H3104" t="str">
            <v>A</v>
          </cell>
          <cell r="I3104" t="str">
            <v>BOGOTA</v>
          </cell>
        </row>
        <row r="3105">
          <cell r="A3105" t="str">
            <v>7663</v>
          </cell>
          <cell r="B3105" t="str">
            <v>LUCE</v>
          </cell>
          <cell r="C3105" t="str">
            <v>LU01</v>
          </cell>
          <cell r="D3105" t="str">
            <v>LU01</v>
          </cell>
          <cell r="E3105">
            <v>34</v>
          </cell>
          <cell r="F3105" t="str">
            <v>LN</v>
          </cell>
          <cell r="G3105" t="str">
            <v>EWSD</v>
          </cell>
          <cell r="H3105" t="str">
            <v>A</v>
          </cell>
          <cell r="I3105" t="str">
            <v>BOGOTA</v>
          </cell>
        </row>
        <row r="3106">
          <cell r="A3106" t="str">
            <v>7664</v>
          </cell>
          <cell r="B3106" t="str">
            <v>LUCE</v>
          </cell>
          <cell r="C3106" t="str">
            <v>LU01</v>
          </cell>
          <cell r="D3106" t="str">
            <v>LU01</v>
          </cell>
          <cell r="E3106">
            <v>34</v>
          </cell>
          <cell r="F3106" t="str">
            <v>LN</v>
          </cell>
          <cell r="G3106" t="str">
            <v>EWSD</v>
          </cell>
          <cell r="H3106" t="str">
            <v>A</v>
          </cell>
          <cell r="I3106" t="str">
            <v>BOGOTA</v>
          </cell>
        </row>
        <row r="3107">
          <cell r="A3107" t="str">
            <v>7665</v>
          </cell>
          <cell r="B3107" t="str">
            <v>LUCE</v>
          </cell>
          <cell r="C3107" t="str">
            <v>LU01</v>
          </cell>
          <cell r="D3107" t="str">
            <v>LU01</v>
          </cell>
          <cell r="E3107">
            <v>34</v>
          </cell>
          <cell r="F3107" t="str">
            <v>LN</v>
          </cell>
          <cell r="G3107" t="str">
            <v>EWSD</v>
          </cell>
          <cell r="H3107" t="str">
            <v>A</v>
          </cell>
          <cell r="I3107" t="str">
            <v>BOGOTA</v>
          </cell>
        </row>
        <row r="3108">
          <cell r="A3108" t="str">
            <v>7670</v>
          </cell>
          <cell r="B3108" t="str">
            <v>YOMA</v>
          </cell>
          <cell r="C3108" t="str">
            <v>YO02</v>
          </cell>
          <cell r="D3108" t="str">
            <v>SC03</v>
          </cell>
          <cell r="E3108">
            <v>63</v>
          </cell>
          <cell r="F3108" t="str">
            <v>LN</v>
          </cell>
          <cell r="G3108" t="str">
            <v>EWSD</v>
          </cell>
          <cell r="H3108" t="str">
            <v>A</v>
          </cell>
          <cell r="I3108" t="str">
            <v>BOGOTA</v>
          </cell>
        </row>
        <row r="3109">
          <cell r="A3109" t="str">
            <v>7671</v>
          </cell>
          <cell r="B3109" t="str">
            <v>YOMA</v>
          </cell>
          <cell r="C3109" t="str">
            <v>YO02</v>
          </cell>
          <cell r="D3109" t="str">
            <v>SC03</v>
          </cell>
          <cell r="E3109">
            <v>63</v>
          </cell>
          <cell r="F3109" t="str">
            <v>LN</v>
          </cell>
          <cell r="G3109" t="str">
            <v>EWSD</v>
          </cell>
          <cell r="H3109" t="str">
            <v>A</v>
          </cell>
          <cell r="I3109" t="str">
            <v>BOGOTA</v>
          </cell>
        </row>
        <row r="3110">
          <cell r="A3110" t="str">
            <v>7672</v>
          </cell>
          <cell r="B3110" t="str">
            <v>YOMA</v>
          </cell>
          <cell r="C3110" t="str">
            <v>YO02</v>
          </cell>
          <cell r="D3110" t="str">
            <v>SC03</v>
          </cell>
          <cell r="E3110">
            <v>63</v>
          </cell>
          <cell r="F3110" t="str">
            <v>LN</v>
          </cell>
          <cell r="G3110" t="str">
            <v>EWSD</v>
          </cell>
          <cell r="H3110" t="str">
            <v>A</v>
          </cell>
          <cell r="I3110" t="str">
            <v>BOGOTA</v>
          </cell>
        </row>
        <row r="3111">
          <cell r="A3111" t="str">
            <v>7673</v>
          </cell>
          <cell r="B3111" t="str">
            <v>YOMA</v>
          </cell>
          <cell r="C3111" t="str">
            <v>YO02</v>
          </cell>
          <cell r="D3111" t="str">
            <v>SC03</v>
          </cell>
          <cell r="E3111">
            <v>63</v>
          </cell>
          <cell r="F3111" t="str">
            <v>LN</v>
          </cell>
          <cell r="G3111" t="str">
            <v>EWSD</v>
          </cell>
          <cell r="H3111" t="str">
            <v>A</v>
          </cell>
          <cell r="I3111" t="str">
            <v>BOGOTA</v>
          </cell>
        </row>
        <row r="3112">
          <cell r="A3112" t="str">
            <v>7674</v>
          </cell>
          <cell r="B3112" t="str">
            <v>YOMA</v>
          </cell>
          <cell r="C3112" t="str">
            <v>YO02</v>
          </cell>
          <cell r="D3112" t="str">
            <v>SC03</v>
          </cell>
          <cell r="E3112">
            <v>63</v>
          </cell>
          <cell r="F3112" t="str">
            <v>LN</v>
          </cell>
          <cell r="G3112" t="str">
            <v>EWSD</v>
          </cell>
          <cell r="H3112" t="str">
            <v>A</v>
          </cell>
          <cell r="I3112" t="str">
            <v>BOGOTA</v>
          </cell>
        </row>
        <row r="3113">
          <cell r="A3113" t="str">
            <v>7675</v>
          </cell>
          <cell r="B3113" t="str">
            <v>SCAR</v>
          </cell>
          <cell r="C3113" t="str">
            <v>SC03</v>
          </cell>
          <cell r="D3113" t="str">
            <v>SC03</v>
          </cell>
          <cell r="E3113">
            <v>68</v>
          </cell>
          <cell r="F3113" t="str">
            <v>LN</v>
          </cell>
          <cell r="G3113" t="str">
            <v>EWSD</v>
          </cell>
          <cell r="H3113" t="str">
            <v>A</v>
          </cell>
          <cell r="I3113" t="str">
            <v>BOGOTA</v>
          </cell>
        </row>
        <row r="3114">
          <cell r="A3114" t="str">
            <v>7676</v>
          </cell>
          <cell r="B3114" t="str">
            <v>SCAR</v>
          </cell>
          <cell r="C3114" t="str">
            <v>SC03</v>
          </cell>
          <cell r="D3114" t="str">
            <v>SC03</v>
          </cell>
          <cell r="E3114">
            <v>68</v>
          </cell>
          <cell r="F3114" t="str">
            <v>LN</v>
          </cell>
          <cell r="G3114" t="str">
            <v>EWSD</v>
          </cell>
          <cell r="H3114" t="str">
            <v>A</v>
          </cell>
          <cell r="I3114" t="str">
            <v>BOGOTA</v>
          </cell>
        </row>
        <row r="3115">
          <cell r="A3115" t="str">
            <v>7677</v>
          </cell>
          <cell r="B3115" t="str">
            <v>SCAR</v>
          </cell>
          <cell r="C3115" t="str">
            <v>SC03</v>
          </cell>
          <cell r="D3115" t="str">
            <v>SC03</v>
          </cell>
          <cell r="E3115">
            <v>68</v>
          </cell>
          <cell r="F3115" t="str">
            <v>LN</v>
          </cell>
          <cell r="G3115" t="str">
            <v>EWSD</v>
          </cell>
          <cell r="H3115" t="str">
            <v>A</v>
          </cell>
          <cell r="I3115" t="str">
            <v>BOGOTA</v>
          </cell>
        </row>
        <row r="3116">
          <cell r="A3116" t="str">
            <v>7678</v>
          </cell>
          <cell r="B3116" t="str">
            <v>YOMA</v>
          </cell>
          <cell r="C3116" t="str">
            <v>YO02</v>
          </cell>
          <cell r="D3116" t="str">
            <v>SC03</v>
          </cell>
          <cell r="E3116">
            <v>63</v>
          </cell>
          <cell r="F3116" t="str">
            <v>RB</v>
          </cell>
          <cell r="G3116" t="str">
            <v>EWSD</v>
          </cell>
          <cell r="H3116" t="str">
            <v>A</v>
          </cell>
          <cell r="I3116" t="str">
            <v>BOGOTA</v>
          </cell>
        </row>
        <row r="3117">
          <cell r="A3117" t="str">
            <v>7679</v>
          </cell>
          <cell r="B3117" t="str">
            <v>SCAR</v>
          </cell>
          <cell r="C3117" t="str">
            <v>SC03</v>
          </cell>
          <cell r="D3117" t="str">
            <v>SC03</v>
          </cell>
          <cell r="E3117">
            <v>68</v>
          </cell>
          <cell r="F3117" t="str">
            <v>RB</v>
          </cell>
          <cell r="G3117" t="str">
            <v>EWSD</v>
          </cell>
          <cell r="H3117" t="str">
            <v>A</v>
          </cell>
          <cell r="I3117" t="str">
            <v>BOGOTA</v>
          </cell>
        </row>
        <row r="3118">
          <cell r="A3118" t="str">
            <v>7680</v>
          </cell>
          <cell r="B3118" t="str">
            <v>YOMA</v>
          </cell>
          <cell r="C3118" t="str">
            <v>YO04</v>
          </cell>
          <cell r="D3118" t="str">
            <v>YO04</v>
          </cell>
          <cell r="E3118">
            <v>63</v>
          </cell>
          <cell r="F3118" t="str">
            <v>LN</v>
          </cell>
          <cell r="G3118" t="str">
            <v>FETEX</v>
          </cell>
          <cell r="H3118" t="str">
            <v>A</v>
          </cell>
          <cell r="I3118" t="str">
            <v>BOGOTA</v>
          </cell>
        </row>
        <row r="3119">
          <cell r="A3119" t="str">
            <v>7681</v>
          </cell>
          <cell r="B3119" t="str">
            <v>YOMA</v>
          </cell>
          <cell r="C3119" t="str">
            <v>YO04</v>
          </cell>
          <cell r="D3119" t="str">
            <v>YO04</v>
          </cell>
          <cell r="E3119">
            <v>63</v>
          </cell>
          <cell r="F3119" t="str">
            <v>LN</v>
          </cell>
          <cell r="G3119" t="str">
            <v>FETEX</v>
          </cell>
          <cell r="H3119" t="str">
            <v>A</v>
          </cell>
          <cell r="I3119" t="str">
            <v>BOGOTA</v>
          </cell>
        </row>
        <row r="3120">
          <cell r="A3120" t="str">
            <v>7682</v>
          </cell>
          <cell r="B3120" t="str">
            <v>YOMA</v>
          </cell>
          <cell r="C3120" t="str">
            <v>YO04</v>
          </cell>
          <cell r="D3120" t="str">
            <v>YO04</v>
          </cell>
          <cell r="E3120">
            <v>63</v>
          </cell>
          <cell r="F3120" t="str">
            <v>LN</v>
          </cell>
          <cell r="G3120" t="str">
            <v>FETEX</v>
          </cell>
          <cell r="H3120" t="str">
            <v>A</v>
          </cell>
          <cell r="I3120" t="str">
            <v>BOGOTA</v>
          </cell>
        </row>
        <row r="3121">
          <cell r="A3121" t="str">
            <v>7683</v>
          </cell>
          <cell r="B3121" t="str">
            <v>YOMA</v>
          </cell>
          <cell r="C3121" t="str">
            <v>YO04</v>
          </cell>
          <cell r="D3121" t="str">
            <v>YO04</v>
          </cell>
          <cell r="E3121">
            <v>63</v>
          </cell>
          <cell r="F3121" t="str">
            <v>LN</v>
          </cell>
          <cell r="G3121" t="str">
            <v>FETEX</v>
          </cell>
          <cell r="H3121" t="str">
            <v>A</v>
          </cell>
          <cell r="I3121" t="str">
            <v>BOGOTA</v>
          </cell>
        </row>
        <row r="3122">
          <cell r="A3122" t="str">
            <v>7684</v>
          </cell>
          <cell r="B3122" t="str">
            <v>YOMA</v>
          </cell>
          <cell r="C3122" t="str">
            <v>YO04</v>
          </cell>
          <cell r="D3122" t="str">
            <v>YO04</v>
          </cell>
          <cell r="E3122">
            <v>63</v>
          </cell>
          <cell r="F3122" t="str">
            <v>LN</v>
          </cell>
          <cell r="G3122" t="str">
            <v>FETEX</v>
          </cell>
          <cell r="H3122" t="str">
            <v>A</v>
          </cell>
          <cell r="I3122" t="str">
            <v>BOGOTA</v>
          </cell>
        </row>
        <row r="3123">
          <cell r="A3123" t="str">
            <v>7685</v>
          </cell>
          <cell r="B3123" t="str">
            <v>YOMA</v>
          </cell>
          <cell r="C3123" t="str">
            <v>YO04</v>
          </cell>
          <cell r="D3123" t="str">
            <v>YO04</v>
          </cell>
          <cell r="E3123">
            <v>63</v>
          </cell>
          <cell r="F3123" t="str">
            <v>LN</v>
          </cell>
          <cell r="G3123" t="str">
            <v>FETEX</v>
          </cell>
          <cell r="H3123" t="str">
            <v>A</v>
          </cell>
          <cell r="I3123" t="str">
            <v>BOGOTA</v>
          </cell>
        </row>
        <row r="3124">
          <cell r="A3124" t="str">
            <v>7686</v>
          </cell>
          <cell r="B3124" t="str">
            <v>YOMA</v>
          </cell>
          <cell r="C3124" t="str">
            <v>YO04</v>
          </cell>
          <cell r="D3124" t="str">
            <v>YO04</v>
          </cell>
          <cell r="E3124">
            <v>63</v>
          </cell>
          <cell r="F3124" t="str">
            <v>LN</v>
          </cell>
          <cell r="G3124" t="str">
            <v>FETEX</v>
          </cell>
          <cell r="H3124" t="str">
            <v>A</v>
          </cell>
          <cell r="I3124" t="str">
            <v>BOGOTA</v>
          </cell>
        </row>
        <row r="3125">
          <cell r="A3125" t="str">
            <v>7687</v>
          </cell>
          <cell r="B3125" t="str">
            <v>YOMA</v>
          </cell>
          <cell r="C3125" t="str">
            <v>YO04</v>
          </cell>
          <cell r="D3125" t="str">
            <v>YO04</v>
          </cell>
          <cell r="E3125">
            <v>63</v>
          </cell>
          <cell r="F3125" t="str">
            <v>LN</v>
          </cell>
          <cell r="G3125" t="str">
            <v>FETEX</v>
          </cell>
          <cell r="H3125" t="str">
            <v>A</v>
          </cell>
          <cell r="I3125" t="str">
            <v>BOGOTA</v>
          </cell>
        </row>
        <row r="3126">
          <cell r="A3126" t="str">
            <v>7688</v>
          </cell>
          <cell r="B3126" t="str">
            <v>YOMA</v>
          </cell>
          <cell r="C3126" t="str">
            <v>YO04</v>
          </cell>
          <cell r="D3126" t="str">
            <v>YO04</v>
          </cell>
          <cell r="E3126">
            <v>63</v>
          </cell>
          <cell r="F3126" t="str">
            <v>LN</v>
          </cell>
          <cell r="G3126" t="str">
            <v>FETEX</v>
          </cell>
          <cell r="H3126" t="str">
            <v>A</v>
          </cell>
          <cell r="I3126" t="str">
            <v>BOGOTA</v>
          </cell>
        </row>
        <row r="3127">
          <cell r="A3127" t="str">
            <v>7689</v>
          </cell>
          <cell r="B3127" t="str">
            <v>YOMA</v>
          </cell>
          <cell r="C3127" t="str">
            <v>YO04</v>
          </cell>
          <cell r="D3127" t="str">
            <v>YO04</v>
          </cell>
          <cell r="E3127">
            <v>63</v>
          </cell>
          <cell r="F3127" t="str">
            <v>LN</v>
          </cell>
          <cell r="G3127" t="str">
            <v>FETEX</v>
          </cell>
          <cell r="H3127" t="str">
            <v>A</v>
          </cell>
          <cell r="I3127" t="str">
            <v>BOGOTA</v>
          </cell>
        </row>
        <row r="3128">
          <cell r="A3128" t="str">
            <v>7690</v>
          </cell>
          <cell r="B3128" t="str">
            <v>SCAR</v>
          </cell>
          <cell r="C3128" t="str">
            <v>SC03</v>
          </cell>
          <cell r="D3128" t="str">
            <v>SC03</v>
          </cell>
          <cell r="E3128">
            <v>68</v>
          </cell>
          <cell r="F3128" t="str">
            <v>LN</v>
          </cell>
          <cell r="G3128" t="str">
            <v>EWSD</v>
          </cell>
          <cell r="H3128" t="str">
            <v>A</v>
          </cell>
          <cell r="I3128" t="str">
            <v>BOGOTA</v>
          </cell>
        </row>
        <row r="3129">
          <cell r="A3129" t="str">
            <v>7691</v>
          </cell>
          <cell r="B3129" t="str">
            <v>SCAR</v>
          </cell>
          <cell r="C3129" t="str">
            <v>SC03</v>
          </cell>
          <cell r="D3129" t="str">
            <v>SC03</v>
          </cell>
          <cell r="E3129">
            <v>68</v>
          </cell>
          <cell r="F3129" t="str">
            <v>LN</v>
          </cell>
          <cell r="G3129" t="str">
            <v>EWSD</v>
          </cell>
          <cell r="H3129" t="str">
            <v>A</v>
          </cell>
          <cell r="I3129" t="str">
            <v>BOGOTA</v>
          </cell>
        </row>
        <row r="3130">
          <cell r="A3130" t="str">
            <v>7692</v>
          </cell>
          <cell r="B3130" t="str">
            <v>SCAR</v>
          </cell>
          <cell r="C3130" t="str">
            <v>SC03</v>
          </cell>
          <cell r="D3130" t="str">
            <v>SC03</v>
          </cell>
          <cell r="E3130">
            <v>68</v>
          </cell>
          <cell r="F3130" t="str">
            <v>LN</v>
          </cell>
          <cell r="G3130" t="str">
            <v>EWSD</v>
          </cell>
          <cell r="H3130" t="str">
            <v>A</v>
          </cell>
          <cell r="I3130" t="str">
            <v>BOGOTA</v>
          </cell>
        </row>
        <row r="3131">
          <cell r="A3131" t="str">
            <v>7693</v>
          </cell>
          <cell r="B3131" t="str">
            <v>SCAR</v>
          </cell>
          <cell r="C3131" t="str">
            <v>SC03</v>
          </cell>
          <cell r="D3131" t="str">
            <v>SC03</v>
          </cell>
          <cell r="E3131">
            <v>68</v>
          </cell>
          <cell r="F3131" t="str">
            <v>RP</v>
          </cell>
          <cell r="G3131" t="str">
            <v>EWSD</v>
          </cell>
          <cell r="H3131" t="str">
            <v>A</v>
          </cell>
          <cell r="I3131" t="str">
            <v>BOGOTA</v>
          </cell>
        </row>
        <row r="3132">
          <cell r="A3132" t="str">
            <v>7694</v>
          </cell>
          <cell r="B3132" t="str">
            <v>SCAR</v>
          </cell>
          <cell r="C3132" t="str">
            <v>SC03</v>
          </cell>
          <cell r="D3132" t="str">
            <v>SC03</v>
          </cell>
          <cell r="E3132">
            <v>68</v>
          </cell>
          <cell r="F3132" t="str">
            <v>LN</v>
          </cell>
          <cell r="G3132" t="str">
            <v>EWSD</v>
          </cell>
          <cell r="H3132" t="str">
            <v>A</v>
          </cell>
          <cell r="I3132" t="str">
            <v>BOGOTA</v>
          </cell>
        </row>
        <row r="3133">
          <cell r="A3133" t="str">
            <v>7695</v>
          </cell>
          <cell r="B3133" t="str">
            <v>SCAR</v>
          </cell>
          <cell r="C3133" t="str">
            <v>SC03</v>
          </cell>
          <cell r="D3133" t="str">
            <v>SC03</v>
          </cell>
          <cell r="E3133">
            <v>68</v>
          </cell>
          <cell r="F3133" t="str">
            <v>LN</v>
          </cell>
          <cell r="G3133" t="str">
            <v>EWSD</v>
          </cell>
          <cell r="H3133" t="str">
            <v>A</v>
          </cell>
          <cell r="I3133" t="str">
            <v>BOGOTA</v>
          </cell>
        </row>
        <row r="3134">
          <cell r="A3134" t="str">
            <v>7696</v>
          </cell>
          <cell r="B3134" t="str">
            <v>SCAR</v>
          </cell>
          <cell r="C3134" t="str">
            <v>SC03</v>
          </cell>
          <cell r="D3134" t="str">
            <v>SC03</v>
          </cell>
          <cell r="E3134">
            <v>68</v>
          </cell>
          <cell r="F3134" t="str">
            <v>MD</v>
          </cell>
          <cell r="G3134" t="str">
            <v>EWSD</v>
          </cell>
          <cell r="H3134" t="str">
            <v>A</v>
          </cell>
          <cell r="I3134" t="str">
            <v>BOGOTA</v>
          </cell>
        </row>
        <row r="3135">
          <cell r="A3135" t="str">
            <v>7697</v>
          </cell>
          <cell r="B3135" t="str">
            <v>SCAR</v>
          </cell>
          <cell r="C3135" t="str">
            <v>SC03</v>
          </cell>
          <cell r="D3135" t="str">
            <v>SC03</v>
          </cell>
          <cell r="E3135">
            <v>68</v>
          </cell>
          <cell r="F3135" t="str">
            <v>LN</v>
          </cell>
          <cell r="G3135" t="str">
            <v>EWSD</v>
          </cell>
          <cell r="H3135" t="str">
            <v>A</v>
          </cell>
          <cell r="I3135" t="str">
            <v>BOGOTA</v>
          </cell>
        </row>
        <row r="3136">
          <cell r="A3136" t="str">
            <v>7698</v>
          </cell>
          <cell r="B3136" t="str">
            <v>SCAR</v>
          </cell>
          <cell r="C3136" t="str">
            <v>SC03</v>
          </cell>
          <cell r="D3136" t="str">
            <v>SC03</v>
          </cell>
          <cell r="E3136">
            <v>68</v>
          </cell>
          <cell r="F3136" t="str">
            <v>LN</v>
          </cell>
          <cell r="G3136" t="str">
            <v>EWSD</v>
          </cell>
          <cell r="H3136" t="str">
            <v>A</v>
          </cell>
          <cell r="I3136" t="str">
            <v>BOGOTA</v>
          </cell>
        </row>
        <row r="3137">
          <cell r="A3137" t="str">
            <v>7699</v>
          </cell>
          <cell r="B3137" t="str">
            <v>SCAR</v>
          </cell>
          <cell r="C3137" t="str">
            <v>SC03</v>
          </cell>
          <cell r="D3137" t="str">
            <v>SC03</v>
          </cell>
          <cell r="E3137">
            <v>68</v>
          </cell>
          <cell r="F3137" t="str">
            <v>E1</v>
          </cell>
          <cell r="G3137" t="str">
            <v>EWSD</v>
          </cell>
          <cell r="H3137" t="str">
            <v>A</v>
          </cell>
          <cell r="I3137" t="str">
            <v>BOGOTA</v>
          </cell>
        </row>
        <row r="3138">
          <cell r="A3138" t="str">
            <v>7700</v>
          </cell>
          <cell r="B3138" t="str">
            <v>MUZU</v>
          </cell>
          <cell r="C3138" t="str">
            <v>MU05</v>
          </cell>
          <cell r="D3138" t="str">
            <v>MU05</v>
          </cell>
          <cell r="E3138">
            <v>48</v>
          </cell>
          <cell r="F3138" t="str">
            <v>E1</v>
          </cell>
          <cell r="G3138" t="str">
            <v>AXE</v>
          </cell>
          <cell r="H3138" t="str">
            <v>A</v>
          </cell>
          <cell r="I3138" t="str">
            <v>BOGOTA</v>
          </cell>
        </row>
        <row r="3139">
          <cell r="A3139" t="str">
            <v>7701</v>
          </cell>
          <cell r="B3139" t="str">
            <v>MUZU</v>
          </cell>
          <cell r="C3139" t="str">
            <v>MU05</v>
          </cell>
          <cell r="D3139" t="str">
            <v>MU05</v>
          </cell>
          <cell r="E3139">
            <v>48</v>
          </cell>
          <cell r="F3139" t="str">
            <v>E1</v>
          </cell>
          <cell r="G3139" t="str">
            <v>AXE</v>
          </cell>
          <cell r="H3139" t="str">
            <v>A</v>
          </cell>
          <cell r="I3139" t="str">
            <v>BOGOTA</v>
          </cell>
        </row>
        <row r="3140">
          <cell r="A3140" t="str">
            <v>7702</v>
          </cell>
          <cell r="B3140" t="str">
            <v>MUZU</v>
          </cell>
          <cell r="C3140" t="str">
            <v>MU05</v>
          </cell>
          <cell r="D3140" t="str">
            <v>MU05</v>
          </cell>
          <cell r="E3140">
            <v>48</v>
          </cell>
          <cell r="F3140" t="str">
            <v>E1</v>
          </cell>
          <cell r="G3140" t="str">
            <v>AXE</v>
          </cell>
          <cell r="H3140" t="str">
            <v>A</v>
          </cell>
          <cell r="I3140" t="str">
            <v>BOGOTA</v>
          </cell>
        </row>
        <row r="3141">
          <cell r="A3141" t="str">
            <v>7703</v>
          </cell>
          <cell r="B3141" t="str">
            <v>MUZU</v>
          </cell>
          <cell r="C3141" t="str">
            <v>MU05</v>
          </cell>
          <cell r="D3141" t="str">
            <v>MU05</v>
          </cell>
          <cell r="E3141">
            <v>48</v>
          </cell>
          <cell r="F3141" t="str">
            <v>E1</v>
          </cell>
          <cell r="G3141" t="str">
            <v>AXE</v>
          </cell>
          <cell r="H3141" t="str">
            <v>A</v>
          </cell>
          <cell r="I3141" t="str">
            <v>BOGOTA</v>
          </cell>
        </row>
        <row r="3142">
          <cell r="A3142" t="str">
            <v>7704</v>
          </cell>
          <cell r="B3142" t="str">
            <v>MUZU</v>
          </cell>
          <cell r="C3142" t="str">
            <v>MU05</v>
          </cell>
          <cell r="D3142" t="str">
            <v>MU05</v>
          </cell>
          <cell r="E3142">
            <v>48</v>
          </cell>
          <cell r="F3142" t="str">
            <v>E1</v>
          </cell>
          <cell r="G3142" t="str">
            <v>AXE</v>
          </cell>
          <cell r="H3142" t="str">
            <v>A</v>
          </cell>
          <cell r="I3142" t="str">
            <v>BOGOTA</v>
          </cell>
        </row>
        <row r="3143">
          <cell r="A3143" t="str">
            <v>7705</v>
          </cell>
          <cell r="B3143" t="str">
            <v>MUZU</v>
          </cell>
          <cell r="C3143" t="str">
            <v>MU05</v>
          </cell>
          <cell r="D3143" t="str">
            <v>MU05</v>
          </cell>
          <cell r="E3143">
            <v>48</v>
          </cell>
          <cell r="F3143" t="str">
            <v>E1</v>
          </cell>
          <cell r="G3143" t="str">
            <v>AXE</v>
          </cell>
          <cell r="H3143" t="str">
            <v>A</v>
          </cell>
          <cell r="I3143" t="str">
            <v>BOGOTA</v>
          </cell>
        </row>
        <row r="3144">
          <cell r="A3144" t="str">
            <v>7708</v>
          </cell>
          <cell r="B3144" t="str">
            <v>USME</v>
          </cell>
          <cell r="C3144" t="str">
            <v>USUR</v>
          </cell>
          <cell r="D3144" t="str">
            <v>MU05</v>
          </cell>
          <cell r="E3144">
            <v>63</v>
          </cell>
          <cell r="F3144" t="str">
            <v>LNC-RB</v>
          </cell>
          <cell r="G3144" t="str">
            <v>AXE</v>
          </cell>
          <cell r="H3144" t="str">
            <v>P</v>
          </cell>
          <cell r="I3144" t="str">
            <v>BOGOTA</v>
          </cell>
        </row>
        <row r="3145">
          <cell r="A3145" t="str">
            <v>7709</v>
          </cell>
          <cell r="B3145" t="str">
            <v>MUZU</v>
          </cell>
          <cell r="C3145" t="str">
            <v>MU05</v>
          </cell>
          <cell r="D3145" t="str">
            <v>MU05</v>
          </cell>
          <cell r="E3145">
            <v>48</v>
          </cell>
          <cell r="F3145" t="str">
            <v>RP</v>
          </cell>
          <cell r="G3145" t="str">
            <v>AXE</v>
          </cell>
          <cell r="H3145" t="str">
            <v>A</v>
          </cell>
          <cell r="I3145" t="str">
            <v>BOGOTA</v>
          </cell>
        </row>
        <row r="3146">
          <cell r="A3146" t="str">
            <v>7710</v>
          </cell>
          <cell r="B3146" t="str">
            <v>MARR</v>
          </cell>
          <cell r="C3146" t="str">
            <v>MA91</v>
          </cell>
          <cell r="D3146" t="str">
            <v>SC03</v>
          </cell>
          <cell r="E3146">
            <v>35</v>
          </cell>
          <cell r="F3146" t="str">
            <v>LN</v>
          </cell>
          <cell r="G3146" t="str">
            <v>NEAX</v>
          </cell>
          <cell r="H3146" t="str">
            <v>A</v>
          </cell>
          <cell r="I3146" t="str">
            <v>BOGOTA</v>
          </cell>
        </row>
        <row r="3147">
          <cell r="A3147" t="str">
            <v>7711</v>
          </cell>
          <cell r="B3147" t="str">
            <v>MARR</v>
          </cell>
          <cell r="C3147" t="str">
            <v>MA91</v>
          </cell>
          <cell r="D3147" t="str">
            <v>SC03</v>
          </cell>
          <cell r="E3147">
            <v>35</v>
          </cell>
          <cell r="F3147" t="str">
            <v>LN</v>
          </cell>
          <cell r="G3147" t="str">
            <v>NEAX</v>
          </cell>
          <cell r="H3147" t="str">
            <v>A</v>
          </cell>
          <cell r="I3147" t="str">
            <v>BOGOTA</v>
          </cell>
        </row>
        <row r="3148">
          <cell r="A3148" t="str">
            <v>7712</v>
          </cell>
          <cell r="B3148" t="str">
            <v>MARR</v>
          </cell>
          <cell r="C3148" t="str">
            <v>MA91</v>
          </cell>
          <cell r="D3148" t="str">
            <v>SC03</v>
          </cell>
          <cell r="E3148">
            <v>35</v>
          </cell>
          <cell r="F3148" t="str">
            <v>LN</v>
          </cell>
          <cell r="G3148" t="str">
            <v>NEAX</v>
          </cell>
          <cell r="H3148" t="str">
            <v>A</v>
          </cell>
          <cell r="I3148" t="str">
            <v>BOGOTA</v>
          </cell>
        </row>
        <row r="3149">
          <cell r="A3149" t="str">
            <v>7713</v>
          </cell>
          <cell r="B3149" t="str">
            <v>MARR</v>
          </cell>
          <cell r="C3149" t="str">
            <v>MA91</v>
          </cell>
          <cell r="D3149" t="str">
            <v>SC03</v>
          </cell>
          <cell r="E3149">
            <v>35</v>
          </cell>
          <cell r="F3149" t="str">
            <v>LN</v>
          </cell>
          <cell r="G3149" t="str">
            <v>NEAX</v>
          </cell>
          <cell r="H3149" t="str">
            <v>A</v>
          </cell>
          <cell r="I3149" t="str">
            <v>BOGOTA</v>
          </cell>
        </row>
        <row r="3150">
          <cell r="A3150" t="str">
            <v>7714</v>
          </cell>
          <cell r="B3150" t="str">
            <v>MARR</v>
          </cell>
          <cell r="C3150" t="str">
            <v>MA91</v>
          </cell>
          <cell r="D3150" t="str">
            <v>SC03</v>
          </cell>
          <cell r="E3150">
            <v>35</v>
          </cell>
          <cell r="F3150" t="str">
            <v>LN</v>
          </cell>
          <cell r="G3150" t="str">
            <v>NEAX</v>
          </cell>
          <cell r="H3150" t="str">
            <v>A</v>
          </cell>
          <cell r="I3150" t="str">
            <v>BOGOTA</v>
          </cell>
        </row>
        <row r="3151">
          <cell r="A3151" t="str">
            <v>7720</v>
          </cell>
          <cell r="B3151" t="str">
            <v>MARR</v>
          </cell>
          <cell r="C3151" t="str">
            <v>MA81</v>
          </cell>
          <cell r="D3151" t="str">
            <v>MA81</v>
          </cell>
          <cell r="E3151">
            <v>35</v>
          </cell>
          <cell r="F3151" t="str">
            <v>LN</v>
          </cell>
          <cell r="G3151" t="str">
            <v>FETEX</v>
          </cell>
          <cell r="H3151" t="str">
            <v>A</v>
          </cell>
          <cell r="I3151" t="str">
            <v>BOGOTA</v>
          </cell>
        </row>
        <row r="3152">
          <cell r="A3152" t="str">
            <v>7721</v>
          </cell>
          <cell r="B3152" t="str">
            <v>MARR</v>
          </cell>
          <cell r="C3152" t="str">
            <v>MA81</v>
          </cell>
          <cell r="D3152" t="str">
            <v>MA81</v>
          </cell>
          <cell r="E3152">
            <v>35</v>
          </cell>
          <cell r="F3152" t="str">
            <v>LN</v>
          </cell>
          <cell r="G3152" t="str">
            <v>FETEX</v>
          </cell>
          <cell r="H3152" t="str">
            <v>A</v>
          </cell>
          <cell r="I3152" t="str">
            <v>BOGOTA</v>
          </cell>
        </row>
        <row r="3153">
          <cell r="A3153" t="str">
            <v>7722</v>
          </cell>
          <cell r="B3153" t="str">
            <v>MARR</v>
          </cell>
          <cell r="C3153" t="str">
            <v>MA81</v>
          </cell>
          <cell r="D3153" t="str">
            <v>MA81</v>
          </cell>
          <cell r="E3153">
            <v>35</v>
          </cell>
          <cell r="F3153" t="str">
            <v>LN</v>
          </cell>
          <cell r="G3153" t="str">
            <v>FETEX</v>
          </cell>
          <cell r="H3153" t="str">
            <v>A</v>
          </cell>
          <cell r="I3153" t="str">
            <v>BOGOTA</v>
          </cell>
        </row>
        <row r="3154">
          <cell r="A3154" t="str">
            <v>7723</v>
          </cell>
          <cell r="B3154" t="str">
            <v>MARR</v>
          </cell>
          <cell r="C3154" t="str">
            <v>MA82</v>
          </cell>
          <cell r="D3154" t="str">
            <v>MA82</v>
          </cell>
          <cell r="E3154">
            <v>35</v>
          </cell>
          <cell r="F3154" t="str">
            <v>LN</v>
          </cell>
          <cell r="G3154" t="str">
            <v>FETEX</v>
          </cell>
          <cell r="H3154" t="str">
            <v>A</v>
          </cell>
          <cell r="I3154" t="str">
            <v>BOGOTA</v>
          </cell>
        </row>
        <row r="3155">
          <cell r="A3155" t="str">
            <v>7724</v>
          </cell>
          <cell r="B3155" t="str">
            <v>MARR</v>
          </cell>
          <cell r="C3155" t="str">
            <v>MA82</v>
          </cell>
          <cell r="D3155" t="str">
            <v>MA82</v>
          </cell>
          <cell r="E3155">
            <v>35</v>
          </cell>
          <cell r="F3155" t="str">
            <v>LN</v>
          </cell>
          <cell r="G3155" t="str">
            <v>FETEX</v>
          </cell>
          <cell r="H3155" t="str">
            <v>A</v>
          </cell>
          <cell r="I3155" t="str">
            <v>BOGOTA</v>
          </cell>
        </row>
        <row r="3156">
          <cell r="A3156" t="str">
            <v>7725</v>
          </cell>
          <cell r="B3156" t="str">
            <v>MARR</v>
          </cell>
          <cell r="C3156" t="str">
            <v>MA82</v>
          </cell>
          <cell r="D3156" t="str">
            <v>MA82</v>
          </cell>
          <cell r="E3156">
            <v>35</v>
          </cell>
          <cell r="F3156" t="str">
            <v>LN</v>
          </cell>
          <cell r="G3156" t="str">
            <v>FETEX</v>
          </cell>
          <cell r="H3156" t="str">
            <v>A</v>
          </cell>
          <cell r="I3156" t="str">
            <v>BOGOTA</v>
          </cell>
        </row>
        <row r="3157">
          <cell r="A3157" t="str">
            <v>7730</v>
          </cell>
          <cell r="B3157" t="str">
            <v>YOMA</v>
          </cell>
          <cell r="C3157" t="str">
            <v>YO81</v>
          </cell>
          <cell r="D3157" t="str">
            <v>YO81</v>
          </cell>
          <cell r="E3157">
            <v>63</v>
          </cell>
          <cell r="F3157" t="str">
            <v>LN</v>
          </cell>
          <cell r="G3157" t="str">
            <v>FETEX</v>
          </cell>
          <cell r="H3157" t="str">
            <v>A</v>
          </cell>
          <cell r="I3157" t="str">
            <v>BOGOTA</v>
          </cell>
        </row>
        <row r="3158">
          <cell r="A3158" t="str">
            <v>7731</v>
          </cell>
          <cell r="B3158" t="str">
            <v>YOMA</v>
          </cell>
          <cell r="C3158" t="str">
            <v>YO81</v>
          </cell>
          <cell r="D3158" t="str">
            <v>YO81</v>
          </cell>
          <cell r="E3158">
            <v>63</v>
          </cell>
          <cell r="F3158" t="str">
            <v>LN</v>
          </cell>
          <cell r="G3158" t="str">
            <v>FETEX</v>
          </cell>
          <cell r="H3158" t="str">
            <v>A</v>
          </cell>
          <cell r="I3158" t="str">
            <v>BOGOTA</v>
          </cell>
        </row>
        <row r="3159">
          <cell r="A3159" t="str">
            <v>7732</v>
          </cell>
          <cell r="B3159" t="str">
            <v>YOMA</v>
          </cell>
          <cell r="C3159" t="str">
            <v>YO81</v>
          </cell>
          <cell r="D3159" t="str">
            <v>YO81</v>
          </cell>
          <cell r="E3159">
            <v>63</v>
          </cell>
          <cell r="F3159" t="str">
            <v>LN</v>
          </cell>
          <cell r="G3159" t="str">
            <v>FETEX</v>
          </cell>
          <cell r="H3159" t="str">
            <v>A</v>
          </cell>
          <cell r="I3159" t="str">
            <v>BOGOTA</v>
          </cell>
        </row>
        <row r="3160">
          <cell r="A3160" t="str">
            <v>7733</v>
          </cell>
          <cell r="B3160" t="str">
            <v>YOMA</v>
          </cell>
          <cell r="C3160" t="str">
            <v>YO82</v>
          </cell>
          <cell r="D3160" t="str">
            <v>YO82</v>
          </cell>
          <cell r="E3160">
            <v>63</v>
          </cell>
          <cell r="F3160" t="str">
            <v>LN</v>
          </cell>
          <cell r="G3160" t="str">
            <v>FETEX</v>
          </cell>
          <cell r="H3160" t="str">
            <v>A</v>
          </cell>
          <cell r="I3160" t="str">
            <v>BOGOTA</v>
          </cell>
        </row>
        <row r="3161">
          <cell r="A3161" t="str">
            <v>7734</v>
          </cell>
          <cell r="B3161" t="str">
            <v>YOMA</v>
          </cell>
          <cell r="C3161" t="str">
            <v>YO82</v>
          </cell>
          <cell r="D3161" t="str">
            <v>YO82</v>
          </cell>
          <cell r="E3161">
            <v>63</v>
          </cell>
          <cell r="F3161" t="str">
            <v>LN</v>
          </cell>
          <cell r="G3161" t="str">
            <v>FETEX</v>
          </cell>
          <cell r="H3161" t="str">
            <v>A</v>
          </cell>
          <cell r="I3161" t="str">
            <v>BOGOTA</v>
          </cell>
        </row>
        <row r="3162">
          <cell r="A3162" t="str">
            <v>7735</v>
          </cell>
          <cell r="B3162" t="str">
            <v>YOMA</v>
          </cell>
          <cell r="C3162" t="str">
            <v>YO82</v>
          </cell>
          <cell r="D3162" t="str">
            <v>YO82</v>
          </cell>
          <cell r="E3162">
            <v>63</v>
          </cell>
          <cell r="F3162" t="str">
            <v>LN</v>
          </cell>
          <cell r="G3162" t="str">
            <v>FETEX</v>
          </cell>
          <cell r="H3162" t="str">
            <v>A</v>
          </cell>
          <cell r="I3162" t="str">
            <v>BOGOTA</v>
          </cell>
        </row>
        <row r="3163">
          <cell r="A3163" t="str">
            <v>7750</v>
          </cell>
          <cell r="B3163" t="str">
            <v>BOSA</v>
          </cell>
          <cell r="C3163" t="str">
            <v>BS01</v>
          </cell>
          <cell r="D3163" t="str">
            <v>BS01</v>
          </cell>
          <cell r="E3163">
            <v>16</v>
          </cell>
          <cell r="F3163" t="str">
            <v>LN</v>
          </cell>
          <cell r="G3163" t="str">
            <v>ARF</v>
          </cell>
          <cell r="H3163" t="str">
            <v>A</v>
          </cell>
          <cell r="I3163" t="str">
            <v>BOGOTA</v>
          </cell>
        </row>
        <row r="3164">
          <cell r="A3164" t="str">
            <v>7751</v>
          </cell>
          <cell r="B3164" t="str">
            <v>BOSA</v>
          </cell>
          <cell r="C3164" t="str">
            <v>BS01</v>
          </cell>
          <cell r="D3164" t="str">
            <v>BS01</v>
          </cell>
          <cell r="E3164">
            <v>16</v>
          </cell>
          <cell r="F3164" t="str">
            <v>LN</v>
          </cell>
          <cell r="G3164" t="str">
            <v>ARF</v>
          </cell>
          <cell r="H3164" t="str">
            <v>A</v>
          </cell>
          <cell r="I3164" t="str">
            <v>BOGOTA</v>
          </cell>
        </row>
        <row r="3165">
          <cell r="A3165" t="str">
            <v>7752</v>
          </cell>
          <cell r="B3165" t="str">
            <v>BOSA</v>
          </cell>
          <cell r="C3165" t="str">
            <v>BS01</v>
          </cell>
          <cell r="D3165" t="str">
            <v>BS01</v>
          </cell>
          <cell r="E3165">
            <v>16</v>
          </cell>
          <cell r="F3165" t="str">
            <v>LN</v>
          </cell>
          <cell r="G3165" t="str">
            <v>ARF</v>
          </cell>
          <cell r="H3165" t="str">
            <v>A</v>
          </cell>
          <cell r="I3165" t="str">
            <v>BOGOTA</v>
          </cell>
        </row>
        <row r="3166">
          <cell r="A3166" t="str">
            <v>7753</v>
          </cell>
          <cell r="B3166" t="str">
            <v>BOSA</v>
          </cell>
          <cell r="C3166" t="str">
            <v>BS01</v>
          </cell>
          <cell r="D3166" t="str">
            <v>BS01</v>
          </cell>
          <cell r="E3166">
            <v>16</v>
          </cell>
          <cell r="F3166" t="str">
            <v>LN</v>
          </cell>
          <cell r="G3166" t="str">
            <v>ARF</v>
          </cell>
          <cell r="H3166" t="str">
            <v>A</v>
          </cell>
          <cell r="I3166" t="str">
            <v>BOGOTA</v>
          </cell>
        </row>
        <row r="3167">
          <cell r="A3167" t="str">
            <v>7754</v>
          </cell>
          <cell r="B3167" t="str">
            <v>BOSA</v>
          </cell>
          <cell r="C3167" t="str">
            <v>BS01</v>
          </cell>
          <cell r="D3167" t="str">
            <v>BS01</v>
          </cell>
          <cell r="E3167">
            <v>16</v>
          </cell>
          <cell r="F3167" t="str">
            <v>LN</v>
          </cell>
          <cell r="G3167" t="str">
            <v>ARF</v>
          </cell>
          <cell r="H3167" t="str">
            <v>A</v>
          </cell>
          <cell r="I3167" t="str">
            <v>BOGOTA</v>
          </cell>
        </row>
        <row r="3168">
          <cell r="A3168" t="str">
            <v>7755</v>
          </cell>
          <cell r="B3168" t="str">
            <v>BOSA</v>
          </cell>
          <cell r="C3168" t="str">
            <v>BS01</v>
          </cell>
          <cell r="D3168" t="str">
            <v>BS01</v>
          </cell>
          <cell r="E3168">
            <v>16</v>
          </cell>
          <cell r="F3168" t="str">
            <v>LN</v>
          </cell>
          <cell r="G3168" t="str">
            <v>ARF</v>
          </cell>
          <cell r="H3168" t="str">
            <v>A</v>
          </cell>
          <cell r="I3168" t="str">
            <v>BOGOTA</v>
          </cell>
        </row>
        <row r="3169">
          <cell r="A3169" t="str">
            <v>7756</v>
          </cell>
          <cell r="B3169" t="str">
            <v>BOSA</v>
          </cell>
          <cell r="C3169" t="str">
            <v>BS01</v>
          </cell>
          <cell r="D3169" t="str">
            <v>BS01</v>
          </cell>
          <cell r="E3169">
            <v>16</v>
          </cell>
          <cell r="F3169" t="str">
            <v>LN</v>
          </cell>
          <cell r="G3169" t="str">
            <v>ARF</v>
          </cell>
          <cell r="H3169" t="str">
            <v>A</v>
          </cell>
          <cell r="I3169" t="str">
            <v>BOGOTA</v>
          </cell>
        </row>
        <row r="3170">
          <cell r="A3170" t="str">
            <v>7757</v>
          </cell>
          <cell r="B3170" t="str">
            <v>BOSA</v>
          </cell>
          <cell r="C3170" t="str">
            <v>BS01</v>
          </cell>
          <cell r="D3170" t="str">
            <v>BS01</v>
          </cell>
          <cell r="E3170">
            <v>16</v>
          </cell>
          <cell r="F3170" t="str">
            <v>LN</v>
          </cell>
          <cell r="G3170" t="str">
            <v>ARF</v>
          </cell>
          <cell r="H3170" t="str">
            <v>A</v>
          </cell>
          <cell r="I3170" t="str">
            <v>BOGOTA</v>
          </cell>
        </row>
        <row r="3171">
          <cell r="A3171" t="str">
            <v>7758</v>
          </cell>
          <cell r="B3171" t="str">
            <v>BOSA</v>
          </cell>
          <cell r="C3171" t="str">
            <v>BS01</v>
          </cell>
          <cell r="D3171" t="str">
            <v>BS01</v>
          </cell>
          <cell r="E3171">
            <v>16</v>
          </cell>
          <cell r="F3171" t="str">
            <v>LN</v>
          </cell>
          <cell r="G3171" t="str">
            <v>ARF</v>
          </cell>
          <cell r="H3171" t="str">
            <v>A</v>
          </cell>
          <cell r="I3171" t="str">
            <v>BOGOTA</v>
          </cell>
        </row>
        <row r="3172">
          <cell r="A3172" t="str">
            <v>7759</v>
          </cell>
          <cell r="B3172" t="str">
            <v>BOSA</v>
          </cell>
          <cell r="C3172" t="str">
            <v>BS01</v>
          </cell>
          <cell r="D3172" t="str">
            <v>BS01</v>
          </cell>
          <cell r="E3172">
            <v>16</v>
          </cell>
          <cell r="F3172" t="str">
            <v>LN</v>
          </cell>
          <cell r="G3172" t="str">
            <v>ARF</v>
          </cell>
          <cell r="H3172" t="str">
            <v>A</v>
          </cell>
          <cell r="I3172" t="str">
            <v>BOGOTA</v>
          </cell>
        </row>
        <row r="3173">
          <cell r="A3173" t="str">
            <v>7760</v>
          </cell>
          <cell r="B3173" t="str">
            <v>BOSA</v>
          </cell>
          <cell r="C3173" t="str">
            <v>BS02</v>
          </cell>
          <cell r="D3173" t="str">
            <v>BS02</v>
          </cell>
          <cell r="E3173">
            <v>16</v>
          </cell>
          <cell r="F3173" t="str">
            <v>LN</v>
          </cell>
          <cell r="G3173" t="str">
            <v>AXE</v>
          </cell>
          <cell r="H3173" t="str">
            <v>A</v>
          </cell>
          <cell r="I3173" t="str">
            <v>BOGOTA</v>
          </cell>
        </row>
        <row r="3174">
          <cell r="A3174" t="str">
            <v>7761</v>
          </cell>
          <cell r="B3174" t="str">
            <v>BOSA</v>
          </cell>
          <cell r="C3174" t="str">
            <v>BS02</v>
          </cell>
          <cell r="D3174" t="str">
            <v>BS02</v>
          </cell>
          <cell r="E3174">
            <v>16</v>
          </cell>
          <cell r="F3174" t="str">
            <v>LN</v>
          </cell>
          <cell r="G3174" t="str">
            <v>AXE</v>
          </cell>
          <cell r="H3174" t="str">
            <v>A</v>
          </cell>
          <cell r="I3174" t="str">
            <v>BOGOTA</v>
          </cell>
        </row>
        <row r="3175">
          <cell r="A3175" t="str">
            <v>7762</v>
          </cell>
          <cell r="B3175" t="str">
            <v>BOSA</v>
          </cell>
          <cell r="C3175" t="str">
            <v>BS02</v>
          </cell>
          <cell r="D3175" t="str">
            <v>BS02</v>
          </cell>
          <cell r="E3175">
            <v>16</v>
          </cell>
          <cell r="F3175" t="str">
            <v>LN</v>
          </cell>
          <cell r="G3175" t="str">
            <v>AXE</v>
          </cell>
          <cell r="H3175" t="str">
            <v>A</v>
          </cell>
          <cell r="I3175" t="str">
            <v>BOGOTA</v>
          </cell>
        </row>
        <row r="3176">
          <cell r="A3176" t="str">
            <v>7763</v>
          </cell>
          <cell r="B3176" t="str">
            <v>BOSA</v>
          </cell>
          <cell r="C3176" t="str">
            <v>BS02</v>
          </cell>
          <cell r="D3176" t="str">
            <v>BS02</v>
          </cell>
          <cell r="E3176">
            <v>16</v>
          </cell>
          <cell r="F3176" t="str">
            <v>LN</v>
          </cell>
          <cell r="G3176" t="str">
            <v>AXE</v>
          </cell>
          <cell r="H3176" t="str">
            <v>A</v>
          </cell>
          <cell r="I3176" t="str">
            <v>BOGOTA</v>
          </cell>
        </row>
        <row r="3177">
          <cell r="A3177" t="str">
            <v>7764</v>
          </cell>
          <cell r="B3177" t="str">
            <v>BOSA</v>
          </cell>
          <cell r="C3177" t="str">
            <v>BS02</v>
          </cell>
          <cell r="D3177" t="str">
            <v>BS02</v>
          </cell>
          <cell r="E3177">
            <v>16</v>
          </cell>
          <cell r="F3177" t="str">
            <v>LN</v>
          </cell>
          <cell r="G3177" t="str">
            <v>AXE</v>
          </cell>
          <cell r="H3177" t="str">
            <v>A</v>
          </cell>
          <cell r="I3177" t="str">
            <v>BOGOTA</v>
          </cell>
        </row>
        <row r="3178">
          <cell r="A3178" t="str">
            <v>7765</v>
          </cell>
          <cell r="B3178" t="str">
            <v>BOSA</v>
          </cell>
          <cell r="C3178" t="str">
            <v>BS02</v>
          </cell>
          <cell r="D3178" t="str">
            <v>BS02</v>
          </cell>
          <cell r="E3178">
            <v>16</v>
          </cell>
          <cell r="F3178" t="str">
            <v>LN</v>
          </cell>
          <cell r="G3178" t="str">
            <v>AXE</v>
          </cell>
          <cell r="H3178" t="str">
            <v>A</v>
          </cell>
          <cell r="I3178" t="str">
            <v>BOGOTA</v>
          </cell>
        </row>
        <row r="3179">
          <cell r="A3179" t="str">
            <v>7766</v>
          </cell>
          <cell r="B3179" t="str">
            <v>BOSA</v>
          </cell>
          <cell r="C3179" t="str">
            <v>BS02</v>
          </cell>
          <cell r="D3179" t="str">
            <v>BS02</v>
          </cell>
          <cell r="E3179">
            <v>16</v>
          </cell>
          <cell r="F3179" t="str">
            <v>LN</v>
          </cell>
          <cell r="G3179" t="str">
            <v>AXE</v>
          </cell>
          <cell r="H3179" t="str">
            <v>A</v>
          </cell>
          <cell r="I3179" t="str">
            <v>BOGOTA</v>
          </cell>
        </row>
        <row r="3180">
          <cell r="A3180" t="str">
            <v>7767</v>
          </cell>
          <cell r="B3180" t="str">
            <v>BOSA</v>
          </cell>
          <cell r="C3180" t="str">
            <v>BS02</v>
          </cell>
          <cell r="D3180" t="str">
            <v>BS02</v>
          </cell>
          <cell r="E3180">
            <v>16</v>
          </cell>
          <cell r="F3180" t="str">
            <v>LN</v>
          </cell>
          <cell r="G3180" t="str">
            <v>AXE</v>
          </cell>
          <cell r="H3180" t="str">
            <v>A</v>
          </cell>
          <cell r="I3180" t="str">
            <v>BOGOTA</v>
          </cell>
        </row>
        <row r="3181">
          <cell r="A3181" t="str">
            <v>7768</v>
          </cell>
          <cell r="B3181" t="str">
            <v>BOSA</v>
          </cell>
          <cell r="C3181" t="str">
            <v>BS02</v>
          </cell>
          <cell r="D3181" t="str">
            <v>BS02</v>
          </cell>
          <cell r="E3181">
            <v>16</v>
          </cell>
          <cell r="F3181" t="str">
            <v>LN</v>
          </cell>
          <cell r="G3181" t="str">
            <v>AXE</v>
          </cell>
          <cell r="H3181" t="str">
            <v>A</v>
          </cell>
          <cell r="I3181" t="str">
            <v>BOGOTA</v>
          </cell>
        </row>
        <row r="3182">
          <cell r="A3182" t="str">
            <v>7769</v>
          </cell>
          <cell r="B3182" t="str">
            <v>BOSA</v>
          </cell>
          <cell r="C3182" t="str">
            <v>BS02</v>
          </cell>
          <cell r="D3182" t="str">
            <v>BS02</v>
          </cell>
          <cell r="E3182">
            <v>16</v>
          </cell>
          <cell r="F3182" t="str">
            <v>LN</v>
          </cell>
          <cell r="G3182" t="str">
            <v>AXE</v>
          </cell>
          <cell r="H3182" t="str">
            <v>A</v>
          </cell>
          <cell r="I3182" t="str">
            <v>BOGOTA</v>
          </cell>
        </row>
        <row r="3183">
          <cell r="A3183" t="str">
            <v>7770</v>
          </cell>
          <cell r="B3183" t="str">
            <v>BOSA</v>
          </cell>
          <cell r="C3183" t="str">
            <v>BS06</v>
          </cell>
          <cell r="D3183" t="str">
            <v>BS06</v>
          </cell>
          <cell r="E3183">
            <v>16</v>
          </cell>
          <cell r="F3183" t="str">
            <v>LNC</v>
          </cell>
          <cell r="G3183" t="str">
            <v>EWSD</v>
          </cell>
          <cell r="H3183" t="str">
            <v>A</v>
          </cell>
          <cell r="I3183" t="str">
            <v>BOGOTA</v>
          </cell>
        </row>
        <row r="3184">
          <cell r="A3184" t="str">
            <v>7771</v>
          </cell>
          <cell r="B3184" t="str">
            <v>BOSA</v>
          </cell>
          <cell r="C3184" t="str">
            <v>BS04</v>
          </cell>
          <cell r="D3184" t="str">
            <v>MU06</v>
          </cell>
          <cell r="E3184">
            <v>16</v>
          </cell>
          <cell r="F3184" t="str">
            <v>LN</v>
          </cell>
          <cell r="G3184" t="str">
            <v>EWSD</v>
          </cell>
          <cell r="H3184" t="str">
            <v>A</v>
          </cell>
          <cell r="I3184" t="str">
            <v>BOGOTA</v>
          </cell>
        </row>
        <row r="3185">
          <cell r="A3185" t="str">
            <v>7772</v>
          </cell>
          <cell r="B3185" t="str">
            <v>BOSA</v>
          </cell>
          <cell r="C3185" t="str">
            <v>BS04</v>
          </cell>
          <cell r="D3185" t="str">
            <v>MU06</v>
          </cell>
          <cell r="E3185">
            <v>16</v>
          </cell>
          <cell r="F3185" t="str">
            <v>LN</v>
          </cell>
          <cell r="G3185" t="str">
            <v>EWSD</v>
          </cell>
          <cell r="H3185" t="str">
            <v>A</v>
          </cell>
          <cell r="I3185" t="str">
            <v>BOGOTA</v>
          </cell>
        </row>
        <row r="3186">
          <cell r="A3186" t="str">
            <v>7773</v>
          </cell>
          <cell r="B3186" t="str">
            <v>BOSA</v>
          </cell>
          <cell r="C3186" t="str">
            <v>BS04</v>
          </cell>
          <cell r="D3186" t="str">
            <v>MU06</v>
          </cell>
          <cell r="E3186">
            <v>16</v>
          </cell>
          <cell r="F3186" t="str">
            <v>LN</v>
          </cell>
          <cell r="G3186" t="str">
            <v>EWSD</v>
          </cell>
          <cell r="H3186" t="str">
            <v>A</v>
          </cell>
          <cell r="I3186" t="str">
            <v>BOGOTA</v>
          </cell>
        </row>
        <row r="3187">
          <cell r="A3187" t="str">
            <v>7774</v>
          </cell>
          <cell r="B3187" t="str">
            <v>BOSA</v>
          </cell>
          <cell r="C3187" t="str">
            <v>BS06</v>
          </cell>
          <cell r="D3187" t="str">
            <v>BS06</v>
          </cell>
          <cell r="E3187">
            <v>16</v>
          </cell>
          <cell r="F3187" t="str">
            <v>LNC</v>
          </cell>
          <cell r="G3187" t="str">
            <v>EWSD</v>
          </cell>
          <cell r="H3187" t="str">
            <v>A</v>
          </cell>
          <cell r="I3187" t="str">
            <v>BOGOTA</v>
          </cell>
        </row>
        <row r="3188">
          <cell r="A3188" t="str">
            <v>7775</v>
          </cell>
          <cell r="B3188" t="str">
            <v>BOSA</v>
          </cell>
          <cell r="C3188" t="str">
            <v>BS04</v>
          </cell>
          <cell r="D3188" t="str">
            <v>MU06</v>
          </cell>
          <cell r="E3188">
            <v>16</v>
          </cell>
          <cell r="F3188" t="str">
            <v>LN</v>
          </cell>
          <cell r="G3188" t="str">
            <v>EWSD</v>
          </cell>
          <cell r="H3188" t="str">
            <v>A</v>
          </cell>
          <cell r="I3188" t="str">
            <v>BOGOTA</v>
          </cell>
        </row>
        <row r="3189">
          <cell r="A3189" t="str">
            <v>7776</v>
          </cell>
          <cell r="B3189" t="str">
            <v>BOSA</v>
          </cell>
          <cell r="C3189" t="str">
            <v>BS04</v>
          </cell>
          <cell r="D3189" t="str">
            <v>MU06</v>
          </cell>
          <cell r="E3189">
            <v>16</v>
          </cell>
          <cell r="F3189" t="str">
            <v>LN</v>
          </cell>
          <cell r="G3189" t="str">
            <v>EWSD</v>
          </cell>
          <cell r="H3189" t="str">
            <v>A</v>
          </cell>
          <cell r="I3189" t="str">
            <v>BOGOTA</v>
          </cell>
        </row>
        <row r="3190">
          <cell r="A3190" t="str">
            <v>7777</v>
          </cell>
          <cell r="B3190" t="str">
            <v>BOSA</v>
          </cell>
          <cell r="C3190" t="str">
            <v>BS04</v>
          </cell>
          <cell r="D3190" t="str">
            <v>MU06</v>
          </cell>
          <cell r="E3190">
            <v>16</v>
          </cell>
          <cell r="F3190" t="str">
            <v>LN</v>
          </cell>
          <cell r="G3190" t="str">
            <v>EWSD</v>
          </cell>
          <cell r="H3190" t="str">
            <v>A</v>
          </cell>
          <cell r="I3190" t="str">
            <v>BOGOTA</v>
          </cell>
        </row>
        <row r="3191">
          <cell r="A3191" t="str">
            <v>7778</v>
          </cell>
          <cell r="B3191" t="str">
            <v>BOSA</v>
          </cell>
          <cell r="C3191" t="str">
            <v>BS04</v>
          </cell>
          <cell r="D3191" t="str">
            <v>MU06</v>
          </cell>
          <cell r="E3191">
            <v>16</v>
          </cell>
          <cell r="F3191" t="str">
            <v>LN</v>
          </cell>
          <cell r="G3191" t="str">
            <v>EWSD</v>
          </cell>
          <cell r="H3191" t="str">
            <v>A</v>
          </cell>
          <cell r="I3191" t="str">
            <v>BOGOTA</v>
          </cell>
        </row>
        <row r="3192">
          <cell r="A3192" t="str">
            <v>7779</v>
          </cell>
          <cell r="B3192" t="str">
            <v>BOSA</v>
          </cell>
          <cell r="C3192" t="str">
            <v>BS04</v>
          </cell>
          <cell r="D3192" t="str">
            <v>MU06</v>
          </cell>
          <cell r="E3192">
            <v>16</v>
          </cell>
          <cell r="F3192" t="str">
            <v>LN</v>
          </cell>
          <cell r="G3192" t="str">
            <v>EWSD</v>
          </cell>
          <cell r="H3192" t="str">
            <v>A</v>
          </cell>
          <cell r="I3192" t="str">
            <v>BOGOTA</v>
          </cell>
        </row>
        <row r="3193">
          <cell r="A3193" t="str">
            <v>7780</v>
          </cell>
          <cell r="B3193" t="str">
            <v>BOSA</v>
          </cell>
          <cell r="C3193" t="str">
            <v>BS02</v>
          </cell>
          <cell r="D3193" t="str">
            <v>BS02</v>
          </cell>
          <cell r="E3193">
            <v>16</v>
          </cell>
          <cell r="F3193" t="str">
            <v>LN</v>
          </cell>
          <cell r="G3193" t="str">
            <v>AXE</v>
          </cell>
          <cell r="H3193" t="str">
            <v>A</v>
          </cell>
          <cell r="I3193" t="str">
            <v>BOGOTA</v>
          </cell>
        </row>
        <row r="3194">
          <cell r="A3194" t="str">
            <v>7781</v>
          </cell>
          <cell r="B3194" t="str">
            <v>BOSA</v>
          </cell>
          <cell r="C3194" t="str">
            <v>BS02</v>
          </cell>
          <cell r="D3194" t="str">
            <v>BS02</v>
          </cell>
          <cell r="E3194">
            <v>16</v>
          </cell>
          <cell r="F3194" t="str">
            <v>LN</v>
          </cell>
          <cell r="G3194" t="str">
            <v>AXE</v>
          </cell>
          <cell r="H3194" t="str">
            <v>A</v>
          </cell>
          <cell r="I3194" t="str">
            <v>BOGOTA</v>
          </cell>
        </row>
        <row r="3195">
          <cell r="A3195" t="str">
            <v>7782</v>
          </cell>
          <cell r="B3195" t="str">
            <v>BOSA</v>
          </cell>
          <cell r="C3195" t="str">
            <v>BS02</v>
          </cell>
          <cell r="D3195" t="str">
            <v>BS02</v>
          </cell>
          <cell r="E3195">
            <v>16</v>
          </cell>
          <cell r="F3195" t="str">
            <v>LN</v>
          </cell>
          <cell r="G3195" t="str">
            <v>AXE</v>
          </cell>
          <cell r="H3195" t="str">
            <v>A</v>
          </cell>
          <cell r="I3195" t="str">
            <v>BOGOTA</v>
          </cell>
        </row>
        <row r="3196">
          <cell r="A3196" t="str">
            <v>7783</v>
          </cell>
          <cell r="B3196" t="str">
            <v>BOSA</v>
          </cell>
          <cell r="C3196" t="str">
            <v>BS02</v>
          </cell>
          <cell r="D3196" t="str">
            <v>BS02</v>
          </cell>
          <cell r="E3196">
            <v>16</v>
          </cell>
          <cell r="F3196" t="str">
            <v>LN</v>
          </cell>
          <cell r="G3196" t="str">
            <v>AXE</v>
          </cell>
          <cell r="H3196" t="str">
            <v>A</v>
          </cell>
          <cell r="I3196" t="str">
            <v>BOGOTA</v>
          </cell>
        </row>
        <row r="3197">
          <cell r="A3197" t="str">
            <v>7784</v>
          </cell>
          <cell r="B3197" t="str">
            <v>BOSA</v>
          </cell>
          <cell r="C3197" t="str">
            <v>BS02</v>
          </cell>
          <cell r="D3197" t="str">
            <v>BS02</v>
          </cell>
          <cell r="E3197">
            <v>16</v>
          </cell>
          <cell r="F3197" t="str">
            <v>LN</v>
          </cell>
          <cell r="G3197" t="str">
            <v>AXE</v>
          </cell>
          <cell r="H3197" t="str">
            <v>A</v>
          </cell>
          <cell r="I3197" t="str">
            <v>BOGOTA</v>
          </cell>
        </row>
        <row r="3198">
          <cell r="A3198" t="str">
            <v>7785</v>
          </cell>
          <cell r="B3198" t="str">
            <v>BOSA</v>
          </cell>
          <cell r="C3198" t="str">
            <v>BS02</v>
          </cell>
          <cell r="D3198" t="str">
            <v>BS02</v>
          </cell>
          <cell r="E3198">
            <v>16</v>
          </cell>
          <cell r="F3198" t="str">
            <v>LN</v>
          </cell>
          <cell r="G3198" t="str">
            <v>AXE</v>
          </cell>
          <cell r="H3198" t="str">
            <v>A</v>
          </cell>
          <cell r="I3198" t="str">
            <v>BOGOTA</v>
          </cell>
        </row>
        <row r="3199">
          <cell r="A3199" t="str">
            <v>7786</v>
          </cell>
          <cell r="B3199" t="str">
            <v>BOSA</v>
          </cell>
          <cell r="C3199" t="str">
            <v>BS02</v>
          </cell>
          <cell r="D3199" t="str">
            <v>BS02</v>
          </cell>
          <cell r="E3199">
            <v>16</v>
          </cell>
          <cell r="F3199" t="str">
            <v>LN</v>
          </cell>
          <cell r="G3199" t="str">
            <v>AXE</v>
          </cell>
          <cell r="H3199" t="str">
            <v>A</v>
          </cell>
          <cell r="I3199" t="str">
            <v>BOGOTA</v>
          </cell>
        </row>
        <row r="3200">
          <cell r="A3200" t="str">
            <v>7787</v>
          </cell>
          <cell r="B3200" t="str">
            <v>BOSA</v>
          </cell>
          <cell r="C3200" t="str">
            <v>BS02</v>
          </cell>
          <cell r="D3200" t="str">
            <v>BS02</v>
          </cell>
          <cell r="E3200">
            <v>16</v>
          </cell>
          <cell r="F3200" t="str">
            <v>LN</v>
          </cell>
          <cell r="G3200" t="str">
            <v>AXE</v>
          </cell>
          <cell r="H3200" t="str">
            <v>A</v>
          </cell>
          <cell r="I3200" t="str">
            <v>BOGOTA</v>
          </cell>
        </row>
        <row r="3201">
          <cell r="A3201" t="str">
            <v>7790</v>
          </cell>
          <cell r="B3201" t="str">
            <v>BOSA</v>
          </cell>
          <cell r="C3201" t="str">
            <v>BS81</v>
          </cell>
          <cell r="D3201" t="str">
            <v>BS81</v>
          </cell>
          <cell r="E3201">
            <v>16</v>
          </cell>
          <cell r="F3201" t="str">
            <v>LN</v>
          </cell>
          <cell r="G3201" t="str">
            <v>FETEX</v>
          </cell>
          <cell r="H3201" t="str">
            <v>A</v>
          </cell>
          <cell r="I3201" t="str">
            <v>BOGOTA</v>
          </cell>
        </row>
        <row r="3202">
          <cell r="A3202" t="str">
            <v>7791</v>
          </cell>
          <cell r="B3202" t="str">
            <v>BOSA</v>
          </cell>
          <cell r="C3202" t="str">
            <v>BS81</v>
          </cell>
          <cell r="D3202" t="str">
            <v>BS81</v>
          </cell>
          <cell r="E3202">
            <v>16</v>
          </cell>
          <cell r="F3202" t="str">
            <v>LN</v>
          </cell>
          <cell r="G3202" t="str">
            <v>FETEX</v>
          </cell>
          <cell r="H3202" t="str">
            <v>A</v>
          </cell>
          <cell r="I3202" t="str">
            <v>BOGOTA</v>
          </cell>
        </row>
        <row r="3203">
          <cell r="A3203" t="str">
            <v>7792</v>
          </cell>
          <cell r="B3203" t="str">
            <v>BOSA</v>
          </cell>
          <cell r="C3203" t="str">
            <v>BS81</v>
          </cell>
          <cell r="D3203" t="str">
            <v>BS81</v>
          </cell>
          <cell r="E3203">
            <v>16</v>
          </cell>
          <cell r="F3203" t="str">
            <v>LN</v>
          </cell>
          <cell r="G3203" t="str">
            <v>FETEX</v>
          </cell>
          <cell r="H3203" t="str">
            <v>A</v>
          </cell>
          <cell r="I3203" t="str">
            <v>BOGOTA</v>
          </cell>
        </row>
        <row r="3204">
          <cell r="A3204" t="str">
            <v>7793</v>
          </cell>
          <cell r="B3204" t="str">
            <v>BOSA</v>
          </cell>
          <cell r="C3204" t="str">
            <v>BS06</v>
          </cell>
          <cell r="D3204" t="str">
            <v>BS06</v>
          </cell>
          <cell r="E3204">
            <v>16</v>
          </cell>
          <cell r="F3204" t="str">
            <v>LNC</v>
          </cell>
          <cell r="G3204" t="str">
            <v>EWSD</v>
          </cell>
          <cell r="H3204" t="str">
            <v>A</v>
          </cell>
          <cell r="I3204" t="str">
            <v>BOGOTA</v>
          </cell>
        </row>
        <row r="3205">
          <cell r="A3205" t="str">
            <v>7794</v>
          </cell>
          <cell r="B3205" t="str">
            <v>BOSA</v>
          </cell>
          <cell r="C3205" t="str">
            <v>BS06</v>
          </cell>
          <cell r="D3205" t="str">
            <v>BS06</v>
          </cell>
          <cell r="E3205">
            <v>16</v>
          </cell>
          <cell r="F3205" t="str">
            <v>LN</v>
          </cell>
          <cell r="G3205" t="str">
            <v>EWSD</v>
          </cell>
          <cell r="H3205" t="str">
            <v>A</v>
          </cell>
          <cell r="I3205" t="str">
            <v>BOGOTA</v>
          </cell>
        </row>
        <row r="3206">
          <cell r="A3206" t="str">
            <v>7795</v>
          </cell>
          <cell r="B3206" t="str">
            <v>BOSA</v>
          </cell>
          <cell r="C3206" t="str">
            <v>BS06</v>
          </cell>
          <cell r="D3206" t="str">
            <v>BS06</v>
          </cell>
          <cell r="E3206">
            <v>16</v>
          </cell>
          <cell r="F3206" t="str">
            <v>LN</v>
          </cell>
          <cell r="G3206" t="str">
            <v>EWSD</v>
          </cell>
          <cell r="H3206" t="str">
            <v>A</v>
          </cell>
          <cell r="I3206" t="str">
            <v>BOGOTA</v>
          </cell>
        </row>
        <row r="3207">
          <cell r="A3207" t="str">
            <v>7796</v>
          </cell>
          <cell r="B3207" t="str">
            <v>BOSA</v>
          </cell>
          <cell r="C3207" t="str">
            <v>BS06</v>
          </cell>
          <cell r="D3207" t="str">
            <v>BS06</v>
          </cell>
          <cell r="E3207">
            <v>16</v>
          </cell>
          <cell r="F3207" t="str">
            <v>LN</v>
          </cell>
          <cell r="G3207" t="str">
            <v>EWSD</v>
          </cell>
          <cell r="H3207" t="str">
            <v>A</v>
          </cell>
          <cell r="I3207" t="str">
            <v>BOGOTA</v>
          </cell>
        </row>
        <row r="3208">
          <cell r="A3208" t="str">
            <v>7797</v>
          </cell>
          <cell r="B3208" t="str">
            <v>BOSA</v>
          </cell>
          <cell r="C3208" t="str">
            <v>BS06</v>
          </cell>
          <cell r="D3208" t="str">
            <v>BS06</v>
          </cell>
          <cell r="E3208">
            <v>16</v>
          </cell>
          <cell r="F3208" t="str">
            <v>LN</v>
          </cell>
          <cell r="G3208" t="str">
            <v>EWSD</v>
          </cell>
          <cell r="H3208" t="str">
            <v>A</v>
          </cell>
          <cell r="I3208" t="str">
            <v>BOGOTA</v>
          </cell>
        </row>
        <row r="3209">
          <cell r="A3209" t="str">
            <v>7798</v>
          </cell>
          <cell r="B3209" t="str">
            <v>BOSA</v>
          </cell>
          <cell r="C3209" t="str">
            <v>BS06</v>
          </cell>
          <cell r="D3209" t="str">
            <v>BS06</v>
          </cell>
          <cell r="E3209">
            <v>16</v>
          </cell>
          <cell r="F3209" t="str">
            <v>LNC</v>
          </cell>
          <cell r="G3209" t="str">
            <v>EWSD</v>
          </cell>
          <cell r="H3209" t="str">
            <v>A</v>
          </cell>
          <cell r="I3209" t="str">
            <v>BOGOTA</v>
          </cell>
        </row>
        <row r="3210">
          <cell r="A3210" t="str">
            <v>7799</v>
          </cell>
          <cell r="B3210" t="str">
            <v>BOSA</v>
          </cell>
          <cell r="C3210" t="str">
            <v>BS06</v>
          </cell>
          <cell r="D3210" t="str">
            <v>BS06</v>
          </cell>
          <cell r="E3210">
            <v>16</v>
          </cell>
          <cell r="F3210" t="str">
            <v>RP</v>
          </cell>
          <cell r="G3210" t="str">
            <v>EWSD</v>
          </cell>
          <cell r="H3210" t="str">
            <v>A</v>
          </cell>
          <cell r="I3210" t="str">
            <v>BOGOTA</v>
          </cell>
        </row>
        <row r="3211">
          <cell r="A3211" t="str">
            <v>7800</v>
          </cell>
          <cell r="B3211" t="str">
            <v>BOSA</v>
          </cell>
          <cell r="C3211" t="str">
            <v>BS06</v>
          </cell>
          <cell r="D3211" t="str">
            <v>BS06</v>
          </cell>
          <cell r="E3211">
            <v>16</v>
          </cell>
          <cell r="F3211" t="str">
            <v>LN</v>
          </cell>
          <cell r="G3211" t="str">
            <v>EWSD</v>
          </cell>
          <cell r="H3211" t="str">
            <v>A</v>
          </cell>
          <cell r="I3211" t="str">
            <v>BOGOTA</v>
          </cell>
        </row>
        <row r="3212">
          <cell r="A3212" t="str">
            <v>7801</v>
          </cell>
          <cell r="B3212" t="str">
            <v>BOSA</v>
          </cell>
          <cell r="C3212" t="str">
            <v>BS06</v>
          </cell>
          <cell r="D3212" t="str">
            <v>BS06</v>
          </cell>
          <cell r="E3212">
            <v>16</v>
          </cell>
          <cell r="F3212" t="str">
            <v>LN</v>
          </cell>
          <cell r="G3212" t="str">
            <v>EWSD</v>
          </cell>
          <cell r="H3212" t="str">
            <v>A</v>
          </cell>
          <cell r="I3212" t="str">
            <v>BOGOTA</v>
          </cell>
        </row>
        <row r="3213">
          <cell r="A3213" t="str">
            <v>7802</v>
          </cell>
          <cell r="B3213" t="str">
            <v>BOSA</v>
          </cell>
          <cell r="C3213" t="str">
            <v>BS06</v>
          </cell>
          <cell r="D3213" t="str">
            <v>BS06</v>
          </cell>
          <cell r="E3213">
            <v>16</v>
          </cell>
          <cell r="F3213" t="str">
            <v>LN</v>
          </cell>
          <cell r="G3213" t="str">
            <v>EWSD</v>
          </cell>
          <cell r="H3213" t="str">
            <v>A</v>
          </cell>
          <cell r="I3213" t="str">
            <v>BOGOTA</v>
          </cell>
        </row>
        <row r="3214">
          <cell r="A3214" t="str">
            <v>7803</v>
          </cell>
          <cell r="B3214" t="str">
            <v>BOSA</v>
          </cell>
          <cell r="C3214" t="str">
            <v>BS06</v>
          </cell>
          <cell r="D3214" t="str">
            <v>BS06</v>
          </cell>
          <cell r="E3214">
            <v>16</v>
          </cell>
          <cell r="F3214" t="str">
            <v>LN</v>
          </cell>
          <cell r="G3214" t="str">
            <v>EWSD</v>
          </cell>
          <cell r="H3214" t="str">
            <v>A</v>
          </cell>
          <cell r="I3214" t="str">
            <v>BOGOTA</v>
          </cell>
        </row>
        <row r="3215">
          <cell r="A3215" t="str">
            <v>7804</v>
          </cell>
          <cell r="B3215" t="str">
            <v>BOSA</v>
          </cell>
          <cell r="C3215" t="str">
            <v>BS06</v>
          </cell>
          <cell r="D3215" t="str">
            <v>BS06</v>
          </cell>
          <cell r="E3215">
            <v>16</v>
          </cell>
          <cell r="F3215" t="str">
            <v>LN</v>
          </cell>
          <cell r="G3215" t="str">
            <v>EWSD</v>
          </cell>
          <cell r="H3215" t="str">
            <v>A</v>
          </cell>
          <cell r="I3215" t="str">
            <v>BOGOTA</v>
          </cell>
        </row>
        <row r="3216">
          <cell r="A3216" t="str">
            <v>7805</v>
          </cell>
          <cell r="B3216" t="str">
            <v>BOSA</v>
          </cell>
          <cell r="C3216" t="str">
            <v>BS06</v>
          </cell>
          <cell r="D3216" t="str">
            <v>BS06</v>
          </cell>
          <cell r="E3216">
            <v>16</v>
          </cell>
          <cell r="F3216" t="str">
            <v>LN</v>
          </cell>
          <cell r="G3216" t="str">
            <v>EWSD</v>
          </cell>
          <cell r="H3216" t="str">
            <v>A</v>
          </cell>
          <cell r="I3216" t="str">
            <v>BOGOTA</v>
          </cell>
        </row>
        <row r="3217">
          <cell r="A3217" t="str">
            <v>7806</v>
          </cell>
          <cell r="B3217" t="str">
            <v>BOSA</v>
          </cell>
          <cell r="C3217" t="str">
            <v>BS06</v>
          </cell>
          <cell r="D3217" t="str">
            <v>BS06</v>
          </cell>
          <cell r="E3217">
            <v>16</v>
          </cell>
          <cell r="F3217" t="str">
            <v>LN</v>
          </cell>
          <cell r="G3217" t="str">
            <v>EWSD</v>
          </cell>
          <cell r="H3217" t="str">
            <v>A</v>
          </cell>
          <cell r="I3217" t="str">
            <v>BOGOTA</v>
          </cell>
        </row>
        <row r="3218">
          <cell r="A3218" t="str">
            <v>7807</v>
          </cell>
          <cell r="B3218" t="str">
            <v>BOSA</v>
          </cell>
          <cell r="C3218" t="str">
            <v>BS06</v>
          </cell>
          <cell r="D3218" t="str">
            <v>BS06</v>
          </cell>
          <cell r="E3218">
            <v>16</v>
          </cell>
          <cell r="F3218" t="str">
            <v>LN</v>
          </cell>
          <cell r="G3218" t="str">
            <v>EWSD</v>
          </cell>
          <cell r="H3218" t="str">
            <v>A</v>
          </cell>
          <cell r="I3218" t="str">
            <v>BOGOTA</v>
          </cell>
        </row>
        <row r="3219">
          <cell r="A3219" t="str">
            <v>7808</v>
          </cell>
          <cell r="B3219" t="str">
            <v>BOSA</v>
          </cell>
          <cell r="C3219" t="str">
            <v>BS06</v>
          </cell>
          <cell r="D3219" t="str">
            <v>BS06</v>
          </cell>
          <cell r="E3219">
            <v>16</v>
          </cell>
          <cell r="F3219" t="str">
            <v>LN</v>
          </cell>
          <cell r="G3219" t="str">
            <v>EWSD</v>
          </cell>
          <cell r="H3219" t="str">
            <v>A</v>
          </cell>
          <cell r="I3219" t="str">
            <v>BOGOTA</v>
          </cell>
        </row>
        <row r="3220">
          <cell r="A3220" t="str">
            <v>7809</v>
          </cell>
          <cell r="B3220" t="str">
            <v>BOSA</v>
          </cell>
          <cell r="C3220" t="str">
            <v>BS06</v>
          </cell>
          <cell r="D3220" t="str">
            <v>BS06</v>
          </cell>
          <cell r="E3220">
            <v>16</v>
          </cell>
          <cell r="F3220" t="str">
            <v>LN</v>
          </cell>
          <cell r="G3220" t="str">
            <v>EWSD</v>
          </cell>
          <cell r="H3220" t="str">
            <v>A</v>
          </cell>
          <cell r="I3220" t="str">
            <v>BOGOTA</v>
          </cell>
        </row>
        <row r="3221">
          <cell r="A3221" t="str">
            <v>7810</v>
          </cell>
          <cell r="B3221" t="str">
            <v>SOAC</v>
          </cell>
          <cell r="C3221" t="str">
            <v>SO01</v>
          </cell>
          <cell r="D3221" t="str">
            <v>SO01</v>
          </cell>
          <cell r="E3221">
            <v>73</v>
          </cell>
          <cell r="F3221" t="str">
            <v>LN</v>
          </cell>
          <cell r="G3221" t="str">
            <v>AXE</v>
          </cell>
          <cell r="H3221" t="str">
            <v>A</v>
          </cell>
          <cell r="I3221" t="str">
            <v>SOACHA</v>
          </cell>
        </row>
        <row r="3222">
          <cell r="A3222" t="str">
            <v>7811</v>
          </cell>
          <cell r="B3222" t="str">
            <v>SOAC</v>
          </cell>
          <cell r="C3222" t="str">
            <v>SO01</v>
          </cell>
          <cell r="D3222" t="str">
            <v>SO01</v>
          </cell>
          <cell r="E3222">
            <v>73</v>
          </cell>
          <cell r="F3222" t="str">
            <v>LN</v>
          </cell>
          <cell r="G3222" t="str">
            <v>AXE</v>
          </cell>
          <cell r="H3222" t="str">
            <v>A</v>
          </cell>
          <cell r="I3222" t="str">
            <v>SOACHA</v>
          </cell>
        </row>
        <row r="3223">
          <cell r="A3223" t="str">
            <v>7812</v>
          </cell>
          <cell r="B3223" t="str">
            <v>SOAC</v>
          </cell>
          <cell r="C3223" t="str">
            <v>SO01</v>
          </cell>
          <cell r="D3223" t="str">
            <v>SO01</v>
          </cell>
          <cell r="E3223">
            <v>73</v>
          </cell>
          <cell r="F3223" t="str">
            <v>LN</v>
          </cell>
          <cell r="G3223" t="str">
            <v>AXE</v>
          </cell>
          <cell r="H3223" t="str">
            <v>A</v>
          </cell>
          <cell r="I3223" t="str">
            <v>SOACHA</v>
          </cell>
        </row>
        <row r="3224">
          <cell r="A3224" t="str">
            <v>7813</v>
          </cell>
          <cell r="B3224" t="str">
            <v>SOAC</v>
          </cell>
          <cell r="C3224" t="str">
            <v>SO01</v>
          </cell>
          <cell r="D3224" t="str">
            <v>SO01</v>
          </cell>
          <cell r="E3224">
            <v>73</v>
          </cell>
          <cell r="F3224" t="str">
            <v>LN</v>
          </cell>
          <cell r="G3224" t="str">
            <v>AXE</v>
          </cell>
          <cell r="H3224" t="str">
            <v>A</v>
          </cell>
          <cell r="I3224" t="str">
            <v>SOACHA</v>
          </cell>
        </row>
        <row r="3225">
          <cell r="A3225" t="str">
            <v>7814</v>
          </cell>
          <cell r="B3225" t="str">
            <v>SOAC</v>
          </cell>
          <cell r="C3225" t="str">
            <v>SO01</v>
          </cell>
          <cell r="D3225" t="str">
            <v>SO01</v>
          </cell>
          <cell r="E3225">
            <v>73</v>
          </cell>
          <cell r="F3225" t="str">
            <v>LN</v>
          </cell>
          <cell r="G3225" t="str">
            <v>AXE</v>
          </cell>
          <cell r="H3225" t="str">
            <v>A</v>
          </cell>
          <cell r="I3225" t="str">
            <v>SOACHA</v>
          </cell>
        </row>
        <row r="3226">
          <cell r="A3226" t="str">
            <v>7815</v>
          </cell>
          <cell r="B3226" t="str">
            <v>SOAC</v>
          </cell>
          <cell r="C3226" t="str">
            <v>SO01</v>
          </cell>
          <cell r="D3226" t="str">
            <v>SO01</v>
          </cell>
          <cell r="E3226">
            <v>73</v>
          </cell>
          <cell r="F3226" t="str">
            <v>LN</v>
          </cell>
          <cell r="G3226" t="str">
            <v>AXE</v>
          </cell>
          <cell r="H3226" t="str">
            <v>A</v>
          </cell>
          <cell r="I3226" t="str">
            <v>SOACHA</v>
          </cell>
        </row>
        <row r="3227">
          <cell r="A3227" t="str">
            <v>7816</v>
          </cell>
          <cell r="B3227" t="str">
            <v>SOAC</v>
          </cell>
          <cell r="C3227" t="str">
            <v>SO01</v>
          </cell>
          <cell r="D3227" t="str">
            <v>SO01</v>
          </cell>
          <cell r="E3227">
            <v>73</v>
          </cell>
          <cell r="F3227" t="str">
            <v>LN</v>
          </cell>
          <cell r="G3227" t="str">
            <v>AXE</v>
          </cell>
          <cell r="H3227" t="str">
            <v>A</v>
          </cell>
          <cell r="I3227" t="str">
            <v>SOACHA</v>
          </cell>
        </row>
        <row r="3228">
          <cell r="A3228" t="str">
            <v>7817</v>
          </cell>
          <cell r="B3228" t="str">
            <v>SOAC</v>
          </cell>
          <cell r="C3228" t="str">
            <v>SO01</v>
          </cell>
          <cell r="D3228" t="str">
            <v>SO01</v>
          </cell>
          <cell r="E3228">
            <v>73</v>
          </cell>
          <cell r="F3228" t="str">
            <v>LN</v>
          </cell>
          <cell r="G3228" t="str">
            <v>AXE</v>
          </cell>
          <cell r="H3228" t="str">
            <v>A</v>
          </cell>
          <cell r="I3228" t="str">
            <v>SOACHA</v>
          </cell>
        </row>
        <row r="3229">
          <cell r="A3229" t="str">
            <v>7818</v>
          </cell>
          <cell r="B3229" t="str">
            <v>SOAC</v>
          </cell>
          <cell r="C3229" t="str">
            <v>SO01</v>
          </cell>
          <cell r="D3229" t="str">
            <v>SO01</v>
          </cell>
          <cell r="E3229">
            <v>73</v>
          </cell>
          <cell r="F3229" t="str">
            <v>LN</v>
          </cell>
          <cell r="G3229" t="str">
            <v>AXE</v>
          </cell>
          <cell r="H3229" t="str">
            <v>A</v>
          </cell>
          <cell r="I3229" t="str">
            <v>SOACHA</v>
          </cell>
        </row>
        <row r="3230">
          <cell r="A3230" t="str">
            <v>7819</v>
          </cell>
          <cell r="B3230" t="str">
            <v>SOAC</v>
          </cell>
          <cell r="C3230" t="str">
            <v>SO01</v>
          </cell>
          <cell r="D3230" t="str">
            <v>SO01</v>
          </cell>
          <cell r="E3230">
            <v>73</v>
          </cell>
          <cell r="F3230" t="str">
            <v>LN</v>
          </cell>
          <cell r="G3230" t="str">
            <v>AXE</v>
          </cell>
          <cell r="H3230" t="str">
            <v>A</v>
          </cell>
          <cell r="I3230" t="str">
            <v>SOACHA</v>
          </cell>
        </row>
        <row r="3231">
          <cell r="A3231" t="str">
            <v>7820</v>
          </cell>
          <cell r="B3231" t="str">
            <v>BOSA</v>
          </cell>
          <cell r="C3231" t="str">
            <v>BS06</v>
          </cell>
          <cell r="D3231" t="str">
            <v>BS06</v>
          </cell>
          <cell r="E3231">
            <v>16</v>
          </cell>
          <cell r="F3231" t="str">
            <v>LN</v>
          </cell>
          <cell r="G3231" t="str">
            <v>EWSD</v>
          </cell>
          <cell r="H3231" t="str">
            <v>A</v>
          </cell>
          <cell r="I3231" t="str">
            <v>BOGOTA</v>
          </cell>
        </row>
        <row r="3232">
          <cell r="A3232" t="str">
            <v>7821</v>
          </cell>
          <cell r="B3232" t="str">
            <v>BOSA</v>
          </cell>
          <cell r="C3232" t="str">
            <v>BS06</v>
          </cell>
          <cell r="D3232" t="str">
            <v>BS06</v>
          </cell>
          <cell r="E3232">
            <v>16</v>
          </cell>
          <cell r="F3232" t="str">
            <v>LN</v>
          </cell>
          <cell r="G3232" t="str">
            <v>EWSD</v>
          </cell>
          <cell r="H3232" t="str">
            <v>A</v>
          </cell>
          <cell r="I3232" t="str">
            <v>BOGOTA</v>
          </cell>
        </row>
        <row r="3233">
          <cell r="A3233" t="str">
            <v>7822</v>
          </cell>
          <cell r="B3233" t="str">
            <v>BOSA</v>
          </cell>
          <cell r="C3233" t="str">
            <v>BS06</v>
          </cell>
          <cell r="D3233" t="str">
            <v>BS06</v>
          </cell>
          <cell r="E3233">
            <v>16</v>
          </cell>
          <cell r="F3233" t="str">
            <v>LN</v>
          </cell>
          <cell r="G3233" t="str">
            <v>EWSD</v>
          </cell>
          <cell r="H3233" t="str">
            <v>A</v>
          </cell>
          <cell r="I3233" t="str">
            <v>BOGOTA</v>
          </cell>
        </row>
        <row r="3234">
          <cell r="A3234" t="str">
            <v>7823</v>
          </cell>
          <cell r="B3234" t="str">
            <v>BOSA</v>
          </cell>
          <cell r="C3234" t="str">
            <v>BS06</v>
          </cell>
          <cell r="D3234" t="str">
            <v>BS06</v>
          </cell>
          <cell r="E3234">
            <v>16</v>
          </cell>
          <cell r="F3234" t="str">
            <v>LN</v>
          </cell>
          <cell r="G3234" t="str">
            <v>EWSD</v>
          </cell>
          <cell r="H3234" t="str">
            <v>A</v>
          </cell>
          <cell r="I3234" t="str">
            <v>BOGOTA</v>
          </cell>
        </row>
        <row r="3235">
          <cell r="A3235" t="str">
            <v>7824</v>
          </cell>
          <cell r="B3235" t="str">
            <v>BOSA</v>
          </cell>
          <cell r="C3235" t="str">
            <v>BS06</v>
          </cell>
          <cell r="D3235" t="str">
            <v>BS06</v>
          </cell>
          <cell r="E3235">
            <v>16</v>
          </cell>
          <cell r="F3235" t="str">
            <v>LN</v>
          </cell>
          <cell r="G3235" t="str">
            <v>EWSD</v>
          </cell>
          <cell r="H3235" t="str">
            <v>A</v>
          </cell>
          <cell r="I3235" t="str">
            <v>BOGOTA</v>
          </cell>
        </row>
        <row r="3236">
          <cell r="A3236" t="str">
            <v>7825</v>
          </cell>
          <cell r="B3236" t="str">
            <v>BOSA</v>
          </cell>
          <cell r="C3236" t="str">
            <v>BS06</v>
          </cell>
          <cell r="D3236" t="str">
            <v>BS06</v>
          </cell>
          <cell r="E3236">
            <v>16</v>
          </cell>
          <cell r="F3236" t="str">
            <v>E1</v>
          </cell>
          <cell r="G3236" t="str">
            <v>EWSD</v>
          </cell>
          <cell r="H3236" t="str">
            <v>A</v>
          </cell>
          <cell r="I3236" t="str">
            <v>BOGOTA</v>
          </cell>
        </row>
        <row r="3237">
          <cell r="A3237" t="str">
            <v>7826</v>
          </cell>
          <cell r="B3237" t="str">
            <v>BOSA</v>
          </cell>
          <cell r="C3237" t="str">
            <v>BS06</v>
          </cell>
          <cell r="D3237" t="str">
            <v>BS06</v>
          </cell>
          <cell r="E3237">
            <v>16</v>
          </cell>
          <cell r="F3237" t="str">
            <v>LN</v>
          </cell>
          <cell r="G3237" t="str">
            <v>EWSD</v>
          </cell>
          <cell r="H3237" t="str">
            <v>A</v>
          </cell>
          <cell r="I3237" t="str">
            <v>BOGOTA</v>
          </cell>
        </row>
        <row r="3238">
          <cell r="A3238" t="str">
            <v>7827</v>
          </cell>
          <cell r="B3238" t="str">
            <v>BOSA</v>
          </cell>
          <cell r="C3238" t="str">
            <v>BS06</v>
          </cell>
          <cell r="D3238" t="str">
            <v>BS06</v>
          </cell>
          <cell r="E3238">
            <v>16</v>
          </cell>
          <cell r="F3238" t="str">
            <v>LN</v>
          </cell>
          <cell r="G3238" t="str">
            <v>EWSD</v>
          </cell>
          <cell r="H3238" t="str">
            <v>A</v>
          </cell>
          <cell r="I3238" t="str">
            <v>BOGOTA</v>
          </cell>
        </row>
        <row r="3239">
          <cell r="A3239" t="str">
            <v>7828</v>
          </cell>
          <cell r="B3239" t="str">
            <v>BOSA</v>
          </cell>
          <cell r="C3239" t="str">
            <v>BS06</v>
          </cell>
          <cell r="D3239" t="str">
            <v>BS06</v>
          </cell>
          <cell r="E3239">
            <v>16</v>
          </cell>
          <cell r="F3239" t="str">
            <v>LN</v>
          </cell>
          <cell r="G3239" t="str">
            <v>EWSD</v>
          </cell>
          <cell r="H3239" t="str">
            <v>A</v>
          </cell>
          <cell r="I3239" t="str">
            <v>BOGOTA</v>
          </cell>
        </row>
        <row r="3240">
          <cell r="A3240" t="str">
            <v>7829</v>
          </cell>
          <cell r="B3240" t="str">
            <v>BOSA</v>
          </cell>
          <cell r="C3240" t="str">
            <v>BS06</v>
          </cell>
          <cell r="D3240" t="str">
            <v>BS06</v>
          </cell>
          <cell r="E3240">
            <v>16</v>
          </cell>
          <cell r="F3240" t="str">
            <v>LN</v>
          </cell>
          <cell r="G3240" t="str">
            <v>EWSD</v>
          </cell>
          <cell r="H3240" t="str">
            <v>A</v>
          </cell>
          <cell r="I3240" t="str">
            <v>BOGOTA</v>
          </cell>
        </row>
        <row r="3241">
          <cell r="A3241" t="str">
            <v>7830</v>
          </cell>
          <cell r="B3241" t="str">
            <v>HOLA</v>
          </cell>
          <cell r="C3241" t="str">
            <v>HO01</v>
          </cell>
          <cell r="D3241" t="str">
            <v>HO01</v>
          </cell>
          <cell r="E3241">
            <v>39</v>
          </cell>
          <cell r="F3241" t="str">
            <v>LN</v>
          </cell>
          <cell r="G3241" t="str">
            <v>EWSD</v>
          </cell>
          <cell r="H3241" t="str">
            <v>A</v>
          </cell>
          <cell r="I3241" t="str">
            <v>BOGOTA</v>
          </cell>
        </row>
        <row r="3242">
          <cell r="A3242" t="str">
            <v>7831</v>
          </cell>
          <cell r="B3242" t="str">
            <v>HOLA</v>
          </cell>
          <cell r="C3242" t="str">
            <v>HO01</v>
          </cell>
          <cell r="D3242" t="str">
            <v>HO01</v>
          </cell>
          <cell r="E3242">
            <v>39</v>
          </cell>
          <cell r="F3242" t="str">
            <v>LN</v>
          </cell>
          <cell r="G3242" t="str">
            <v>EWSD</v>
          </cell>
          <cell r="H3242" t="str">
            <v>A</v>
          </cell>
          <cell r="I3242" t="str">
            <v>BOGOTA</v>
          </cell>
        </row>
        <row r="3243">
          <cell r="A3243" t="str">
            <v>7832</v>
          </cell>
          <cell r="B3243" t="str">
            <v>HOLA</v>
          </cell>
          <cell r="C3243" t="str">
            <v>HO01</v>
          </cell>
          <cell r="D3243" t="str">
            <v>HO01</v>
          </cell>
          <cell r="E3243">
            <v>39</v>
          </cell>
          <cell r="F3243" t="str">
            <v>LN</v>
          </cell>
          <cell r="G3243" t="str">
            <v>EWSD</v>
          </cell>
          <cell r="H3243" t="str">
            <v>A</v>
          </cell>
          <cell r="I3243" t="str">
            <v>BOGOTA</v>
          </cell>
        </row>
        <row r="3244">
          <cell r="A3244" t="str">
            <v>7833</v>
          </cell>
          <cell r="B3244" t="str">
            <v>HOLA</v>
          </cell>
          <cell r="C3244" t="str">
            <v>HO01</v>
          </cell>
          <cell r="D3244" t="str">
            <v>HO01</v>
          </cell>
          <cell r="E3244">
            <v>39</v>
          </cell>
          <cell r="F3244" t="str">
            <v>LN</v>
          </cell>
          <cell r="G3244" t="str">
            <v>EWSD</v>
          </cell>
          <cell r="H3244" t="str">
            <v>A</v>
          </cell>
          <cell r="I3244" t="str">
            <v>BOGOTA</v>
          </cell>
        </row>
        <row r="3245">
          <cell r="A3245" t="str">
            <v>7834</v>
          </cell>
          <cell r="B3245" t="str">
            <v>HOLA</v>
          </cell>
          <cell r="C3245" t="str">
            <v>HO01</v>
          </cell>
          <cell r="D3245" t="str">
            <v>HO01</v>
          </cell>
          <cell r="E3245">
            <v>39</v>
          </cell>
          <cell r="F3245" t="str">
            <v>LN</v>
          </cell>
          <cell r="G3245" t="str">
            <v>EWSD</v>
          </cell>
          <cell r="H3245" t="str">
            <v>A</v>
          </cell>
          <cell r="I3245" t="str">
            <v>BOGOTA</v>
          </cell>
        </row>
        <row r="3246">
          <cell r="A3246" t="str">
            <v>7835</v>
          </cell>
          <cell r="B3246" t="str">
            <v>HOLA</v>
          </cell>
          <cell r="C3246" t="str">
            <v>HO01</v>
          </cell>
          <cell r="D3246" t="str">
            <v>HO01</v>
          </cell>
          <cell r="E3246">
            <v>39</v>
          </cell>
          <cell r="F3246" t="str">
            <v>LN</v>
          </cell>
          <cell r="G3246" t="str">
            <v>EWSD</v>
          </cell>
          <cell r="H3246" t="str">
            <v>A</v>
          </cell>
          <cell r="I3246" t="str">
            <v>BOGOTA</v>
          </cell>
        </row>
        <row r="3247">
          <cell r="A3247" t="str">
            <v>7836</v>
          </cell>
          <cell r="B3247" t="str">
            <v>HOLA</v>
          </cell>
          <cell r="C3247" t="str">
            <v>HO01</v>
          </cell>
          <cell r="D3247" t="str">
            <v>HO01</v>
          </cell>
          <cell r="E3247">
            <v>39</v>
          </cell>
          <cell r="F3247" t="str">
            <v>LN</v>
          </cell>
          <cell r="G3247" t="str">
            <v>EWSD</v>
          </cell>
          <cell r="H3247" t="str">
            <v>A</v>
          </cell>
          <cell r="I3247" t="str">
            <v>BOGOTA</v>
          </cell>
        </row>
        <row r="3248">
          <cell r="A3248" t="str">
            <v>7837</v>
          </cell>
          <cell r="B3248" t="str">
            <v>HOLA</v>
          </cell>
          <cell r="C3248" t="str">
            <v>HO01</v>
          </cell>
          <cell r="D3248" t="str">
            <v>HO01</v>
          </cell>
          <cell r="E3248">
            <v>39</v>
          </cell>
          <cell r="F3248" t="str">
            <v>LN</v>
          </cell>
          <cell r="G3248" t="str">
            <v>EWSD</v>
          </cell>
          <cell r="H3248" t="str">
            <v>A</v>
          </cell>
          <cell r="I3248" t="str">
            <v>BOGOTA</v>
          </cell>
        </row>
        <row r="3249">
          <cell r="A3249" t="str">
            <v>7838</v>
          </cell>
          <cell r="B3249" t="str">
            <v>HOLA</v>
          </cell>
          <cell r="C3249" t="str">
            <v>HO01</v>
          </cell>
          <cell r="D3249" t="str">
            <v>HO01</v>
          </cell>
          <cell r="E3249">
            <v>39</v>
          </cell>
          <cell r="F3249" t="str">
            <v>LN</v>
          </cell>
          <cell r="G3249" t="str">
            <v>EWSD</v>
          </cell>
          <cell r="H3249" t="str">
            <v>A</v>
          </cell>
          <cell r="I3249" t="str">
            <v>BOGOTA</v>
          </cell>
        </row>
        <row r="3250">
          <cell r="A3250" t="str">
            <v>7839</v>
          </cell>
          <cell r="B3250" t="str">
            <v>HOLA</v>
          </cell>
          <cell r="C3250" t="str">
            <v>HO01</v>
          </cell>
          <cell r="D3250" t="str">
            <v>HO01</v>
          </cell>
          <cell r="E3250">
            <v>39</v>
          </cell>
          <cell r="F3250" t="str">
            <v>LN</v>
          </cell>
          <cell r="G3250" t="str">
            <v>EWSD</v>
          </cell>
          <cell r="H3250" t="str">
            <v>A</v>
          </cell>
          <cell r="I3250" t="str">
            <v>BOGOTA</v>
          </cell>
        </row>
        <row r="3251">
          <cell r="A3251" t="str">
            <v>7840</v>
          </cell>
          <cell r="B3251" t="str">
            <v>HOLA</v>
          </cell>
          <cell r="C3251" t="str">
            <v>HO01</v>
          </cell>
          <cell r="D3251" t="str">
            <v>HO01</v>
          </cell>
          <cell r="E3251">
            <v>39</v>
          </cell>
          <cell r="F3251" t="str">
            <v>LN</v>
          </cell>
          <cell r="G3251" t="str">
            <v>EWSD</v>
          </cell>
          <cell r="H3251" t="str">
            <v>A</v>
          </cell>
          <cell r="I3251" t="str">
            <v>BOGOTA</v>
          </cell>
        </row>
        <row r="3252">
          <cell r="A3252" t="str">
            <v>7841</v>
          </cell>
          <cell r="B3252" t="str">
            <v>HOLA</v>
          </cell>
          <cell r="C3252" t="str">
            <v>HO01</v>
          </cell>
          <cell r="D3252" t="str">
            <v>HO01</v>
          </cell>
          <cell r="E3252">
            <v>39</v>
          </cell>
          <cell r="F3252" t="str">
            <v>LN</v>
          </cell>
          <cell r="G3252" t="str">
            <v>EWSD</v>
          </cell>
          <cell r="H3252" t="str">
            <v>A</v>
          </cell>
          <cell r="I3252" t="str">
            <v>BOGOTA</v>
          </cell>
        </row>
        <row r="3253">
          <cell r="A3253" t="str">
            <v>7842</v>
          </cell>
          <cell r="B3253" t="str">
            <v>HOLA</v>
          </cell>
          <cell r="C3253" t="str">
            <v>HO01</v>
          </cell>
          <cell r="D3253" t="str">
            <v>HO01</v>
          </cell>
          <cell r="E3253">
            <v>39</v>
          </cell>
          <cell r="F3253" t="str">
            <v>LN</v>
          </cell>
          <cell r="G3253" t="str">
            <v>EWSD</v>
          </cell>
          <cell r="H3253" t="str">
            <v>A</v>
          </cell>
          <cell r="I3253" t="str">
            <v>BOGOTA</v>
          </cell>
        </row>
        <row r="3254">
          <cell r="A3254" t="str">
            <v>7843</v>
          </cell>
          <cell r="B3254" t="str">
            <v>HOLA</v>
          </cell>
          <cell r="C3254" t="str">
            <v>HO01</v>
          </cell>
          <cell r="D3254" t="str">
            <v>HO01</v>
          </cell>
          <cell r="E3254">
            <v>39</v>
          </cell>
          <cell r="F3254" t="str">
            <v>LN</v>
          </cell>
          <cell r="G3254" t="str">
            <v>EWSD</v>
          </cell>
          <cell r="H3254" t="str">
            <v>A</v>
          </cell>
          <cell r="I3254" t="str">
            <v>BOGOTA</v>
          </cell>
        </row>
        <row r="3255">
          <cell r="A3255" t="str">
            <v>7844</v>
          </cell>
          <cell r="B3255" t="str">
            <v>HOLA</v>
          </cell>
          <cell r="C3255" t="str">
            <v>HO01</v>
          </cell>
          <cell r="D3255" t="str">
            <v>HO01</v>
          </cell>
          <cell r="E3255">
            <v>39</v>
          </cell>
          <cell r="F3255" t="str">
            <v>LN</v>
          </cell>
          <cell r="G3255" t="str">
            <v>EWSD</v>
          </cell>
          <cell r="H3255" t="str">
            <v>A</v>
          </cell>
          <cell r="I3255" t="str">
            <v>BOGOTA</v>
          </cell>
        </row>
        <row r="3256">
          <cell r="A3256" t="str">
            <v>7845</v>
          </cell>
          <cell r="B3256" t="str">
            <v>HOLA</v>
          </cell>
          <cell r="C3256" t="str">
            <v>HO01</v>
          </cell>
          <cell r="D3256" t="str">
            <v>HO01</v>
          </cell>
          <cell r="E3256">
            <v>39</v>
          </cell>
          <cell r="F3256" t="str">
            <v>LN</v>
          </cell>
          <cell r="G3256" t="str">
            <v>EWSD</v>
          </cell>
          <cell r="H3256" t="str">
            <v>A</v>
          </cell>
          <cell r="I3256" t="str">
            <v>BOGOTA</v>
          </cell>
        </row>
        <row r="3257">
          <cell r="A3257" t="str">
            <v>7846</v>
          </cell>
          <cell r="B3257" t="str">
            <v>HOLA</v>
          </cell>
          <cell r="C3257" t="str">
            <v>HO01</v>
          </cell>
          <cell r="D3257" t="str">
            <v>HO01</v>
          </cell>
          <cell r="E3257">
            <v>39</v>
          </cell>
          <cell r="F3257" t="str">
            <v>LN</v>
          </cell>
          <cell r="G3257" t="str">
            <v>EWSD</v>
          </cell>
          <cell r="H3257" t="str">
            <v>A</v>
          </cell>
          <cell r="I3257" t="str">
            <v>BOGOTA</v>
          </cell>
        </row>
        <row r="3258">
          <cell r="A3258" t="str">
            <v>7847</v>
          </cell>
          <cell r="B3258" t="str">
            <v>HOLA</v>
          </cell>
          <cell r="C3258" t="str">
            <v>HO01</v>
          </cell>
          <cell r="D3258" t="str">
            <v>HO01</v>
          </cell>
          <cell r="E3258">
            <v>39</v>
          </cell>
          <cell r="F3258" t="str">
            <v>LN</v>
          </cell>
          <cell r="G3258" t="str">
            <v>EWSD</v>
          </cell>
          <cell r="H3258" t="str">
            <v>A</v>
          </cell>
          <cell r="I3258" t="str">
            <v>BOGOTA</v>
          </cell>
        </row>
        <row r="3259">
          <cell r="A3259" t="str">
            <v>7848</v>
          </cell>
          <cell r="B3259" t="str">
            <v>HOLA</v>
          </cell>
          <cell r="C3259" t="str">
            <v>HO01</v>
          </cell>
          <cell r="D3259" t="str">
            <v>HO01</v>
          </cell>
          <cell r="E3259">
            <v>39</v>
          </cell>
          <cell r="F3259" t="str">
            <v>LN</v>
          </cell>
          <cell r="G3259" t="str">
            <v>EWSD</v>
          </cell>
          <cell r="H3259" t="str">
            <v>A</v>
          </cell>
          <cell r="I3259" t="str">
            <v>BOGOTA</v>
          </cell>
        </row>
        <row r="3260">
          <cell r="A3260" t="str">
            <v>7849</v>
          </cell>
          <cell r="B3260" t="str">
            <v>HOLA</v>
          </cell>
          <cell r="C3260" t="str">
            <v>HO01</v>
          </cell>
          <cell r="D3260" t="str">
            <v>HO01</v>
          </cell>
          <cell r="E3260">
            <v>39</v>
          </cell>
          <cell r="F3260" t="str">
            <v>LN</v>
          </cell>
          <cell r="G3260" t="str">
            <v>EWSD</v>
          </cell>
          <cell r="H3260" t="str">
            <v>A</v>
          </cell>
          <cell r="I3260" t="str">
            <v>BOGOTA</v>
          </cell>
        </row>
        <row r="3261">
          <cell r="A3261" t="str">
            <v>7850</v>
          </cell>
          <cell r="B3261" t="str">
            <v>HOLA</v>
          </cell>
          <cell r="C3261" t="str">
            <v>HO01</v>
          </cell>
          <cell r="D3261" t="str">
            <v>HO01</v>
          </cell>
          <cell r="E3261">
            <v>39</v>
          </cell>
          <cell r="F3261" t="str">
            <v>LN</v>
          </cell>
          <cell r="G3261" t="str">
            <v>EWSD</v>
          </cell>
          <cell r="H3261" t="str">
            <v>A</v>
          </cell>
          <cell r="I3261" t="str">
            <v>BOGOTA</v>
          </cell>
        </row>
        <row r="3262">
          <cell r="A3262" t="str">
            <v>7851</v>
          </cell>
          <cell r="B3262" t="str">
            <v>HOLA</v>
          </cell>
          <cell r="C3262" t="str">
            <v>HO01</v>
          </cell>
          <cell r="D3262" t="str">
            <v>HO01</v>
          </cell>
          <cell r="E3262">
            <v>39</v>
          </cell>
          <cell r="F3262" t="str">
            <v>LN</v>
          </cell>
          <cell r="G3262" t="str">
            <v>EWSD</v>
          </cell>
          <cell r="H3262" t="str">
            <v>A</v>
          </cell>
          <cell r="I3262" t="str">
            <v>BOGOTA</v>
          </cell>
        </row>
        <row r="3263">
          <cell r="A3263" t="str">
            <v>7852</v>
          </cell>
          <cell r="B3263" t="str">
            <v>HOLA</v>
          </cell>
          <cell r="C3263" t="str">
            <v>HO01</v>
          </cell>
          <cell r="D3263" t="str">
            <v>HO01</v>
          </cell>
          <cell r="E3263">
            <v>39</v>
          </cell>
          <cell r="F3263" t="str">
            <v>LN</v>
          </cell>
          <cell r="G3263" t="str">
            <v>EWSD</v>
          </cell>
          <cell r="H3263" t="str">
            <v>A</v>
          </cell>
          <cell r="I3263" t="str">
            <v>BOGOTA</v>
          </cell>
        </row>
        <row r="3264">
          <cell r="A3264" t="str">
            <v>7853</v>
          </cell>
          <cell r="B3264" t="str">
            <v>HOLA</v>
          </cell>
          <cell r="C3264" t="str">
            <v>HO01</v>
          </cell>
          <cell r="D3264" t="str">
            <v>HO01</v>
          </cell>
          <cell r="E3264">
            <v>39</v>
          </cell>
          <cell r="F3264" t="str">
            <v>RB</v>
          </cell>
          <cell r="G3264" t="str">
            <v>EWSD</v>
          </cell>
          <cell r="H3264" t="str">
            <v>A</v>
          </cell>
          <cell r="I3264" t="str">
            <v>BOGOTA</v>
          </cell>
        </row>
        <row r="3265">
          <cell r="A3265" t="str">
            <v>7854</v>
          </cell>
          <cell r="B3265" t="str">
            <v>HOLA</v>
          </cell>
          <cell r="C3265" t="str">
            <v>HO01</v>
          </cell>
          <cell r="D3265" t="str">
            <v>HO01</v>
          </cell>
          <cell r="E3265">
            <v>39</v>
          </cell>
          <cell r="F3265" t="str">
            <v>LNC</v>
          </cell>
          <cell r="G3265" t="str">
            <v>EWSD</v>
          </cell>
          <cell r="H3265" t="str">
            <v>A</v>
          </cell>
          <cell r="I3265" t="str">
            <v>BOGOTA</v>
          </cell>
        </row>
        <row r="3266">
          <cell r="A3266" t="str">
            <v>7855</v>
          </cell>
          <cell r="B3266" t="str">
            <v>HOLA</v>
          </cell>
          <cell r="C3266" t="str">
            <v>HO01</v>
          </cell>
          <cell r="D3266" t="str">
            <v>HO01</v>
          </cell>
          <cell r="E3266">
            <v>39</v>
          </cell>
          <cell r="F3266" t="str">
            <v>LNC</v>
          </cell>
          <cell r="G3266" t="str">
            <v>EWSD</v>
          </cell>
          <cell r="H3266" t="str">
            <v>A</v>
          </cell>
          <cell r="I3266" t="str">
            <v>BOGOTA</v>
          </cell>
        </row>
        <row r="3267">
          <cell r="A3267" t="str">
            <v>7856</v>
          </cell>
          <cell r="B3267" t="str">
            <v>HOLA</v>
          </cell>
          <cell r="C3267" t="str">
            <v>HO01</v>
          </cell>
          <cell r="D3267" t="str">
            <v>HO01</v>
          </cell>
          <cell r="E3267">
            <v>39</v>
          </cell>
          <cell r="F3267" t="str">
            <v>LNC</v>
          </cell>
          <cell r="G3267" t="str">
            <v>EWSD</v>
          </cell>
          <cell r="H3267" t="str">
            <v>A</v>
          </cell>
          <cell r="I3267" t="str">
            <v>BOGOTA</v>
          </cell>
        </row>
        <row r="3268">
          <cell r="A3268" t="str">
            <v>7900</v>
          </cell>
          <cell r="B3268" t="str">
            <v>LUCE</v>
          </cell>
          <cell r="C3268" t="str">
            <v>LU03</v>
          </cell>
          <cell r="D3268" t="str">
            <v>LU03</v>
          </cell>
          <cell r="E3268">
            <v>34</v>
          </cell>
          <cell r="F3268" t="str">
            <v>LN</v>
          </cell>
          <cell r="G3268" t="str">
            <v>FETEX</v>
          </cell>
          <cell r="H3268" t="str">
            <v>A</v>
          </cell>
          <cell r="I3268" t="str">
            <v>BOGOTA</v>
          </cell>
        </row>
        <row r="3269">
          <cell r="A3269" t="str">
            <v>7901</v>
          </cell>
          <cell r="B3269" t="str">
            <v>LUCE</v>
          </cell>
          <cell r="C3269" t="str">
            <v>LU03</v>
          </cell>
          <cell r="D3269" t="str">
            <v>LU03</v>
          </cell>
          <cell r="E3269">
            <v>34</v>
          </cell>
          <cell r="F3269" t="str">
            <v>LN</v>
          </cell>
          <cell r="G3269" t="str">
            <v>FETEX</v>
          </cell>
          <cell r="H3269" t="str">
            <v>A</v>
          </cell>
          <cell r="I3269" t="str">
            <v>BOGOTA</v>
          </cell>
        </row>
        <row r="3270">
          <cell r="A3270" t="str">
            <v>7902</v>
          </cell>
          <cell r="B3270" t="str">
            <v>LUCE</v>
          </cell>
          <cell r="C3270" t="str">
            <v>LU03</v>
          </cell>
          <cell r="D3270" t="str">
            <v>LU03</v>
          </cell>
          <cell r="E3270">
            <v>34</v>
          </cell>
          <cell r="F3270" t="str">
            <v>LN</v>
          </cell>
          <cell r="G3270" t="str">
            <v>FETEX</v>
          </cell>
          <cell r="H3270" t="str">
            <v>A</v>
          </cell>
          <cell r="I3270" t="str">
            <v>BOGOTA</v>
          </cell>
        </row>
        <row r="3271">
          <cell r="A3271" t="str">
            <v>7903</v>
          </cell>
          <cell r="B3271" t="str">
            <v>LUCE</v>
          </cell>
          <cell r="C3271" t="str">
            <v>LU03</v>
          </cell>
          <cell r="D3271" t="str">
            <v>LU03</v>
          </cell>
          <cell r="E3271">
            <v>34</v>
          </cell>
          <cell r="F3271" t="str">
            <v>LN</v>
          </cell>
          <cell r="G3271" t="str">
            <v>FETEX</v>
          </cell>
          <cell r="H3271" t="str">
            <v>A</v>
          </cell>
          <cell r="I3271" t="str">
            <v>BOGOTA</v>
          </cell>
        </row>
        <row r="3272">
          <cell r="A3272" t="str">
            <v>7904</v>
          </cell>
          <cell r="B3272" t="str">
            <v>LUCE</v>
          </cell>
          <cell r="C3272" t="str">
            <v>LU03</v>
          </cell>
          <cell r="D3272" t="str">
            <v>LU03</v>
          </cell>
          <cell r="E3272">
            <v>34</v>
          </cell>
          <cell r="F3272" t="str">
            <v>LN</v>
          </cell>
          <cell r="G3272" t="str">
            <v>FETEX</v>
          </cell>
          <cell r="H3272" t="str">
            <v>A</v>
          </cell>
          <cell r="I3272" t="str">
            <v>BOGOTA</v>
          </cell>
        </row>
        <row r="3273">
          <cell r="A3273" t="str">
            <v>7905</v>
          </cell>
          <cell r="B3273" t="str">
            <v>LUCE</v>
          </cell>
          <cell r="C3273" t="str">
            <v>LU03</v>
          </cell>
          <cell r="D3273" t="str">
            <v>LU03</v>
          </cell>
          <cell r="E3273">
            <v>34</v>
          </cell>
          <cell r="F3273" t="str">
            <v>LN</v>
          </cell>
          <cell r="G3273" t="str">
            <v>FETEX</v>
          </cell>
          <cell r="H3273" t="str">
            <v>A</v>
          </cell>
          <cell r="I3273" t="str">
            <v>BOGOTA</v>
          </cell>
        </row>
        <row r="3274">
          <cell r="A3274" t="str">
            <v>7906</v>
          </cell>
          <cell r="B3274" t="str">
            <v>LUCE</v>
          </cell>
          <cell r="C3274" t="str">
            <v>LU03</v>
          </cell>
          <cell r="D3274" t="str">
            <v>LU03</v>
          </cell>
          <cell r="E3274">
            <v>34</v>
          </cell>
          <cell r="F3274" t="str">
            <v>LN</v>
          </cell>
          <cell r="G3274" t="str">
            <v>FETEX</v>
          </cell>
          <cell r="H3274" t="str">
            <v>A</v>
          </cell>
          <cell r="I3274" t="str">
            <v>BOGOTA</v>
          </cell>
        </row>
        <row r="3275">
          <cell r="A3275" t="str">
            <v>7907</v>
          </cell>
          <cell r="B3275" t="str">
            <v>LUCE</v>
          </cell>
          <cell r="C3275" t="str">
            <v>LU03</v>
          </cell>
          <cell r="D3275" t="str">
            <v>LU03</v>
          </cell>
          <cell r="E3275">
            <v>34</v>
          </cell>
          <cell r="F3275" t="str">
            <v>LN</v>
          </cell>
          <cell r="G3275" t="str">
            <v>FETEX</v>
          </cell>
          <cell r="H3275" t="str">
            <v>A</v>
          </cell>
          <cell r="I3275" t="str">
            <v>BOGOTA</v>
          </cell>
        </row>
        <row r="3276">
          <cell r="A3276" t="str">
            <v>7908</v>
          </cell>
          <cell r="B3276" t="str">
            <v>LUCE</v>
          </cell>
          <cell r="C3276" t="str">
            <v>LU03</v>
          </cell>
          <cell r="D3276" t="str">
            <v>LU03</v>
          </cell>
          <cell r="E3276">
            <v>34</v>
          </cell>
          <cell r="F3276" t="str">
            <v>LN</v>
          </cell>
          <cell r="G3276" t="str">
            <v>FETEX</v>
          </cell>
          <cell r="H3276" t="str">
            <v>A</v>
          </cell>
          <cell r="I3276" t="str">
            <v>BOGOTA</v>
          </cell>
        </row>
        <row r="3277">
          <cell r="A3277" t="str">
            <v>7909</v>
          </cell>
          <cell r="B3277" t="str">
            <v>LUCE</v>
          </cell>
          <cell r="C3277" t="str">
            <v>LU03</v>
          </cell>
          <cell r="D3277" t="str">
            <v>LU03</v>
          </cell>
          <cell r="E3277">
            <v>34</v>
          </cell>
          <cell r="F3277" t="str">
            <v>LN</v>
          </cell>
          <cell r="G3277" t="str">
            <v>FETEX</v>
          </cell>
          <cell r="H3277" t="str">
            <v>A</v>
          </cell>
          <cell r="I3277" t="str">
            <v>BOGOTA</v>
          </cell>
        </row>
        <row r="3278">
          <cell r="A3278" t="str">
            <v>7910</v>
          </cell>
          <cell r="B3278" t="str">
            <v>LUCE</v>
          </cell>
          <cell r="C3278" t="str">
            <v>LU03</v>
          </cell>
          <cell r="D3278" t="str">
            <v>LU03</v>
          </cell>
          <cell r="E3278">
            <v>34</v>
          </cell>
          <cell r="F3278" t="str">
            <v>LN</v>
          </cell>
          <cell r="G3278" t="str">
            <v>FETEX</v>
          </cell>
          <cell r="H3278" t="str">
            <v>A</v>
          </cell>
          <cell r="I3278" t="str">
            <v>BOGOTA</v>
          </cell>
        </row>
        <row r="3279">
          <cell r="A3279" t="str">
            <v>7911</v>
          </cell>
          <cell r="B3279" t="str">
            <v>LUCE</v>
          </cell>
          <cell r="C3279" t="str">
            <v>LU03</v>
          </cell>
          <cell r="D3279" t="str">
            <v>LU03</v>
          </cell>
          <cell r="E3279">
            <v>34</v>
          </cell>
          <cell r="F3279" t="str">
            <v>LN</v>
          </cell>
          <cell r="G3279" t="str">
            <v>FETEX</v>
          </cell>
          <cell r="H3279" t="str">
            <v>A</v>
          </cell>
          <cell r="I3279" t="str">
            <v>BOGOTA</v>
          </cell>
        </row>
        <row r="3280">
          <cell r="A3280" t="str">
            <v>7912</v>
          </cell>
          <cell r="B3280" t="str">
            <v>LUCE</v>
          </cell>
          <cell r="C3280" t="str">
            <v>LU03</v>
          </cell>
          <cell r="D3280" t="str">
            <v>LU03</v>
          </cell>
          <cell r="E3280">
            <v>34</v>
          </cell>
          <cell r="F3280" t="str">
            <v>LN</v>
          </cell>
          <cell r="G3280" t="str">
            <v>FETEX</v>
          </cell>
          <cell r="H3280" t="str">
            <v>A</v>
          </cell>
          <cell r="I3280" t="str">
            <v>BOGOTA</v>
          </cell>
        </row>
        <row r="3281">
          <cell r="A3281" t="str">
            <v>7913</v>
          </cell>
          <cell r="B3281" t="str">
            <v>LUCE</v>
          </cell>
          <cell r="C3281" t="str">
            <v>LU03</v>
          </cell>
          <cell r="D3281" t="str">
            <v>LU03</v>
          </cell>
          <cell r="E3281">
            <v>34</v>
          </cell>
          <cell r="F3281" t="str">
            <v>LN</v>
          </cell>
          <cell r="G3281" t="str">
            <v>FETEX</v>
          </cell>
          <cell r="H3281" t="str">
            <v>A</v>
          </cell>
          <cell r="I3281" t="str">
            <v>BOGOTA</v>
          </cell>
        </row>
        <row r="3282">
          <cell r="A3282" t="str">
            <v>7914</v>
          </cell>
          <cell r="B3282" t="str">
            <v>LUCE</v>
          </cell>
          <cell r="C3282" t="str">
            <v>LU03</v>
          </cell>
          <cell r="D3282" t="str">
            <v>LU03</v>
          </cell>
          <cell r="E3282">
            <v>34</v>
          </cell>
          <cell r="F3282" t="str">
            <v>LN</v>
          </cell>
          <cell r="G3282" t="str">
            <v>FETEX</v>
          </cell>
          <cell r="H3282" t="str">
            <v>A</v>
          </cell>
          <cell r="I3282" t="str">
            <v>BOGOTA</v>
          </cell>
        </row>
        <row r="3283">
          <cell r="A3283" t="str">
            <v>7919</v>
          </cell>
          <cell r="B3283" t="str">
            <v>LUCE</v>
          </cell>
          <cell r="C3283" t="str">
            <v>LU03</v>
          </cell>
          <cell r="D3283" t="str">
            <v>LU03</v>
          </cell>
          <cell r="E3283">
            <v>34</v>
          </cell>
          <cell r="F3283" t="str">
            <v>MD</v>
          </cell>
          <cell r="G3283" t="str">
            <v>FETEX</v>
          </cell>
          <cell r="H3283" t="str">
            <v>A</v>
          </cell>
          <cell r="I3283" t="str">
            <v>BOGOTA</v>
          </cell>
        </row>
        <row r="3284">
          <cell r="A3284" t="str">
            <v>7920</v>
          </cell>
          <cell r="B3284" t="str">
            <v>LUCE</v>
          </cell>
          <cell r="C3284" t="str">
            <v>LU01</v>
          </cell>
          <cell r="D3284" t="str">
            <v>LU01</v>
          </cell>
          <cell r="E3284">
            <v>34</v>
          </cell>
          <cell r="F3284" t="str">
            <v>LN</v>
          </cell>
          <cell r="G3284" t="str">
            <v>EWSD</v>
          </cell>
          <cell r="H3284" t="str">
            <v>A</v>
          </cell>
          <cell r="I3284" t="str">
            <v>BOGOTA</v>
          </cell>
        </row>
        <row r="3285">
          <cell r="A3285" t="str">
            <v>7921</v>
          </cell>
          <cell r="B3285" t="str">
            <v>LUCE</v>
          </cell>
          <cell r="C3285" t="str">
            <v>LU01</v>
          </cell>
          <cell r="D3285" t="str">
            <v>LU01</v>
          </cell>
          <cell r="E3285">
            <v>34</v>
          </cell>
          <cell r="F3285" t="str">
            <v>LN</v>
          </cell>
          <cell r="G3285" t="str">
            <v>EWSD</v>
          </cell>
          <cell r="H3285" t="str">
            <v>A</v>
          </cell>
          <cell r="I3285" t="str">
            <v>BOGOTA</v>
          </cell>
        </row>
        <row r="3286">
          <cell r="A3286" t="str">
            <v>7922</v>
          </cell>
          <cell r="B3286" t="str">
            <v>LUCE</v>
          </cell>
          <cell r="C3286" t="str">
            <v>LU01</v>
          </cell>
          <cell r="D3286" t="str">
            <v>LU01</v>
          </cell>
          <cell r="E3286">
            <v>34</v>
          </cell>
          <cell r="F3286" t="str">
            <v>LN</v>
          </cell>
          <cell r="G3286" t="str">
            <v>EWSD</v>
          </cell>
          <cell r="H3286" t="str">
            <v>A</v>
          </cell>
          <cell r="I3286" t="str">
            <v>BOGOTA</v>
          </cell>
        </row>
        <row r="3287">
          <cell r="A3287" t="str">
            <v>7923</v>
          </cell>
          <cell r="B3287" t="str">
            <v>LUCE</v>
          </cell>
          <cell r="C3287" t="str">
            <v>LU01</v>
          </cell>
          <cell r="D3287" t="str">
            <v>LU01</v>
          </cell>
          <cell r="E3287">
            <v>34</v>
          </cell>
          <cell r="F3287" t="str">
            <v>LN</v>
          </cell>
          <cell r="G3287" t="str">
            <v>EWSD</v>
          </cell>
          <cell r="H3287" t="str">
            <v>A</v>
          </cell>
          <cell r="I3287" t="str">
            <v>BOGOTA</v>
          </cell>
        </row>
        <row r="3288">
          <cell r="A3288" t="str">
            <v>7924</v>
          </cell>
          <cell r="B3288" t="str">
            <v>LUCE</v>
          </cell>
          <cell r="C3288" t="str">
            <v>LU01</v>
          </cell>
          <cell r="D3288" t="str">
            <v>LU01</v>
          </cell>
          <cell r="E3288">
            <v>34</v>
          </cell>
          <cell r="F3288" t="str">
            <v>LN</v>
          </cell>
          <cell r="G3288" t="str">
            <v>EWSD</v>
          </cell>
          <cell r="H3288" t="str">
            <v>A</v>
          </cell>
          <cell r="I3288" t="str">
            <v>BOGOTA</v>
          </cell>
        </row>
        <row r="3289">
          <cell r="A3289" t="str">
            <v>7925</v>
          </cell>
          <cell r="B3289" t="str">
            <v>LUCE</v>
          </cell>
          <cell r="C3289" t="str">
            <v>LU01</v>
          </cell>
          <cell r="D3289" t="str">
            <v>LU01</v>
          </cell>
          <cell r="E3289">
            <v>34</v>
          </cell>
          <cell r="F3289" t="str">
            <v>LN</v>
          </cell>
          <cell r="G3289" t="str">
            <v>EWSD</v>
          </cell>
          <cell r="H3289" t="str">
            <v>A</v>
          </cell>
          <cell r="I3289" t="str">
            <v>BOGOTA</v>
          </cell>
        </row>
        <row r="3290">
          <cell r="A3290" t="str">
            <v>7926</v>
          </cell>
          <cell r="B3290" t="str">
            <v>CAND</v>
          </cell>
          <cell r="C3290" t="str">
            <v>CA03</v>
          </cell>
          <cell r="D3290" t="str">
            <v>CA03</v>
          </cell>
          <cell r="E3290">
            <v>33</v>
          </cell>
          <cell r="F3290" t="str">
            <v>LN</v>
          </cell>
          <cell r="G3290" t="str">
            <v>EWSD</v>
          </cell>
          <cell r="H3290" t="str">
            <v>A</v>
          </cell>
          <cell r="I3290" t="str">
            <v>BOGOTA</v>
          </cell>
        </row>
        <row r="3291">
          <cell r="A3291" t="str">
            <v>7927</v>
          </cell>
          <cell r="B3291" t="str">
            <v>CAND</v>
          </cell>
          <cell r="C3291" t="str">
            <v>CA03</v>
          </cell>
          <cell r="D3291" t="str">
            <v>CA03</v>
          </cell>
          <cell r="E3291">
            <v>33</v>
          </cell>
          <cell r="F3291" t="str">
            <v>RB</v>
          </cell>
          <cell r="G3291" t="str">
            <v>EWSD</v>
          </cell>
          <cell r="H3291" t="str">
            <v>A</v>
          </cell>
          <cell r="I3291" t="str">
            <v>BOGOTA</v>
          </cell>
        </row>
        <row r="3292">
          <cell r="A3292" t="str">
            <v>7928</v>
          </cell>
          <cell r="B3292" t="str">
            <v>LUCE</v>
          </cell>
          <cell r="C3292" t="str">
            <v>LU01</v>
          </cell>
          <cell r="D3292" t="str">
            <v>LU01</v>
          </cell>
          <cell r="E3292">
            <v>34</v>
          </cell>
          <cell r="F3292" t="str">
            <v>RB</v>
          </cell>
          <cell r="G3292" t="str">
            <v>EWSD</v>
          </cell>
          <cell r="H3292" t="str">
            <v>A</v>
          </cell>
          <cell r="I3292" t="str">
            <v>BOGOTA</v>
          </cell>
        </row>
        <row r="3293">
          <cell r="A3293" t="str">
            <v>7929</v>
          </cell>
          <cell r="B3293" t="str">
            <v>LUCE</v>
          </cell>
          <cell r="C3293" t="str">
            <v>LU01</v>
          </cell>
          <cell r="D3293" t="str">
            <v>LU01</v>
          </cell>
          <cell r="E3293">
            <v>34</v>
          </cell>
          <cell r="F3293" t="str">
            <v>MD</v>
          </cell>
          <cell r="G3293" t="str">
            <v>EWSD</v>
          </cell>
          <cell r="H3293" t="str">
            <v>A</v>
          </cell>
          <cell r="I3293" t="str">
            <v>BOGOTA</v>
          </cell>
        </row>
        <row r="3294">
          <cell r="A3294" t="str">
            <v>8200</v>
          </cell>
          <cell r="B3294" t="str">
            <v>CUNI</v>
          </cell>
          <cell r="C3294" t="str">
            <v>CU01</v>
          </cell>
          <cell r="D3294" t="str">
            <v>CU01</v>
          </cell>
          <cell r="E3294">
            <v>24</v>
          </cell>
          <cell r="F3294" t="str">
            <v>RP</v>
          </cell>
          <cell r="G3294" t="str">
            <v>EWSD</v>
          </cell>
          <cell r="H3294" t="str">
            <v>A</v>
          </cell>
          <cell r="I3294" t="str">
            <v>MADRID</v>
          </cell>
        </row>
        <row r="3295">
          <cell r="A3295" t="str">
            <v>8209</v>
          </cell>
          <cell r="B3295" t="str">
            <v>FONT</v>
          </cell>
          <cell r="C3295" t="str">
            <v>FO01</v>
          </cell>
          <cell r="D3295" t="str">
            <v>FO01</v>
          </cell>
          <cell r="E3295">
            <v>40</v>
          </cell>
          <cell r="F3295" t="str">
            <v>LNC</v>
          </cell>
          <cell r="G3295" t="str">
            <v>EWSD</v>
          </cell>
          <cell r="H3295" t="str">
            <v>A</v>
          </cell>
          <cell r="I3295" t="str">
            <v>MADRID</v>
          </cell>
        </row>
        <row r="3296">
          <cell r="A3296" t="str">
            <v>8220</v>
          </cell>
          <cell r="B3296" t="str">
            <v>FONT</v>
          </cell>
          <cell r="C3296" t="str">
            <v>FO01</v>
          </cell>
          <cell r="D3296" t="str">
            <v>FO01</v>
          </cell>
          <cell r="E3296">
            <v>40</v>
          </cell>
          <cell r="F3296" t="str">
            <v>LNC</v>
          </cell>
          <cell r="G3296" t="str">
            <v>EWSD</v>
          </cell>
          <cell r="H3296" t="str">
            <v>A</v>
          </cell>
          <cell r="I3296" t="str">
            <v>FUNZA</v>
          </cell>
        </row>
        <row r="3297">
          <cell r="A3297" t="str">
            <v>8610</v>
          </cell>
          <cell r="B3297" t="str">
            <v>TOBE</v>
          </cell>
          <cell r="C3297" t="str">
            <v>TO02</v>
          </cell>
          <cell r="D3297" t="str">
            <v>TO02</v>
          </cell>
          <cell r="E3297">
            <v>92</v>
          </cell>
          <cell r="F3297" t="str">
            <v>RBC</v>
          </cell>
          <cell r="G3297" t="str">
            <v>AXE</v>
          </cell>
          <cell r="H3297" t="str">
            <v>A</v>
          </cell>
          <cell r="I3297" t="str">
            <v>CHIA</v>
          </cell>
        </row>
        <row r="3298">
          <cell r="A3298" t="str">
            <v>8614</v>
          </cell>
          <cell r="B3298" t="str">
            <v>TOBE</v>
          </cell>
          <cell r="C3298" t="str">
            <v>TO02</v>
          </cell>
          <cell r="D3298" t="str">
            <v>TO02</v>
          </cell>
          <cell r="E3298">
            <v>92</v>
          </cell>
          <cell r="F3298" t="str">
            <v>LNC</v>
          </cell>
          <cell r="G3298" t="str">
            <v>AXE</v>
          </cell>
          <cell r="H3298" t="str">
            <v>A</v>
          </cell>
          <cell r="I3298" t="str">
            <v>CHIA</v>
          </cell>
        </row>
        <row r="3299">
          <cell r="A3299" t="str">
            <v>8615</v>
          </cell>
          <cell r="B3299" t="str">
            <v>TOBE</v>
          </cell>
          <cell r="C3299" t="str">
            <v>TO02</v>
          </cell>
          <cell r="D3299" t="str">
            <v>TO02</v>
          </cell>
          <cell r="E3299">
            <v>92</v>
          </cell>
          <cell r="F3299" t="str">
            <v>LNC</v>
          </cell>
          <cell r="G3299" t="str">
            <v>AXE</v>
          </cell>
          <cell r="H3299" t="str">
            <v>A</v>
          </cell>
          <cell r="I3299" t="str">
            <v>CHIA</v>
          </cell>
        </row>
        <row r="3300">
          <cell r="A3300" t="str">
            <v>8616</v>
          </cell>
          <cell r="B3300" t="str">
            <v>TOBE</v>
          </cell>
          <cell r="C3300" t="str">
            <v>TO02</v>
          </cell>
          <cell r="D3300" t="str">
            <v>TO02</v>
          </cell>
          <cell r="E3300">
            <v>92</v>
          </cell>
          <cell r="F3300" t="str">
            <v>LNC</v>
          </cell>
          <cell r="G3300" t="str">
            <v>AXE</v>
          </cell>
          <cell r="H3300" t="str">
            <v>A</v>
          </cell>
          <cell r="I3300" t="str">
            <v>CHIA</v>
          </cell>
        </row>
        <row r="3301">
          <cell r="A3301" t="str">
            <v>8617</v>
          </cell>
          <cell r="B3301" t="str">
            <v>TOBE</v>
          </cell>
          <cell r="C3301" t="str">
            <v>TO02</v>
          </cell>
          <cell r="D3301" t="str">
            <v>TO02</v>
          </cell>
          <cell r="E3301">
            <v>92</v>
          </cell>
          <cell r="F3301" t="str">
            <v>LNC</v>
          </cell>
          <cell r="G3301" t="str">
            <v>AXE</v>
          </cell>
          <cell r="H3301" t="str">
            <v>A</v>
          </cell>
          <cell r="I3301" t="str">
            <v>CHIA</v>
          </cell>
        </row>
        <row r="3302">
          <cell r="A3302" t="str">
            <v>8618</v>
          </cell>
          <cell r="B3302" t="str">
            <v>TOBE</v>
          </cell>
          <cell r="C3302" t="str">
            <v>TO02</v>
          </cell>
          <cell r="D3302" t="str">
            <v>TO02</v>
          </cell>
          <cell r="E3302">
            <v>92</v>
          </cell>
          <cell r="F3302" t="str">
            <v>LNC</v>
          </cell>
          <cell r="G3302" t="str">
            <v>AXE</v>
          </cell>
          <cell r="H3302" t="str">
            <v>A</v>
          </cell>
          <cell r="I3302" t="str">
            <v>CHIA</v>
          </cell>
        </row>
        <row r="3303">
          <cell r="A3303" t="str">
            <v>8619</v>
          </cell>
          <cell r="B3303" t="str">
            <v>TOBE</v>
          </cell>
          <cell r="C3303" t="str">
            <v>TO02</v>
          </cell>
          <cell r="D3303" t="str">
            <v>TO02</v>
          </cell>
          <cell r="E3303">
            <v>92</v>
          </cell>
          <cell r="F3303" t="str">
            <v>LNC</v>
          </cell>
          <cell r="G3303" t="str">
            <v>AXE</v>
          </cell>
          <cell r="H3303" t="str">
            <v>A</v>
          </cell>
          <cell r="I3303" t="str">
            <v>CHIA</v>
          </cell>
        </row>
        <row r="3304">
          <cell r="A3304" t="str">
            <v>8930</v>
          </cell>
          <cell r="B3304" t="str">
            <v>FONT</v>
          </cell>
          <cell r="C3304" t="str">
            <v>FO01</v>
          </cell>
          <cell r="D3304" t="str">
            <v>FO01</v>
          </cell>
          <cell r="E3304">
            <v>40</v>
          </cell>
          <cell r="F3304" t="str">
            <v>LNC</v>
          </cell>
          <cell r="G3304" t="str">
            <v>EWSD</v>
          </cell>
          <cell r="H3304" t="str">
            <v>A</v>
          </cell>
          <cell r="I3304" t="str">
            <v>MOSQUERA</v>
          </cell>
        </row>
        <row r="3305">
          <cell r="A3305" t="str">
            <v>8931</v>
          </cell>
          <cell r="B3305" t="str">
            <v>FONT</v>
          </cell>
          <cell r="C3305" t="str">
            <v>FO01</v>
          </cell>
          <cell r="D3305" t="str">
            <v>FO01</v>
          </cell>
          <cell r="E3305">
            <v>40</v>
          </cell>
          <cell r="F3305" t="str">
            <v>LNC</v>
          </cell>
          <cell r="G3305" t="str">
            <v>EWSD</v>
          </cell>
          <cell r="H3305" t="str">
            <v>A</v>
          </cell>
          <cell r="I3305" t="str">
            <v>MOSQUERA</v>
          </cell>
        </row>
      </sheetData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087AB9-2AEB-41D2-94FE-7C8F7F9C3F82}" name="Tabla2861032338444" displayName="Tabla2861032338444" ref="B7:F18" totalsRowCount="1" headerRowDxfId="24" totalsRowDxfId="23">
  <tableColumns count="5">
    <tableColumn id="1" xr3:uid="{C1DE5825-65F8-42C1-ACB2-681E3CB4BA0B}" name="Servicios" totalsRowLabel="Subtotal" dataDxfId="22" totalsRowDxfId="21"/>
    <tableColumn id="2" xr3:uid="{3574320D-9327-42CA-A386-676C216DEADC}" name="PyS" dataDxfId="20" totalsRowDxfId="19"/>
    <tableColumn id="3" xr3:uid="{2D1C737D-DCF6-4C60-B314-1225D254F1A9}" name="Cantidad" dataDxfId="18" totalsRowDxfId="17"/>
    <tableColumn id="4" xr3:uid="{7FCFAC0F-CD58-46BE-91AD-7D6F57ED5A5F}" name="Valor Unitario" dataDxfId="16" totalsRowDxfId="15"/>
    <tableColumn id="5" xr3:uid="{E3EEC1DE-70B4-43E9-A265-21E7284E6983}" name="Subtotal" totalsRowFunction="custom" dataDxfId="14" totalsRowDxfId="13">
      <totalsRowFormula>SUM(Tabla2861032338444[Subtotal])</totalsRowFormula>
    </tableColumn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CD56CA-86B9-4404-8BEC-A37827FDF1CE}" name="Tabla2423453739455" displayName="Tabla2423453739455" ref="B25:F28" totalsRowCount="1" headerRowDxfId="12" dataDxfId="11" totalsRowDxfId="10">
  <autoFilter ref="B25:F27" xr:uid="{35898D9B-846E-41DD-930C-CA8A77D82EB9}"/>
  <tableColumns count="5">
    <tableColumn id="1" xr3:uid="{3C56DC23-0E3F-4E60-A320-73817C571909}" name="Servicios" totalsRowLabel="Subtotal" dataDxfId="9" totalsRowDxfId="8"/>
    <tableColumn id="2" xr3:uid="{7D221285-CF78-4D97-9F1A-2FB376C52A08}" name="Columna1" dataDxfId="7" totalsRowDxfId="6"/>
    <tableColumn id="3" xr3:uid="{5F9C538E-1784-4493-B9AC-01A45C771B25}" name="Cantidad" dataDxfId="5" totalsRowDxfId="4"/>
    <tableColumn id="4" xr3:uid="{87CC00A6-C8BC-4618-9106-7C55579F3896}" name="Valor Unitario" dataDxfId="3" totalsRowDxfId="2">
      <calculatedColumnFormula>35000/1.08</calculatedColumnFormula>
    </tableColumn>
    <tableColumn id="5" xr3:uid="{6C4F2ECE-7F3E-48ED-888D-D74D2A63D264}" name="Subtotal" totalsRowFunction="sum" dataDxfId="1" totalsRowDxfId="0">
      <calculatedColumnFormula>+Tabla2423453739455[[#This Row],[Valor Unitario]]*Tabla2423453739455[[#This Row],[Cantidad]]</calculatedColumnFormula>
    </tableColumn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42049-2080-44D0-AFD1-606BFBC19788}">
  <dimension ref="B2:F25"/>
  <sheetViews>
    <sheetView topLeftCell="B1" workbookViewId="0">
      <selection activeCell="G4" sqref="G4"/>
    </sheetView>
  </sheetViews>
  <sheetFormatPr baseColWidth="10" defaultRowHeight="15" x14ac:dyDescent="0.25"/>
  <cols>
    <col min="2" max="2" width="7.7109375" customWidth="1"/>
    <col min="3" max="3" width="12.7109375" customWidth="1"/>
    <col min="4" max="4" width="14.140625" customWidth="1"/>
    <col min="5" max="5" width="41" style="10" customWidth="1"/>
    <col min="6" max="6" width="14.140625" customWidth="1"/>
    <col min="8" max="8" width="21.28515625" customWidth="1"/>
  </cols>
  <sheetData>
    <row r="2" spans="2:6" ht="15.75" thickBot="1" x14ac:dyDescent="0.3"/>
    <row r="3" spans="2:6" ht="27.75" customHeight="1" thickBot="1" x14ac:dyDescent="0.3">
      <c r="B3" s="17" t="s">
        <v>0</v>
      </c>
      <c r="C3" s="18" t="s">
        <v>1</v>
      </c>
      <c r="D3" s="18" t="s">
        <v>2</v>
      </c>
      <c r="E3" s="19" t="s">
        <v>3</v>
      </c>
      <c r="F3" s="18" t="s">
        <v>45</v>
      </c>
    </row>
    <row r="4" spans="2:6" ht="38.25" x14ac:dyDescent="0.25">
      <c r="B4" s="13">
        <v>1</v>
      </c>
      <c r="C4" s="14" t="s">
        <v>4</v>
      </c>
      <c r="D4" s="14" t="s">
        <v>47</v>
      </c>
      <c r="E4" s="15" t="s">
        <v>5</v>
      </c>
      <c r="F4" s="16" t="s">
        <v>35</v>
      </c>
    </row>
    <row r="5" spans="2:6" ht="76.5" x14ac:dyDescent="0.25">
      <c r="B5" s="121">
        <v>2</v>
      </c>
      <c r="C5" s="122" t="s">
        <v>6</v>
      </c>
      <c r="D5" s="122" t="s">
        <v>7</v>
      </c>
      <c r="E5" s="11" t="s">
        <v>8</v>
      </c>
      <c r="F5" s="125" t="s">
        <v>18</v>
      </c>
    </row>
    <row r="6" spans="2:6" ht="63.75" x14ac:dyDescent="0.25">
      <c r="B6" s="121"/>
      <c r="C6" s="122"/>
      <c r="D6" s="122"/>
      <c r="E6" s="11" t="s">
        <v>9</v>
      </c>
      <c r="F6" s="125"/>
    </row>
    <row r="7" spans="2:6" ht="76.5" x14ac:dyDescent="0.25">
      <c r="B7" s="121"/>
      <c r="C7" s="122"/>
      <c r="D7" s="122"/>
      <c r="E7" s="11" t="s">
        <v>10</v>
      </c>
      <c r="F7" s="125"/>
    </row>
    <row r="8" spans="2:6" ht="51" x14ac:dyDescent="0.25">
      <c r="B8" s="121"/>
      <c r="C8" s="122"/>
      <c r="D8" s="122"/>
      <c r="E8" s="11" t="s">
        <v>11</v>
      </c>
      <c r="F8" s="125"/>
    </row>
    <row r="9" spans="2:6" ht="89.25" x14ac:dyDescent="0.25">
      <c r="B9" s="121"/>
      <c r="C9" s="122"/>
      <c r="D9" s="122"/>
      <c r="E9" s="11" t="s">
        <v>12</v>
      </c>
      <c r="F9" s="125"/>
    </row>
    <row r="10" spans="2:6" ht="51" x14ac:dyDescent="0.25">
      <c r="B10" s="121"/>
      <c r="C10" s="122"/>
      <c r="D10" s="122"/>
      <c r="E10" s="11" t="s">
        <v>13</v>
      </c>
      <c r="F10" s="125"/>
    </row>
    <row r="11" spans="2:6" ht="63.75" x14ac:dyDescent="0.25">
      <c r="B11" s="121"/>
      <c r="C11" s="122"/>
      <c r="D11" s="122"/>
      <c r="E11" s="11" t="s">
        <v>14</v>
      </c>
      <c r="F11" s="125"/>
    </row>
    <row r="12" spans="2:6" ht="51" x14ac:dyDescent="0.25">
      <c r="B12" s="121"/>
      <c r="C12" s="122"/>
      <c r="D12" s="122"/>
      <c r="E12" s="11" t="s">
        <v>15</v>
      </c>
      <c r="F12" s="125"/>
    </row>
    <row r="13" spans="2:6" ht="25.5" x14ac:dyDescent="0.25">
      <c r="B13" s="121"/>
      <c r="C13" s="122"/>
      <c r="D13" s="122"/>
      <c r="E13" s="11" t="s">
        <v>16</v>
      </c>
      <c r="F13" s="125"/>
    </row>
    <row r="14" spans="2:6" ht="25.5" x14ac:dyDescent="0.25">
      <c r="B14" s="121"/>
      <c r="C14" s="122"/>
      <c r="D14" s="122"/>
      <c r="E14" s="11" t="s">
        <v>17</v>
      </c>
      <c r="F14" s="125"/>
    </row>
    <row r="15" spans="2:6" ht="51" customHeight="1" x14ac:dyDescent="0.25">
      <c r="B15" s="1">
        <v>3</v>
      </c>
      <c r="C15" s="2" t="s">
        <v>4</v>
      </c>
      <c r="D15" s="2" t="s">
        <v>19</v>
      </c>
      <c r="E15" s="11" t="s">
        <v>20</v>
      </c>
      <c r="F15" s="4" t="s">
        <v>36</v>
      </c>
    </row>
    <row r="16" spans="2:6" ht="51.75" customHeight="1" x14ac:dyDescent="0.25">
      <c r="B16" s="1">
        <v>4</v>
      </c>
      <c r="C16" s="2" t="s">
        <v>6</v>
      </c>
      <c r="D16" s="2" t="s">
        <v>21</v>
      </c>
      <c r="E16" s="11" t="s">
        <v>22</v>
      </c>
      <c r="F16" s="4" t="s">
        <v>18</v>
      </c>
    </row>
    <row r="17" spans="2:6" ht="50.25" customHeight="1" x14ac:dyDescent="0.25">
      <c r="B17" s="1">
        <v>5</v>
      </c>
      <c r="C17" s="3" t="s">
        <v>23</v>
      </c>
      <c r="D17" s="3" t="s">
        <v>41</v>
      </c>
      <c r="E17" s="11" t="s">
        <v>24</v>
      </c>
      <c r="F17" s="4" t="s">
        <v>36</v>
      </c>
    </row>
    <row r="18" spans="2:6" ht="102" x14ac:dyDescent="0.25">
      <c r="B18" s="1">
        <v>6</v>
      </c>
      <c r="C18" s="3" t="s">
        <v>23</v>
      </c>
      <c r="D18" s="3" t="s">
        <v>42</v>
      </c>
      <c r="E18" s="11" t="s">
        <v>37</v>
      </c>
      <c r="F18" s="4" t="s">
        <v>25</v>
      </c>
    </row>
    <row r="19" spans="2:6" ht="63.75" x14ac:dyDescent="0.25">
      <c r="B19" s="121">
        <v>7</v>
      </c>
      <c r="C19" s="124" t="s">
        <v>27</v>
      </c>
      <c r="D19" s="124" t="s">
        <v>38</v>
      </c>
      <c r="E19" s="11" t="s">
        <v>28</v>
      </c>
      <c r="F19" s="125" t="s">
        <v>26</v>
      </c>
    </row>
    <row r="20" spans="2:6" ht="25.5" x14ac:dyDescent="0.25">
      <c r="B20" s="121"/>
      <c r="C20" s="124"/>
      <c r="D20" s="124"/>
      <c r="E20" s="11" t="s">
        <v>46</v>
      </c>
      <c r="F20" s="125"/>
    </row>
    <row r="21" spans="2:6" ht="51" x14ac:dyDescent="0.25">
      <c r="B21" s="121"/>
      <c r="C21" s="124"/>
      <c r="D21" s="124"/>
      <c r="E21" s="11" t="s">
        <v>29</v>
      </c>
      <c r="F21" s="125"/>
    </row>
    <row r="22" spans="2:6" ht="38.25" x14ac:dyDescent="0.25">
      <c r="B22" s="121"/>
      <c r="C22" s="124"/>
      <c r="D22" s="124"/>
      <c r="E22" s="11" t="s">
        <v>30</v>
      </c>
      <c r="F22" s="125"/>
    </row>
    <row r="23" spans="2:6" ht="51" x14ac:dyDescent="0.25">
      <c r="B23" s="121"/>
      <c r="C23" s="124"/>
      <c r="D23" s="124"/>
      <c r="E23" s="11" t="s">
        <v>31</v>
      </c>
      <c r="F23" s="125"/>
    </row>
    <row r="24" spans="2:6" ht="127.5" x14ac:dyDescent="0.25">
      <c r="B24" s="5">
        <v>8</v>
      </c>
      <c r="C24" s="3" t="s">
        <v>32</v>
      </c>
      <c r="D24" s="3" t="s">
        <v>43</v>
      </c>
      <c r="E24" s="11" t="s">
        <v>33</v>
      </c>
      <c r="F24" s="6" t="s">
        <v>39</v>
      </c>
    </row>
    <row r="25" spans="2:6" ht="64.5" thickBot="1" x14ac:dyDescent="0.3">
      <c r="B25" s="7">
        <v>9</v>
      </c>
      <c r="C25" s="8" t="s">
        <v>4</v>
      </c>
      <c r="D25" s="8" t="s">
        <v>44</v>
      </c>
      <c r="E25" s="12" t="s">
        <v>34</v>
      </c>
      <c r="F25" s="9" t="s">
        <v>40</v>
      </c>
    </row>
  </sheetData>
  <mergeCells count="8">
    <mergeCell ref="B19:B23"/>
    <mergeCell ref="C19:C23"/>
    <mergeCell ref="F19:F23"/>
    <mergeCell ref="D19:D23"/>
    <mergeCell ref="B5:B14"/>
    <mergeCell ref="C5:C14"/>
    <mergeCell ref="D5:D14"/>
    <mergeCell ref="F5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5BE32-3A89-4DD5-AD57-B208196B8D6C}">
  <dimension ref="B2:J26"/>
  <sheetViews>
    <sheetView tabSelected="1" workbookViewId="0">
      <selection activeCell="F5" sqref="F5:F14"/>
    </sheetView>
  </sheetViews>
  <sheetFormatPr baseColWidth="10" defaultRowHeight="15" x14ac:dyDescent="0.25"/>
  <cols>
    <col min="2" max="2" width="7.7109375" customWidth="1"/>
    <col min="3" max="3" width="12.7109375" customWidth="1"/>
    <col min="4" max="4" width="14.140625" customWidth="1"/>
    <col min="5" max="5" width="41" style="10" customWidth="1"/>
    <col min="6" max="6" width="14.140625" customWidth="1"/>
    <col min="7" max="7" width="16.85546875" customWidth="1"/>
    <col min="8" max="8" width="14.7109375" customWidth="1"/>
    <col min="9" max="9" width="14.85546875" customWidth="1"/>
    <col min="10" max="10" width="15.85546875" customWidth="1"/>
  </cols>
  <sheetData>
    <row r="2" spans="2:10" ht="15.75" thickBot="1" x14ac:dyDescent="0.3"/>
    <row r="3" spans="2:10" ht="27.75" customHeight="1" thickBot="1" x14ac:dyDescent="0.3">
      <c r="B3" s="17" t="s">
        <v>0</v>
      </c>
      <c r="C3" s="18" t="s">
        <v>1</v>
      </c>
      <c r="D3" s="18" t="s">
        <v>2</v>
      </c>
      <c r="E3" s="19" t="s">
        <v>3</v>
      </c>
      <c r="F3" s="110" t="s">
        <v>45</v>
      </c>
      <c r="G3" s="120" t="s">
        <v>48</v>
      </c>
      <c r="H3" s="119" t="s">
        <v>49</v>
      </c>
      <c r="I3" s="119" t="s">
        <v>50</v>
      </c>
      <c r="J3" s="119" t="s">
        <v>51</v>
      </c>
    </row>
    <row r="4" spans="2:10" ht="38.25" x14ac:dyDescent="0.25">
      <c r="B4" s="13">
        <v>1</v>
      </c>
      <c r="C4" s="14" t="s">
        <v>4</v>
      </c>
      <c r="D4" s="14" t="s">
        <v>47</v>
      </c>
      <c r="E4" s="15" t="s">
        <v>5</v>
      </c>
      <c r="F4" s="111" t="s">
        <v>35</v>
      </c>
      <c r="G4" s="116">
        <f>'CINE IDT'!F8</f>
        <v>7700000</v>
      </c>
      <c r="H4" s="116">
        <f>'CINE IDT'!F9</f>
        <v>133000</v>
      </c>
      <c r="I4" s="117"/>
      <c r="J4" s="118">
        <f>G4+H4</f>
        <v>7833000</v>
      </c>
    </row>
    <row r="5" spans="2:10" ht="76.5" x14ac:dyDescent="0.25">
      <c r="B5" s="121">
        <v>2</v>
      </c>
      <c r="C5" s="122" t="s">
        <v>6</v>
      </c>
      <c r="D5" s="122" t="s">
        <v>7</v>
      </c>
      <c r="E5" s="11" t="s">
        <v>8</v>
      </c>
      <c r="F5" s="123" t="s">
        <v>18</v>
      </c>
      <c r="G5" s="116">
        <f>'CIERRE DE GESTION '!E22</f>
        <v>28114966</v>
      </c>
      <c r="H5" s="116">
        <f>'CIERRE DE GESTION '!E23</f>
        <v>3772795</v>
      </c>
      <c r="I5" s="116">
        <f>'CIERRE DE GESTION '!E24</f>
        <v>731584</v>
      </c>
      <c r="J5" s="118">
        <f>'CIERRE DE GESTION '!E25</f>
        <v>32619345</v>
      </c>
    </row>
    <row r="6" spans="2:10" ht="63.75" x14ac:dyDescent="0.25">
      <c r="B6" s="121"/>
      <c r="C6" s="122"/>
      <c r="D6" s="122"/>
      <c r="E6" s="11" t="s">
        <v>9</v>
      </c>
      <c r="F6" s="123"/>
      <c r="G6" s="117"/>
      <c r="H6" s="117"/>
      <c r="I6" s="117"/>
      <c r="J6" s="117"/>
    </row>
    <row r="7" spans="2:10" ht="76.5" x14ac:dyDescent="0.25">
      <c r="B7" s="121"/>
      <c r="C7" s="122"/>
      <c r="D7" s="122"/>
      <c r="E7" s="11" t="s">
        <v>10</v>
      </c>
      <c r="F7" s="123"/>
      <c r="G7" s="117"/>
      <c r="H7" s="117"/>
      <c r="I7" s="117"/>
      <c r="J7" s="117"/>
    </row>
    <row r="8" spans="2:10" ht="51" x14ac:dyDescent="0.25">
      <c r="B8" s="121"/>
      <c r="C8" s="122"/>
      <c r="D8" s="122"/>
      <c r="E8" s="11" t="s">
        <v>11</v>
      </c>
      <c r="F8" s="123"/>
      <c r="G8" s="117"/>
      <c r="H8" s="117"/>
      <c r="I8" s="117"/>
      <c r="J8" s="117"/>
    </row>
    <row r="9" spans="2:10" ht="89.25" x14ac:dyDescent="0.25">
      <c r="B9" s="121"/>
      <c r="C9" s="122"/>
      <c r="D9" s="122"/>
      <c r="E9" s="11" t="s">
        <v>12</v>
      </c>
      <c r="F9" s="123"/>
      <c r="G9" s="117"/>
      <c r="H9" s="117"/>
      <c r="I9" s="117"/>
      <c r="J9" s="117"/>
    </row>
    <row r="10" spans="2:10" ht="51" x14ac:dyDescent="0.25">
      <c r="B10" s="121"/>
      <c r="C10" s="122"/>
      <c r="D10" s="122"/>
      <c r="E10" s="11" t="s">
        <v>13</v>
      </c>
      <c r="F10" s="123"/>
      <c r="G10" s="117"/>
      <c r="H10" s="117"/>
      <c r="I10" s="117"/>
      <c r="J10" s="117"/>
    </row>
    <row r="11" spans="2:10" ht="63.75" x14ac:dyDescent="0.25">
      <c r="B11" s="121"/>
      <c r="C11" s="122"/>
      <c r="D11" s="122"/>
      <c r="E11" s="11" t="s">
        <v>14</v>
      </c>
      <c r="F11" s="123"/>
      <c r="G11" s="117"/>
      <c r="H11" s="117"/>
      <c r="I11" s="117"/>
      <c r="J11" s="117"/>
    </row>
    <row r="12" spans="2:10" ht="51" x14ac:dyDescent="0.25">
      <c r="B12" s="121"/>
      <c r="C12" s="122"/>
      <c r="D12" s="122"/>
      <c r="E12" s="11" t="s">
        <v>15</v>
      </c>
      <c r="F12" s="123"/>
      <c r="G12" s="117"/>
      <c r="H12" s="117"/>
      <c r="I12" s="117"/>
      <c r="J12" s="117"/>
    </row>
    <row r="13" spans="2:10" ht="25.5" x14ac:dyDescent="0.25">
      <c r="B13" s="121"/>
      <c r="C13" s="122"/>
      <c r="D13" s="122"/>
      <c r="E13" s="11" t="s">
        <v>16</v>
      </c>
      <c r="F13" s="123"/>
      <c r="G13" s="117"/>
      <c r="H13" s="117"/>
      <c r="I13" s="117"/>
      <c r="J13" s="117"/>
    </row>
    <row r="14" spans="2:10" ht="25.5" x14ac:dyDescent="0.25">
      <c r="B14" s="121"/>
      <c r="C14" s="122"/>
      <c r="D14" s="122"/>
      <c r="E14" s="11" t="s">
        <v>17</v>
      </c>
      <c r="F14" s="123"/>
      <c r="G14" s="117"/>
      <c r="H14" s="117"/>
      <c r="I14" s="117"/>
      <c r="J14" s="117"/>
    </row>
    <row r="15" spans="2:10" ht="51" customHeight="1" x14ac:dyDescent="0.25">
      <c r="B15" s="1">
        <v>3</v>
      </c>
      <c r="C15" s="2" t="s">
        <v>4</v>
      </c>
      <c r="D15" s="2" t="s">
        <v>19</v>
      </c>
      <c r="E15" s="11" t="s">
        <v>20</v>
      </c>
      <c r="F15" s="112" t="s">
        <v>36</v>
      </c>
      <c r="G15" s="116">
        <f>CENA!F7</f>
        <v>5775000</v>
      </c>
      <c r="H15" s="116">
        <f>CENA!F8</f>
        <v>99750</v>
      </c>
      <c r="I15" s="116">
        <v>0</v>
      </c>
      <c r="J15" s="118">
        <f>CENA!F9</f>
        <v>5874750</v>
      </c>
    </row>
    <row r="16" spans="2:10" ht="51.75" customHeight="1" x14ac:dyDescent="0.25">
      <c r="B16" s="1">
        <v>4</v>
      </c>
      <c r="C16" s="2" t="s">
        <v>6</v>
      </c>
      <c r="D16" s="2" t="s">
        <v>21</v>
      </c>
      <c r="E16" s="11" t="s">
        <v>22</v>
      </c>
      <c r="F16" s="112" t="s">
        <v>18</v>
      </c>
      <c r="G16" s="116">
        <f>'SERVIDOR PUBLICO'!E22</f>
        <v>13312365</v>
      </c>
      <c r="H16" s="116">
        <f>'SERVIDOR PUBLICO'!E23</f>
        <v>3772795</v>
      </c>
      <c r="I16" s="116">
        <f>'SERVIDOR PUBLICO'!E24</f>
        <v>731584</v>
      </c>
      <c r="J16" s="118">
        <f>'SERVIDOR PUBLICO'!E25</f>
        <v>17816744</v>
      </c>
    </row>
    <row r="17" spans="2:10" ht="50.25" customHeight="1" x14ac:dyDescent="0.25">
      <c r="B17" s="1">
        <v>5</v>
      </c>
      <c r="C17" s="3" t="s">
        <v>23</v>
      </c>
      <c r="D17" s="3" t="s">
        <v>41</v>
      </c>
      <c r="E17" s="11" t="s">
        <v>24</v>
      </c>
      <c r="F17" s="112" t="s">
        <v>36</v>
      </c>
      <c r="G17" s="116">
        <f>'BONO SPA'!F7</f>
        <v>8916600</v>
      </c>
      <c r="H17" s="116">
        <f>'BONO SPA'!F8</f>
        <v>154014</v>
      </c>
      <c r="I17" s="116">
        <v>0</v>
      </c>
      <c r="J17" s="118">
        <f>'BONO SPA'!F9</f>
        <v>9070614</v>
      </c>
    </row>
    <row r="18" spans="2:10" ht="114.75" x14ac:dyDescent="0.25">
      <c r="B18" s="1">
        <v>6</v>
      </c>
      <c r="C18" s="3" t="s">
        <v>23</v>
      </c>
      <c r="D18" s="3" t="s">
        <v>42</v>
      </c>
      <c r="E18" s="11" t="s">
        <v>37</v>
      </c>
      <c r="F18" s="112" t="s">
        <v>25</v>
      </c>
      <c r="G18" s="116">
        <f>'TALLER DE COCINA'!F7</f>
        <v>8068000</v>
      </c>
      <c r="H18" s="116">
        <f>'TALLER DE COCINA'!F8</f>
        <v>34200</v>
      </c>
      <c r="I18" s="116">
        <v>0</v>
      </c>
      <c r="J18" s="118">
        <f>'TALLER DE COCINA'!F10</f>
        <v>8102200</v>
      </c>
    </row>
    <row r="19" spans="2:10" ht="63.75" x14ac:dyDescent="0.25">
      <c r="B19" s="121">
        <v>7</v>
      </c>
      <c r="C19" s="124" t="s">
        <v>27</v>
      </c>
      <c r="D19" s="124" t="s">
        <v>38</v>
      </c>
      <c r="E19" s="11" t="s">
        <v>28</v>
      </c>
      <c r="F19" s="123" t="s">
        <v>26</v>
      </c>
      <c r="G19" s="116">
        <f>TORNEO!F34</f>
        <v>12182507</v>
      </c>
      <c r="H19" s="116">
        <f>TORNEO!F35</f>
        <v>1797465.93</v>
      </c>
      <c r="I19" s="116">
        <f>TORNEO!F36</f>
        <v>217772.80000000002</v>
      </c>
      <c r="J19" s="118">
        <f>TORNEO!F37</f>
        <v>14197745.73</v>
      </c>
    </row>
    <row r="20" spans="2:10" ht="25.5" x14ac:dyDescent="0.25">
      <c r="B20" s="121"/>
      <c r="C20" s="124"/>
      <c r="D20" s="124"/>
      <c r="E20" s="11" t="s">
        <v>46</v>
      </c>
      <c r="F20" s="123"/>
      <c r="G20" s="117"/>
      <c r="H20" s="117"/>
      <c r="I20" s="117"/>
      <c r="J20" s="117"/>
    </row>
    <row r="21" spans="2:10" ht="51" x14ac:dyDescent="0.25">
      <c r="B21" s="121"/>
      <c r="C21" s="124"/>
      <c r="D21" s="124"/>
      <c r="E21" s="11" t="s">
        <v>29</v>
      </c>
      <c r="F21" s="123"/>
      <c r="G21" s="117"/>
      <c r="H21" s="117"/>
      <c r="I21" s="117"/>
      <c r="J21" s="117"/>
    </row>
    <row r="22" spans="2:10" ht="38.25" x14ac:dyDescent="0.25">
      <c r="B22" s="121"/>
      <c r="C22" s="124"/>
      <c r="D22" s="124"/>
      <c r="E22" s="11" t="s">
        <v>30</v>
      </c>
      <c r="F22" s="123"/>
      <c r="G22" s="117"/>
      <c r="H22" s="117"/>
      <c r="I22" s="117"/>
      <c r="J22" s="117"/>
    </row>
    <row r="23" spans="2:10" ht="51" x14ac:dyDescent="0.25">
      <c r="B23" s="121"/>
      <c r="C23" s="124"/>
      <c r="D23" s="124"/>
      <c r="E23" s="11" t="s">
        <v>31</v>
      </c>
      <c r="F23" s="123"/>
      <c r="G23" s="117"/>
      <c r="H23" s="117"/>
      <c r="I23" s="117"/>
      <c r="J23" s="117"/>
    </row>
    <row r="24" spans="2:10" ht="127.5" x14ac:dyDescent="0.25">
      <c r="B24" s="5">
        <v>8</v>
      </c>
      <c r="C24" s="3" t="s">
        <v>32</v>
      </c>
      <c r="D24" s="3" t="s">
        <v>43</v>
      </c>
      <c r="E24" s="11" t="s">
        <v>33</v>
      </c>
      <c r="F24" s="113" t="s">
        <v>39</v>
      </c>
      <c r="G24" s="116">
        <f>'CAMINATA '!F14</f>
        <v>9190915</v>
      </c>
      <c r="H24" s="116">
        <f>'CAMINATA '!F16</f>
        <v>1039163.77</v>
      </c>
      <c r="I24" s="116">
        <f>'CAMINATA '!F15</f>
        <v>297730.56</v>
      </c>
      <c r="J24" s="118">
        <f>'CAMINATA '!F17</f>
        <v>10527809.33</v>
      </c>
    </row>
    <row r="25" spans="2:10" ht="64.5" thickBot="1" x14ac:dyDescent="0.3">
      <c r="B25" s="7">
        <v>9</v>
      </c>
      <c r="C25" s="8" t="s">
        <v>4</v>
      </c>
      <c r="D25" s="8" t="s">
        <v>44</v>
      </c>
      <c r="E25" s="12" t="s">
        <v>34</v>
      </c>
      <c r="F25" s="114" t="s">
        <v>40</v>
      </c>
      <c r="G25" s="116">
        <f>'BONO NAVIDEÑOS '!F7</f>
        <v>5500000</v>
      </c>
      <c r="H25" s="116">
        <f>'BONO NAVIDEÑOS '!F8</f>
        <v>95000</v>
      </c>
      <c r="I25" s="116">
        <v>0</v>
      </c>
      <c r="J25" s="118">
        <f>'BONO NAVIDEÑOS '!F9</f>
        <v>5595000</v>
      </c>
    </row>
    <row r="26" spans="2:10" ht="18.75" x14ac:dyDescent="0.3">
      <c r="F26" s="115" t="s">
        <v>92</v>
      </c>
      <c r="G26" s="107">
        <f>G4+G5+G15+G16+G17+G18+G19+G24+G25</f>
        <v>98760353</v>
      </c>
      <c r="H26" s="107">
        <f>H4+H5+H15+H16+H17+H18+H19+H24+H25</f>
        <v>10898183.699999999</v>
      </c>
      <c r="I26" s="108">
        <f>I5+I15+I16+I17+I18+I19+I24+I25</f>
        <v>1978671.36</v>
      </c>
      <c r="J26" s="109">
        <f>J4+J5+J15+J16+J17+J18+J19+J24+J25</f>
        <v>111637208.06</v>
      </c>
    </row>
  </sheetData>
  <mergeCells count="8">
    <mergeCell ref="B5:B14"/>
    <mergeCell ref="C5:C14"/>
    <mergeCell ref="D5:D14"/>
    <mergeCell ref="F5:F14"/>
    <mergeCell ref="B19:B23"/>
    <mergeCell ref="C19:C23"/>
    <mergeCell ref="D19:D23"/>
    <mergeCell ref="F19:F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8856F-3978-43B3-B1E9-EF1483ADB66A}">
  <dimension ref="B1:G11"/>
  <sheetViews>
    <sheetView showGridLines="0" workbookViewId="0">
      <selection activeCell="C13" sqref="C13"/>
    </sheetView>
  </sheetViews>
  <sheetFormatPr baseColWidth="10" defaultRowHeight="15" x14ac:dyDescent="0.25"/>
  <cols>
    <col min="2" max="2" width="24" customWidth="1"/>
    <col min="3" max="3" width="37.5703125" customWidth="1"/>
    <col min="5" max="5" width="17" customWidth="1"/>
    <col min="6" max="6" width="19.7109375" customWidth="1"/>
    <col min="7" max="7" width="29" customWidth="1"/>
  </cols>
  <sheetData>
    <row r="1" spans="2:7" ht="15.75" thickBot="1" x14ac:dyDescent="0.3"/>
    <row r="2" spans="2:7" ht="35.25" customHeight="1" thickBot="1" x14ac:dyDescent="0.3">
      <c r="B2" s="129" t="s">
        <v>52</v>
      </c>
      <c r="C2" s="130"/>
      <c r="D2" s="129"/>
      <c r="E2" s="131"/>
      <c r="F2" s="131"/>
      <c r="G2" s="130"/>
    </row>
    <row r="3" spans="2:7" ht="15.75" thickBot="1" x14ac:dyDescent="0.3">
      <c r="B3" s="20" t="s">
        <v>53</v>
      </c>
      <c r="C3" s="21" t="s">
        <v>54</v>
      </c>
      <c r="D3" s="21" t="s">
        <v>55</v>
      </c>
      <c r="E3" s="21" t="s">
        <v>56</v>
      </c>
      <c r="F3" s="21" t="s">
        <v>57</v>
      </c>
      <c r="G3" s="21" t="s">
        <v>58</v>
      </c>
    </row>
    <row r="4" spans="2:7" ht="15.75" thickBot="1" x14ac:dyDescent="0.3">
      <c r="B4" s="132"/>
      <c r="C4" s="133"/>
      <c r="D4" s="133"/>
      <c r="E4" s="133"/>
      <c r="F4" s="133"/>
      <c r="G4" s="134"/>
    </row>
    <row r="5" spans="2:7" ht="16.5" x14ac:dyDescent="0.25">
      <c r="B5" s="135" t="s">
        <v>59</v>
      </c>
      <c r="C5" s="22" t="s">
        <v>60</v>
      </c>
      <c r="D5" s="23">
        <v>200</v>
      </c>
      <c r="E5" s="24">
        <v>11500</v>
      </c>
      <c r="F5" s="25">
        <f>E5*D5</f>
        <v>2300000</v>
      </c>
      <c r="G5" s="26"/>
    </row>
    <row r="6" spans="2:7" ht="99" x14ac:dyDescent="0.25">
      <c r="B6" s="136"/>
      <c r="C6" s="27" t="s">
        <v>61</v>
      </c>
      <c r="D6" s="28">
        <v>200</v>
      </c>
      <c r="E6" s="29">
        <v>23500</v>
      </c>
      <c r="F6" s="30">
        <f>E6*D6</f>
        <v>4700000</v>
      </c>
      <c r="G6" s="31"/>
    </row>
    <row r="7" spans="2:7" ht="17.25" thickBot="1" x14ac:dyDescent="0.3">
      <c r="B7" s="136"/>
      <c r="C7" s="32" t="s">
        <v>62</v>
      </c>
      <c r="D7" s="33">
        <v>1</v>
      </c>
      <c r="E7" s="34">
        <f>+(F5+F6)*10%</f>
        <v>700000</v>
      </c>
      <c r="F7" s="35">
        <f>E7*D7</f>
        <v>700000</v>
      </c>
      <c r="G7" s="31"/>
    </row>
    <row r="8" spans="2:7" ht="17.25" thickBot="1" x14ac:dyDescent="0.3">
      <c r="B8" s="137" t="s">
        <v>63</v>
      </c>
      <c r="C8" s="138"/>
      <c r="D8" s="138"/>
      <c r="E8" s="139"/>
      <c r="F8" s="36">
        <f>F7+F5+F6</f>
        <v>7700000</v>
      </c>
      <c r="G8" s="37"/>
    </row>
    <row r="9" spans="2:7" ht="17.25" thickBot="1" x14ac:dyDescent="0.3">
      <c r="B9" s="140" t="s">
        <v>64</v>
      </c>
      <c r="C9" s="141"/>
      <c r="D9" s="141"/>
      <c r="E9" s="142"/>
      <c r="F9" s="36">
        <f>+F7*19%</f>
        <v>133000</v>
      </c>
      <c r="G9" s="38"/>
    </row>
    <row r="10" spans="2:7" ht="17.25" thickBot="1" x14ac:dyDescent="0.3">
      <c r="B10" s="126" t="s">
        <v>65</v>
      </c>
      <c r="C10" s="127"/>
      <c r="D10" s="127"/>
      <c r="E10" s="128"/>
      <c r="F10" s="36">
        <f>SUM(F8:F9)</f>
        <v>7833000</v>
      </c>
      <c r="G10" s="39"/>
    </row>
    <row r="11" spans="2:7" ht="16.5" x14ac:dyDescent="0.3">
      <c r="B11" s="40"/>
      <c r="C11" s="40"/>
      <c r="D11" s="40"/>
      <c r="E11" s="40"/>
      <c r="F11" s="40"/>
      <c r="G11" s="40"/>
    </row>
  </sheetData>
  <protectedRanges>
    <protectedRange sqref="C5:C6" name="InfoBasica_3_1_1"/>
    <protectedRange sqref="C7" name="InfoBasica_3_1_2"/>
  </protectedRanges>
  <mergeCells count="7">
    <mergeCell ref="B10:E10"/>
    <mergeCell ref="B2:C2"/>
    <mergeCell ref="D2:G2"/>
    <mergeCell ref="B4:G4"/>
    <mergeCell ref="B5:B7"/>
    <mergeCell ref="B8:E8"/>
    <mergeCell ref="B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76C69-A3A9-4058-9A55-8D2759DBC2CE}">
  <dimension ref="B3:G30"/>
  <sheetViews>
    <sheetView showGridLines="0" topLeftCell="A10" workbookViewId="0">
      <selection activeCell="F25" sqref="F25"/>
    </sheetView>
  </sheetViews>
  <sheetFormatPr baseColWidth="10" defaultRowHeight="15" x14ac:dyDescent="0.25"/>
  <cols>
    <col min="2" max="2" width="52.42578125" customWidth="1"/>
    <col min="3" max="3" width="31" customWidth="1"/>
    <col min="4" max="4" width="18.28515625" customWidth="1"/>
    <col min="5" max="5" width="17.85546875" customWidth="1"/>
    <col min="6" max="6" width="16.42578125" customWidth="1"/>
    <col min="7" max="7" width="17.5703125" hidden="1" customWidth="1"/>
    <col min="8" max="8" width="23.5703125" customWidth="1"/>
  </cols>
  <sheetData>
    <row r="3" spans="2:6" s="45" customFormat="1" ht="30" thickBot="1" x14ac:dyDescent="0.3">
      <c r="B3" s="42" t="s">
        <v>66</v>
      </c>
      <c r="C3" s="42" t="s">
        <v>67</v>
      </c>
      <c r="D3" s="42" t="s">
        <v>68</v>
      </c>
      <c r="E3" s="43" t="s">
        <v>69</v>
      </c>
      <c r="F3" s="44" t="s">
        <v>58</v>
      </c>
    </row>
    <row r="4" spans="2:6" ht="20.100000000000001" customHeight="1" x14ac:dyDescent="0.25">
      <c r="B4" s="145" t="s">
        <v>70</v>
      </c>
      <c r="C4" s="146"/>
      <c r="D4" s="146"/>
      <c r="E4" s="146"/>
      <c r="F4" s="147" t="s">
        <v>71</v>
      </c>
    </row>
    <row r="5" spans="2:6" ht="15.95" customHeight="1" x14ac:dyDescent="0.25">
      <c r="B5" s="143" t="s">
        <v>72</v>
      </c>
      <c r="C5" s="144"/>
      <c r="D5" s="144"/>
      <c r="E5" s="144"/>
      <c r="F5" s="148"/>
    </row>
    <row r="6" spans="2:6" ht="161.44999999999999" customHeight="1" thickBot="1" x14ac:dyDescent="0.3">
      <c r="B6" s="46" t="s">
        <v>73</v>
      </c>
      <c r="C6" s="47">
        <v>1</v>
      </c>
      <c r="D6" s="48">
        <v>2700000</v>
      </c>
      <c r="E6" s="49">
        <f>D6*C6</f>
        <v>2700000</v>
      </c>
      <c r="F6" s="149"/>
    </row>
    <row r="7" spans="2:6" x14ac:dyDescent="0.25">
      <c r="B7" s="143" t="s">
        <v>74</v>
      </c>
      <c r="C7" s="144"/>
      <c r="D7" s="144"/>
      <c r="E7" s="144"/>
      <c r="F7" s="150"/>
    </row>
    <row r="8" spans="2:6" ht="16.5" x14ac:dyDescent="0.25">
      <c r="B8" s="46" t="s">
        <v>75</v>
      </c>
      <c r="C8" s="47">
        <v>0</v>
      </c>
      <c r="D8" s="48">
        <v>14556</v>
      </c>
      <c r="E8" s="49">
        <f>D8*C8</f>
        <v>0</v>
      </c>
      <c r="F8" s="151"/>
    </row>
    <row r="9" spans="2:6" ht="16.5" x14ac:dyDescent="0.25">
      <c r="B9" s="46" t="s">
        <v>76</v>
      </c>
      <c r="C9" s="47">
        <v>90</v>
      </c>
      <c r="D9" s="48">
        <v>17110</v>
      </c>
      <c r="E9" s="49">
        <f>D9*C9</f>
        <v>1539900</v>
      </c>
      <c r="F9" s="151"/>
    </row>
    <row r="10" spans="2:6" ht="198" x14ac:dyDescent="0.25">
      <c r="B10" s="46" t="s">
        <v>77</v>
      </c>
      <c r="C10" s="47">
        <v>90</v>
      </c>
      <c r="D10" s="48">
        <v>69926</v>
      </c>
      <c r="E10" s="49">
        <f t="shared" ref="E10:E11" si="0">D10*C10</f>
        <v>6293340</v>
      </c>
      <c r="F10" s="151"/>
    </row>
    <row r="11" spans="2:6" ht="17.25" thickBot="1" x14ac:dyDescent="0.3">
      <c r="B11" s="46" t="s">
        <v>78</v>
      </c>
      <c r="C11" s="47">
        <v>5</v>
      </c>
      <c r="D11" s="48">
        <v>236982</v>
      </c>
      <c r="E11" s="49">
        <f t="shared" si="0"/>
        <v>1184910</v>
      </c>
      <c r="F11" s="151"/>
    </row>
    <row r="12" spans="2:6" x14ac:dyDescent="0.25">
      <c r="B12" s="143" t="s">
        <v>79</v>
      </c>
      <c r="C12" s="144"/>
      <c r="D12" s="144"/>
      <c r="E12" s="144"/>
      <c r="F12" s="50"/>
    </row>
    <row r="13" spans="2:6" ht="16.5" x14ac:dyDescent="0.25">
      <c r="B13" s="46" t="s">
        <v>80</v>
      </c>
      <c r="C13" s="47">
        <v>1</v>
      </c>
      <c r="D13" s="48">
        <v>2316816</v>
      </c>
      <c r="E13" s="49">
        <f>D13*C13</f>
        <v>2316816</v>
      </c>
      <c r="F13" s="51"/>
    </row>
    <row r="14" spans="2:6" ht="16.5" x14ac:dyDescent="0.25">
      <c r="B14" s="46" t="s">
        <v>81</v>
      </c>
      <c r="C14" s="52">
        <v>1</v>
      </c>
      <c r="D14" s="48">
        <v>1440000</v>
      </c>
      <c r="E14" s="49">
        <f t="shared" ref="E14:E15" si="1">D14*C14</f>
        <v>1440000</v>
      </c>
      <c r="F14" s="51"/>
    </row>
    <row r="15" spans="2:6" ht="16.5" x14ac:dyDescent="0.25">
      <c r="B15" s="46" t="s">
        <v>82</v>
      </c>
      <c r="C15" s="52">
        <v>1</v>
      </c>
      <c r="D15" s="48">
        <v>180000</v>
      </c>
      <c r="E15" s="49">
        <f t="shared" si="1"/>
        <v>180000</v>
      </c>
      <c r="F15" s="51"/>
    </row>
    <row r="16" spans="2:6" ht="17.25" thickBot="1" x14ac:dyDescent="0.3">
      <c r="B16" s="46" t="s">
        <v>83</v>
      </c>
      <c r="C16" s="52">
        <v>3</v>
      </c>
      <c r="D16" s="48">
        <v>2230000</v>
      </c>
      <c r="E16" s="49">
        <f>D16*C16</f>
        <v>6690000</v>
      </c>
      <c r="F16" s="53"/>
    </row>
    <row r="17" spans="2:7" x14ac:dyDescent="0.25">
      <c r="B17" s="165" t="s">
        <v>84</v>
      </c>
      <c r="C17" s="166"/>
      <c r="D17" s="166"/>
      <c r="E17" s="166"/>
      <c r="F17" s="152"/>
    </row>
    <row r="18" spans="2:7" ht="16.5" x14ac:dyDescent="0.25">
      <c r="B18" s="54" t="s">
        <v>85</v>
      </c>
      <c r="C18" s="55">
        <v>3</v>
      </c>
      <c r="D18" s="56">
        <v>148000</v>
      </c>
      <c r="E18" s="56">
        <f>D18*C18</f>
        <v>444000</v>
      </c>
      <c r="F18" s="153"/>
    </row>
    <row r="19" spans="2:7" ht="16.5" x14ac:dyDescent="0.25">
      <c r="B19" s="54" t="s">
        <v>86</v>
      </c>
      <c r="C19" s="55">
        <v>2</v>
      </c>
      <c r="D19" s="56">
        <v>452000</v>
      </c>
      <c r="E19" s="56">
        <f>D19*C19</f>
        <v>904000</v>
      </c>
      <c r="F19" s="153"/>
    </row>
    <row r="20" spans="2:7" ht="33" x14ac:dyDescent="0.25">
      <c r="B20" s="54" t="s">
        <v>87</v>
      </c>
      <c r="C20" s="55">
        <v>3</v>
      </c>
      <c r="D20" s="56">
        <v>874000</v>
      </c>
      <c r="E20" s="56">
        <f>D20*C20</f>
        <v>2622000</v>
      </c>
      <c r="F20" s="153"/>
    </row>
    <row r="21" spans="2:7" ht="16.5" x14ac:dyDescent="0.25">
      <c r="B21" s="54" t="s">
        <v>88</v>
      </c>
      <c r="C21" s="55">
        <v>1</v>
      </c>
      <c r="D21" s="56"/>
      <c r="E21" s="56">
        <v>1800000</v>
      </c>
      <c r="F21" s="153"/>
    </row>
    <row r="22" spans="2:7" ht="15.75" thickBot="1" x14ac:dyDescent="0.3">
      <c r="B22" s="155" t="s">
        <v>89</v>
      </c>
      <c r="C22" s="156"/>
      <c r="D22" s="156"/>
      <c r="E22" s="57">
        <f>SUM(E18:E21,E13:E16,E8:E11,E6)</f>
        <v>28114966</v>
      </c>
      <c r="F22" s="154"/>
    </row>
    <row r="23" spans="2:7" x14ac:dyDescent="0.25">
      <c r="B23" s="157" t="s">
        <v>90</v>
      </c>
      <c r="C23" s="157"/>
      <c r="D23" s="157"/>
      <c r="E23" s="58">
        <v>3772795</v>
      </c>
      <c r="F23" s="41"/>
      <c r="G23" s="41">
        <v>3772795</v>
      </c>
    </row>
    <row r="24" spans="2:7" x14ac:dyDescent="0.25">
      <c r="B24" s="158" t="s">
        <v>91</v>
      </c>
      <c r="C24" s="159"/>
      <c r="D24" s="160"/>
      <c r="E24" s="59">
        <v>731584</v>
      </c>
      <c r="F24" s="41"/>
      <c r="G24" s="41">
        <v>731584</v>
      </c>
    </row>
    <row r="25" spans="2:7" x14ac:dyDescent="0.25">
      <c r="B25" s="157" t="s">
        <v>92</v>
      </c>
      <c r="C25" s="157"/>
      <c r="D25" s="157"/>
      <c r="E25" s="60">
        <f>SUM(E22:E24)</f>
        <v>32619345</v>
      </c>
    </row>
    <row r="26" spans="2:7" ht="17.25" thickBot="1" x14ac:dyDescent="0.35">
      <c r="B26" s="61"/>
      <c r="C26" s="61"/>
      <c r="D26" s="61"/>
      <c r="E26" s="61"/>
    </row>
    <row r="27" spans="2:7" x14ac:dyDescent="0.25">
      <c r="B27" s="161" t="s">
        <v>93</v>
      </c>
      <c r="C27" s="162"/>
      <c r="D27" s="162"/>
      <c r="E27" s="163"/>
    </row>
    <row r="28" spans="2:7" x14ac:dyDescent="0.25">
      <c r="B28" s="164" t="s">
        <v>94</v>
      </c>
      <c r="C28" s="164"/>
      <c r="D28" s="164"/>
      <c r="E28" s="164"/>
    </row>
    <row r="29" spans="2:7" x14ac:dyDescent="0.25">
      <c r="B29" s="164" t="s">
        <v>95</v>
      </c>
      <c r="C29" s="164"/>
      <c r="D29" s="164"/>
      <c r="E29" s="164"/>
    </row>
    <row r="30" spans="2:7" x14ac:dyDescent="0.25">
      <c r="B30" s="164" t="s">
        <v>96</v>
      </c>
      <c r="C30" s="164"/>
      <c r="D30" s="164"/>
      <c r="E30" s="164"/>
    </row>
  </sheetData>
  <mergeCells count="16">
    <mergeCell ref="B27:E27"/>
    <mergeCell ref="B28:E28"/>
    <mergeCell ref="B29:E29"/>
    <mergeCell ref="B30:E30"/>
    <mergeCell ref="B17:E17"/>
    <mergeCell ref="F17:F22"/>
    <mergeCell ref="B22:D22"/>
    <mergeCell ref="B23:D23"/>
    <mergeCell ref="B24:D24"/>
    <mergeCell ref="B25:D25"/>
    <mergeCell ref="B12:E12"/>
    <mergeCell ref="B4:E4"/>
    <mergeCell ref="F4:F6"/>
    <mergeCell ref="B5:E5"/>
    <mergeCell ref="B7:E7"/>
    <mergeCell ref="F7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9556-0F8C-4A5C-AA58-79B1833E1A1F}">
  <dimension ref="B1:G10"/>
  <sheetViews>
    <sheetView showGridLines="0" workbookViewId="0">
      <selection activeCell="G7" sqref="G7"/>
    </sheetView>
  </sheetViews>
  <sheetFormatPr baseColWidth="10" defaultRowHeight="15" x14ac:dyDescent="0.25"/>
  <cols>
    <col min="2" max="2" width="24" customWidth="1"/>
    <col min="3" max="3" width="37.5703125" customWidth="1"/>
    <col min="5" max="5" width="24.85546875" customWidth="1"/>
    <col min="6" max="6" width="19.7109375" customWidth="1"/>
    <col min="7" max="7" width="29" customWidth="1"/>
  </cols>
  <sheetData>
    <row r="1" spans="2:7" ht="15.75" thickBot="1" x14ac:dyDescent="0.3"/>
    <row r="2" spans="2:7" ht="35.25" customHeight="1" thickBot="1" x14ac:dyDescent="0.3">
      <c r="B2" s="129" t="s">
        <v>19</v>
      </c>
      <c r="C2" s="130"/>
      <c r="D2" s="129"/>
      <c r="E2" s="131"/>
      <c r="F2" s="131"/>
      <c r="G2" s="130"/>
    </row>
    <row r="3" spans="2:7" ht="15.75" thickBot="1" x14ac:dyDescent="0.3">
      <c r="B3" s="20" t="s">
        <v>53</v>
      </c>
      <c r="C3" s="21" t="s">
        <v>54</v>
      </c>
      <c r="D3" s="21" t="s">
        <v>55</v>
      </c>
      <c r="E3" s="21" t="s">
        <v>56</v>
      </c>
      <c r="F3" s="21" t="s">
        <v>57</v>
      </c>
      <c r="G3" s="21" t="s">
        <v>58</v>
      </c>
    </row>
    <row r="4" spans="2:7" ht="15.75" thickBot="1" x14ac:dyDescent="0.3">
      <c r="B4" s="132"/>
      <c r="C4" s="133"/>
      <c r="D4" s="133"/>
      <c r="E4" s="133"/>
      <c r="F4" s="133"/>
      <c r="G4" s="134"/>
    </row>
    <row r="5" spans="2:7" ht="49.5" x14ac:dyDescent="0.25">
      <c r="B5" s="135" t="s">
        <v>97</v>
      </c>
      <c r="C5" s="22" t="s">
        <v>98</v>
      </c>
      <c r="D5" s="23">
        <v>1</v>
      </c>
      <c r="E5" s="24">
        <v>5250000</v>
      </c>
      <c r="F5" s="25">
        <f>E5*D5</f>
        <v>5250000</v>
      </c>
      <c r="G5" s="62" t="s">
        <v>99</v>
      </c>
    </row>
    <row r="6" spans="2:7" ht="17.25" thickBot="1" x14ac:dyDescent="0.3">
      <c r="B6" s="136"/>
      <c r="C6" s="32" t="s">
        <v>100</v>
      </c>
      <c r="D6" s="33">
        <v>1</v>
      </c>
      <c r="E6" s="34">
        <f>+F5*10%</f>
        <v>525000</v>
      </c>
      <c r="F6" s="35">
        <f>E6*D6</f>
        <v>525000</v>
      </c>
      <c r="G6" s="63" t="s">
        <v>101</v>
      </c>
    </row>
    <row r="7" spans="2:7" ht="17.25" thickBot="1" x14ac:dyDescent="0.3">
      <c r="B7" s="137" t="s">
        <v>63</v>
      </c>
      <c r="C7" s="138"/>
      <c r="D7" s="138"/>
      <c r="E7" s="139"/>
      <c r="F7" s="36">
        <f>F6+F5</f>
        <v>5775000</v>
      </c>
      <c r="G7" s="37"/>
    </row>
    <row r="8" spans="2:7" ht="17.25" thickBot="1" x14ac:dyDescent="0.3">
      <c r="B8" s="140" t="s">
        <v>64</v>
      </c>
      <c r="C8" s="141"/>
      <c r="D8" s="141"/>
      <c r="E8" s="142"/>
      <c r="F8" s="36">
        <f>+F6*19%</f>
        <v>99750</v>
      </c>
      <c r="G8" s="38"/>
    </row>
    <row r="9" spans="2:7" ht="17.25" thickBot="1" x14ac:dyDescent="0.3">
      <c r="B9" s="126" t="s">
        <v>65</v>
      </c>
      <c r="C9" s="127"/>
      <c r="D9" s="127"/>
      <c r="E9" s="128"/>
      <c r="F9" s="36">
        <f>SUM(F7:F8)</f>
        <v>5874750</v>
      </c>
      <c r="G9" s="39"/>
    </row>
    <row r="10" spans="2:7" ht="16.5" x14ac:dyDescent="0.3">
      <c r="B10" s="40"/>
      <c r="C10" s="40"/>
      <c r="D10" s="40"/>
      <c r="E10" s="40"/>
      <c r="F10" s="40"/>
      <c r="G10" s="40"/>
    </row>
  </sheetData>
  <protectedRanges>
    <protectedRange sqref="C5" name="InfoBasica_3_1_1"/>
    <protectedRange sqref="C6" name="InfoBasica_3_1_2"/>
  </protectedRanges>
  <mergeCells count="7">
    <mergeCell ref="B9:E9"/>
    <mergeCell ref="B2:C2"/>
    <mergeCell ref="D2:G2"/>
    <mergeCell ref="B4:G4"/>
    <mergeCell ref="B5:B6"/>
    <mergeCell ref="B7:E7"/>
    <mergeCell ref="B8:E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E22A2-5303-4464-9D11-E6CF540FB761}">
  <dimension ref="B3:G30"/>
  <sheetViews>
    <sheetView showGridLines="0" topLeftCell="A10" workbookViewId="0">
      <selection activeCell="E25" sqref="E25"/>
    </sheetView>
  </sheetViews>
  <sheetFormatPr baseColWidth="10" defaultRowHeight="15" x14ac:dyDescent="0.25"/>
  <cols>
    <col min="2" max="2" width="52.42578125" customWidth="1"/>
    <col min="3" max="3" width="31" customWidth="1"/>
    <col min="4" max="4" width="18.28515625" customWidth="1"/>
    <col min="5" max="5" width="17.85546875" customWidth="1"/>
    <col min="6" max="6" width="16.42578125" customWidth="1"/>
    <col min="7" max="7" width="17.5703125" hidden="1" customWidth="1"/>
    <col min="8" max="8" width="23.5703125" customWidth="1"/>
  </cols>
  <sheetData>
    <row r="3" spans="2:6" s="45" customFormat="1" ht="30" thickBot="1" x14ac:dyDescent="0.3">
      <c r="B3" s="42" t="s">
        <v>66</v>
      </c>
      <c r="C3" s="42" t="s">
        <v>67</v>
      </c>
      <c r="D3" s="42" t="s">
        <v>68</v>
      </c>
      <c r="E3" s="43" t="s">
        <v>69</v>
      </c>
      <c r="F3" s="44" t="s">
        <v>58</v>
      </c>
    </row>
    <row r="4" spans="2:6" ht="20.100000000000001" customHeight="1" x14ac:dyDescent="0.25">
      <c r="B4" s="145" t="s">
        <v>102</v>
      </c>
      <c r="C4" s="146"/>
      <c r="D4" s="146"/>
      <c r="E4" s="146"/>
      <c r="F4" s="147" t="s">
        <v>103</v>
      </c>
    </row>
    <row r="5" spans="2:6" ht="15.95" customHeight="1" x14ac:dyDescent="0.25">
      <c r="B5" s="143" t="s">
        <v>104</v>
      </c>
      <c r="C5" s="144"/>
      <c r="D5" s="144"/>
      <c r="E5" s="144"/>
      <c r="F5" s="148"/>
    </row>
    <row r="6" spans="2:6" ht="162.94999999999999" customHeight="1" thickBot="1" x14ac:dyDescent="0.3">
      <c r="B6" s="46" t="s">
        <v>105</v>
      </c>
      <c r="C6" s="47">
        <v>1</v>
      </c>
      <c r="D6" s="48">
        <v>461800</v>
      </c>
      <c r="E6" s="49">
        <f>D6*C6</f>
        <v>461800</v>
      </c>
      <c r="F6" s="149"/>
    </row>
    <row r="7" spans="2:6" x14ac:dyDescent="0.25">
      <c r="B7" s="143" t="s">
        <v>74</v>
      </c>
      <c r="C7" s="144"/>
      <c r="D7" s="144"/>
      <c r="E7" s="144"/>
      <c r="F7" s="150"/>
    </row>
    <row r="8" spans="2:6" ht="33" x14ac:dyDescent="0.25">
      <c r="B8" s="46" t="s">
        <v>106</v>
      </c>
      <c r="C8" s="47">
        <v>0</v>
      </c>
      <c r="D8" s="48">
        <v>32450</v>
      </c>
      <c r="E8" s="49">
        <f>D8*C8</f>
        <v>0</v>
      </c>
      <c r="F8" s="151"/>
    </row>
    <row r="9" spans="2:6" ht="16.5" x14ac:dyDescent="0.25">
      <c r="B9" s="46" t="s">
        <v>76</v>
      </c>
      <c r="C9" s="47">
        <v>90</v>
      </c>
      <c r="D9" s="48">
        <v>17110</v>
      </c>
      <c r="E9" s="49">
        <f>D9*C9</f>
        <v>1539900</v>
      </c>
      <c r="F9" s="151"/>
    </row>
    <row r="10" spans="2:6" ht="33" x14ac:dyDescent="0.25">
      <c r="B10" s="46" t="s">
        <v>107</v>
      </c>
      <c r="C10" s="47">
        <v>90</v>
      </c>
      <c r="D10" s="48">
        <v>17000</v>
      </c>
      <c r="E10" s="49">
        <f t="shared" ref="E10:E11" si="0">D10*C10</f>
        <v>1530000</v>
      </c>
      <c r="F10" s="151"/>
    </row>
    <row r="11" spans="2:6" ht="17.25" thickBot="1" x14ac:dyDescent="0.3">
      <c r="B11" s="46" t="s">
        <v>108</v>
      </c>
      <c r="C11" s="47">
        <v>5</v>
      </c>
      <c r="D11" s="48">
        <v>180333</v>
      </c>
      <c r="E11" s="49">
        <f t="shared" si="0"/>
        <v>901665</v>
      </c>
      <c r="F11" s="151"/>
    </row>
    <row r="12" spans="2:6" x14ac:dyDescent="0.25">
      <c r="B12" s="143" t="s">
        <v>109</v>
      </c>
      <c r="C12" s="144"/>
      <c r="D12" s="144"/>
      <c r="E12" s="144"/>
      <c r="F12" s="50"/>
    </row>
    <row r="13" spans="2:6" ht="33.75" thickBot="1" x14ac:dyDescent="0.3">
      <c r="B13" s="46" t="s">
        <v>110</v>
      </c>
      <c r="C13" s="47">
        <v>1</v>
      </c>
      <c r="D13" s="48">
        <v>2645000</v>
      </c>
      <c r="E13" s="49">
        <f>D13*C13</f>
        <v>2645000</v>
      </c>
      <c r="F13" s="51"/>
    </row>
    <row r="14" spans="2:6" ht="17.25" hidden="1" thickBot="1" x14ac:dyDescent="0.3">
      <c r="B14" s="46"/>
      <c r="C14" s="52"/>
      <c r="D14" s="48">
        <v>1440000</v>
      </c>
      <c r="E14" s="49">
        <f t="shared" ref="E14:E15" si="1">D14*C14</f>
        <v>0</v>
      </c>
      <c r="F14" s="51"/>
    </row>
    <row r="15" spans="2:6" ht="17.25" hidden="1" thickBot="1" x14ac:dyDescent="0.3">
      <c r="B15" s="46"/>
      <c r="C15" s="52"/>
      <c r="D15" s="48">
        <v>180000</v>
      </c>
      <c r="E15" s="49">
        <f t="shared" si="1"/>
        <v>0</v>
      </c>
      <c r="F15" s="51"/>
    </row>
    <row r="16" spans="2:6" ht="17.25" hidden="1" thickBot="1" x14ac:dyDescent="0.3">
      <c r="B16" s="46"/>
      <c r="C16" s="52"/>
      <c r="D16" s="48">
        <v>2230000</v>
      </c>
      <c r="E16" s="49">
        <f>D16*C16</f>
        <v>0</v>
      </c>
      <c r="F16" s="53"/>
    </row>
    <row r="17" spans="2:7" x14ac:dyDescent="0.25">
      <c r="B17" s="165" t="s">
        <v>84</v>
      </c>
      <c r="C17" s="166"/>
      <c r="D17" s="166"/>
      <c r="E17" s="166"/>
      <c r="F17" s="152"/>
    </row>
    <row r="18" spans="2:7" ht="16.5" x14ac:dyDescent="0.25">
      <c r="B18" s="54" t="s">
        <v>85</v>
      </c>
      <c r="C18" s="55">
        <v>1</v>
      </c>
      <c r="D18" s="56">
        <v>148000</v>
      </c>
      <c r="E18" s="56">
        <f>D18*C18</f>
        <v>148000</v>
      </c>
      <c r="F18" s="153"/>
    </row>
    <row r="19" spans="2:7" ht="16.5" x14ac:dyDescent="0.25">
      <c r="B19" s="54" t="s">
        <v>86</v>
      </c>
      <c r="C19" s="55">
        <v>2</v>
      </c>
      <c r="D19" s="56">
        <v>452000</v>
      </c>
      <c r="E19" s="56">
        <f>D19*C19</f>
        <v>904000</v>
      </c>
      <c r="F19" s="153"/>
    </row>
    <row r="20" spans="2:7" ht="33" x14ac:dyDescent="0.25">
      <c r="B20" s="54" t="s">
        <v>87</v>
      </c>
      <c r="C20" s="55">
        <v>3</v>
      </c>
      <c r="D20" s="56">
        <v>874000</v>
      </c>
      <c r="E20" s="56">
        <f>D20*C20</f>
        <v>2622000</v>
      </c>
      <c r="F20" s="153"/>
    </row>
    <row r="21" spans="2:7" ht="16.5" x14ac:dyDescent="0.25">
      <c r="B21" s="54" t="s">
        <v>88</v>
      </c>
      <c r="C21" s="55">
        <v>1</v>
      </c>
      <c r="D21" s="56"/>
      <c r="E21" s="56">
        <v>2560000</v>
      </c>
      <c r="F21" s="153"/>
    </row>
    <row r="22" spans="2:7" ht="15.75" thickBot="1" x14ac:dyDescent="0.3">
      <c r="B22" s="155" t="s">
        <v>89</v>
      </c>
      <c r="C22" s="156"/>
      <c r="D22" s="156"/>
      <c r="E22" s="57">
        <f>SUM(E18:E21,E13:E16,E8:E11,E6)</f>
        <v>13312365</v>
      </c>
      <c r="F22" s="154"/>
    </row>
    <row r="23" spans="2:7" x14ac:dyDescent="0.25">
      <c r="B23" s="157" t="s">
        <v>90</v>
      </c>
      <c r="C23" s="157"/>
      <c r="D23" s="157"/>
      <c r="E23" s="58">
        <v>3772795</v>
      </c>
      <c r="F23" s="41"/>
      <c r="G23" s="41">
        <v>3772795</v>
      </c>
    </row>
    <row r="24" spans="2:7" x14ac:dyDescent="0.25">
      <c r="B24" s="158" t="s">
        <v>91</v>
      </c>
      <c r="C24" s="159"/>
      <c r="D24" s="160"/>
      <c r="E24" s="59">
        <v>731584</v>
      </c>
      <c r="F24" s="41"/>
      <c r="G24" s="41">
        <v>731584</v>
      </c>
    </row>
    <row r="25" spans="2:7" x14ac:dyDescent="0.25">
      <c r="B25" s="157" t="s">
        <v>92</v>
      </c>
      <c r="C25" s="157"/>
      <c r="D25" s="157"/>
      <c r="E25" s="60">
        <f>SUM(E22:E24)</f>
        <v>17816744</v>
      </c>
    </row>
    <row r="26" spans="2:7" ht="17.25" thickBot="1" x14ac:dyDescent="0.35">
      <c r="B26" s="61"/>
      <c r="C26" s="61"/>
      <c r="D26" s="61"/>
      <c r="E26" s="61"/>
    </row>
    <row r="27" spans="2:7" x14ac:dyDescent="0.25">
      <c r="B27" s="161" t="s">
        <v>93</v>
      </c>
      <c r="C27" s="162"/>
      <c r="D27" s="162"/>
      <c r="E27" s="163"/>
    </row>
    <row r="28" spans="2:7" x14ac:dyDescent="0.25">
      <c r="B28" s="164" t="s">
        <v>94</v>
      </c>
      <c r="C28" s="164"/>
      <c r="D28" s="164"/>
      <c r="E28" s="164"/>
    </row>
    <row r="29" spans="2:7" x14ac:dyDescent="0.25">
      <c r="B29" s="164" t="s">
        <v>95</v>
      </c>
      <c r="C29" s="164"/>
      <c r="D29" s="164"/>
      <c r="E29" s="164"/>
    </row>
    <row r="30" spans="2:7" x14ac:dyDescent="0.25">
      <c r="B30" s="164" t="s">
        <v>96</v>
      </c>
      <c r="C30" s="164"/>
      <c r="D30" s="164"/>
      <c r="E30" s="164"/>
    </row>
  </sheetData>
  <mergeCells count="16">
    <mergeCell ref="B27:E27"/>
    <mergeCell ref="B28:E28"/>
    <mergeCell ref="B29:E29"/>
    <mergeCell ref="B30:E30"/>
    <mergeCell ref="B17:E17"/>
    <mergeCell ref="F17:F22"/>
    <mergeCell ref="B22:D22"/>
    <mergeCell ref="B23:D23"/>
    <mergeCell ref="B24:D24"/>
    <mergeCell ref="B25:D25"/>
    <mergeCell ref="B12:E12"/>
    <mergeCell ref="B4:E4"/>
    <mergeCell ref="F4:F6"/>
    <mergeCell ref="B5:E5"/>
    <mergeCell ref="B7:E7"/>
    <mergeCell ref="F7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B532-ED63-41F3-85B1-DDD8620BF876}">
  <dimension ref="B1:G10"/>
  <sheetViews>
    <sheetView showGridLines="0" workbookViewId="0">
      <selection activeCell="F9" sqref="F9"/>
    </sheetView>
  </sheetViews>
  <sheetFormatPr baseColWidth="10" defaultRowHeight="15" x14ac:dyDescent="0.25"/>
  <cols>
    <col min="2" max="2" width="24" customWidth="1"/>
    <col min="3" max="3" width="37.5703125" customWidth="1"/>
    <col min="5" max="5" width="24.85546875" customWidth="1"/>
    <col min="6" max="6" width="19.7109375" customWidth="1"/>
    <col min="7" max="7" width="29" customWidth="1"/>
  </cols>
  <sheetData>
    <row r="1" spans="2:7" ht="15.75" thickBot="1" x14ac:dyDescent="0.3"/>
    <row r="2" spans="2:7" ht="35.25" customHeight="1" thickBot="1" x14ac:dyDescent="0.3">
      <c r="B2" s="129" t="s">
        <v>111</v>
      </c>
      <c r="C2" s="130"/>
      <c r="D2" s="129"/>
      <c r="E2" s="131"/>
      <c r="F2" s="131"/>
      <c r="G2" s="130"/>
    </row>
    <row r="3" spans="2:7" ht="15.75" thickBot="1" x14ac:dyDescent="0.3">
      <c r="B3" s="20" t="s">
        <v>53</v>
      </c>
      <c r="C3" s="21" t="s">
        <v>54</v>
      </c>
      <c r="D3" s="21" t="s">
        <v>55</v>
      </c>
      <c r="E3" s="21" t="s">
        <v>56</v>
      </c>
      <c r="F3" s="21" t="s">
        <v>57</v>
      </c>
      <c r="G3" s="21" t="s">
        <v>58</v>
      </c>
    </row>
    <row r="4" spans="2:7" ht="15.75" thickBot="1" x14ac:dyDescent="0.3">
      <c r="B4" s="132"/>
      <c r="C4" s="133"/>
      <c r="D4" s="133"/>
      <c r="E4" s="133"/>
      <c r="F4" s="133"/>
      <c r="G4" s="134"/>
    </row>
    <row r="5" spans="2:7" ht="49.5" x14ac:dyDescent="0.25">
      <c r="B5" s="135" t="s">
        <v>112</v>
      </c>
      <c r="C5" s="22" t="s">
        <v>113</v>
      </c>
      <c r="D5" s="23">
        <v>1</v>
      </c>
      <c r="E5" s="24">
        <v>8106000</v>
      </c>
      <c r="F5" s="25">
        <f>E5*D5</f>
        <v>8106000</v>
      </c>
      <c r="G5" s="62" t="s">
        <v>99</v>
      </c>
    </row>
    <row r="6" spans="2:7" ht="17.25" thickBot="1" x14ac:dyDescent="0.3">
      <c r="B6" s="136"/>
      <c r="C6" s="32" t="s">
        <v>100</v>
      </c>
      <c r="D6" s="33">
        <v>1</v>
      </c>
      <c r="E6" s="34">
        <f>+F5*10%</f>
        <v>810600</v>
      </c>
      <c r="F6" s="35">
        <f>E6*D6</f>
        <v>810600</v>
      </c>
      <c r="G6" s="63" t="s">
        <v>114</v>
      </c>
    </row>
    <row r="7" spans="2:7" ht="17.25" thickBot="1" x14ac:dyDescent="0.3">
      <c r="B7" s="137" t="s">
        <v>63</v>
      </c>
      <c r="C7" s="138"/>
      <c r="D7" s="138"/>
      <c r="E7" s="139"/>
      <c r="F7" s="36">
        <f>F6+F5</f>
        <v>8916600</v>
      </c>
      <c r="G7" s="37"/>
    </row>
    <row r="8" spans="2:7" ht="17.25" thickBot="1" x14ac:dyDescent="0.3">
      <c r="B8" s="140" t="s">
        <v>64</v>
      </c>
      <c r="C8" s="141"/>
      <c r="D8" s="141"/>
      <c r="E8" s="142"/>
      <c r="F8" s="36">
        <f>+F6*19%</f>
        <v>154014</v>
      </c>
      <c r="G8" s="38"/>
    </row>
    <row r="9" spans="2:7" ht="17.25" thickBot="1" x14ac:dyDescent="0.3">
      <c r="B9" s="126" t="s">
        <v>65</v>
      </c>
      <c r="C9" s="127"/>
      <c r="D9" s="127"/>
      <c r="E9" s="128"/>
      <c r="F9" s="36">
        <f>SUM(F7:F8)</f>
        <v>9070614</v>
      </c>
      <c r="G9" s="39"/>
    </row>
    <row r="10" spans="2:7" ht="16.5" x14ac:dyDescent="0.3">
      <c r="B10" s="40"/>
      <c r="C10" s="40"/>
      <c r="D10" s="40"/>
      <c r="E10" s="40"/>
      <c r="F10" s="40"/>
      <c r="G10" s="40"/>
    </row>
  </sheetData>
  <protectedRanges>
    <protectedRange sqref="C5" name="InfoBasica_3_1_1"/>
    <protectedRange sqref="C6" name="InfoBasica_3_1_2"/>
  </protectedRanges>
  <mergeCells count="7">
    <mergeCell ref="B9:E9"/>
    <mergeCell ref="B2:C2"/>
    <mergeCell ref="D2:G2"/>
    <mergeCell ref="B4:G4"/>
    <mergeCell ref="B5:B6"/>
    <mergeCell ref="B7:E7"/>
    <mergeCell ref="B8:E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6006C-1A63-4AC1-B9C2-74A79BF28DD2}">
  <dimension ref="B1:G14"/>
  <sheetViews>
    <sheetView showGridLines="0" topLeftCell="A5" workbookViewId="0">
      <selection activeCell="F7" sqref="F7"/>
    </sheetView>
  </sheetViews>
  <sheetFormatPr baseColWidth="10" defaultRowHeight="15" x14ac:dyDescent="0.25"/>
  <cols>
    <col min="2" max="2" width="24" customWidth="1"/>
    <col min="3" max="3" width="42.85546875" customWidth="1"/>
    <col min="5" max="5" width="24.85546875" customWidth="1"/>
    <col min="6" max="6" width="19.7109375" customWidth="1"/>
    <col min="7" max="7" width="67" customWidth="1"/>
  </cols>
  <sheetData>
    <row r="1" spans="2:7" ht="15.75" thickBot="1" x14ac:dyDescent="0.3"/>
    <row r="2" spans="2:7" ht="35.25" customHeight="1" thickBot="1" x14ac:dyDescent="0.3">
      <c r="B2" s="129" t="s">
        <v>115</v>
      </c>
      <c r="C2" s="130"/>
      <c r="D2" s="129"/>
      <c r="E2" s="131"/>
      <c r="F2" s="131"/>
      <c r="G2" s="130"/>
    </row>
    <row r="3" spans="2:7" ht="15.75" thickBot="1" x14ac:dyDescent="0.3">
      <c r="B3" s="20" t="s">
        <v>53</v>
      </c>
      <c r="C3" s="21" t="s">
        <v>54</v>
      </c>
      <c r="D3" s="21" t="s">
        <v>55</v>
      </c>
      <c r="E3" s="21" t="s">
        <v>56</v>
      </c>
      <c r="F3" s="21" t="s">
        <v>57</v>
      </c>
      <c r="G3" s="21" t="s">
        <v>58</v>
      </c>
    </row>
    <row r="4" spans="2:7" ht="15.75" thickBot="1" x14ac:dyDescent="0.3">
      <c r="B4" s="132"/>
      <c r="C4" s="133"/>
      <c r="D4" s="133"/>
      <c r="E4" s="133"/>
      <c r="F4" s="133"/>
      <c r="G4" s="134"/>
    </row>
    <row r="5" spans="2:7" ht="247.5" x14ac:dyDescent="0.25">
      <c r="B5" s="170" t="s">
        <v>116</v>
      </c>
      <c r="C5" s="22" t="s">
        <v>117</v>
      </c>
      <c r="D5" s="23">
        <v>1</v>
      </c>
      <c r="E5" s="24">
        <v>7888000</v>
      </c>
      <c r="F5" s="25">
        <f>E5*D5</f>
        <v>7888000</v>
      </c>
      <c r="G5" s="26" t="s">
        <v>118</v>
      </c>
    </row>
    <row r="6" spans="2:7" ht="17.25" thickBot="1" x14ac:dyDescent="0.3">
      <c r="B6" s="171"/>
      <c r="C6" s="32" t="s">
        <v>119</v>
      </c>
      <c r="D6" s="33">
        <v>1</v>
      </c>
      <c r="E6" s="34">
        <v>180000</v>
      </c>
      <c r="F6" s="66">
        <f>E6*D6</f>
        <v>180000</v>
      </c>
      <c r="G6" s="31"/>
    </row>
    <row r="7" spans="2:7" ht="17.25" thickBot="1" x14ac:dyDescent="0.3">
      <c r="B7" s="137" t="s">
        <v>63</v>
      </c>
      <c r="C7" s="138"/>
      <c r="D7" s="138"/>
      <c r="E7" s="139"/>
      <c r="F7" s="67">
        <f>F6+F5</f>
        <v>8068000</v>
      </c>
      <c r="G7" s="37"/>
    </row>
    <row r="8" spans="2:7" ht="17.25" thickBot="1" x14ac:dyDescent="0.3">
      <c r="B8" s="140" t="s">
        <v>64</v>
      </c>
      <c r="C8" s="141"/>
      <c r="D8" s="141"/>
      <c r="E8" s="142"/>
      <c r="F8" s="68">
        <f>+F6*19%</f>
        <v>34200</v>
      </c>
      <c r="G8" s="38"/>
    </row>
    <row r="9" spans="2:7" ht="17.25" thickBot="1" x14ac:dyDescent="0.3">
      <c r="B9" s="140" t="s">
        <v>120</v>
      </c>
      <c r="C9" s="141"/>
      <c r="D9" s="141"/>
      <c r="E9" s="142"/>
      <c r="F9" s="68"/>
      <c r="G9" s="38"/>
    </row>
    <row r="10" spans="2:7" ht="17.25" thickBot="1" x14ac:dyDescent="0.3">
      <c r="B10" s="126" t="s">
        <v>65</v>
      </c>
      <c r="C10" s="127"/>
      <c r="D10" s="127"/>
      <c r="E10" s="128"/>
      <c r="F10" s="68">
        <f>SUM(F7:F9)</f>
        <v>8102200</v>
      </c>
      <c r="G10" s="39"/>
    </row>
    <row r="11" spans="2:7" ht="16.5" x14ac:dyDescent="0.3">
      <c r="B11" s="40"/>
      <c r="C11" s="40"/>
      <c r="D11" s="40"/>
      <c r="E11" s="40"/>
      <c r="F11" s="40"/>
      <c r="G11" s="40"/>
    </row>
    <row r="12" spans="2:7" ht="16.5" x14ac:dyDescent="0.3">
      <c r="B12" s="40"/>
      <c r="C12" s="40"/>
      <c r="D12" s="40"/>
      <c r="E12" s="40"/>
      <c r="F12" s="40"/>
      <c r="G12" s="40"/>
    </row>
    <row r="13" spans="2:7" x14ac:dyDescent="0.25">
      <c r="B13" s="167" t="s">
        <v>121</v>
      </c>
      <c r="C13" s="168"/>
      <c r="D13" s="168"/>
      <c r="E13" s="168"/>
      <c r="F13" s="168"/>
      <c r="G13" s="169"/>
    </row>
    <row r="14" spans="2:7" x14ac:dyDescent="0.25">
      <c r="B14" s="167" t="s">
        <v>122</v>
      </c>
      <c r="C14" s="168"/>
      <c r="D14" s="168"/>
      <c r="E14" s="168"/>
      <c r="F14" s="168"/>
      <c r="G14" s="169"/>
    </row>
  </sheetData>
  <protectedRanges>
    <protectedRange sqref="C5" name="InfoBasica_3_1_1"/>
    <protectedRange sqref="C6" name="InfoBasica_3_1_2"/>
  </protectedRanges>
  <mergeCells count="10">
    <mergeCell ref="B9:E9"/>
    <mergeCell ref="B10:E10"/>
    <mergeCell ref="B13:G13"/>
    <mergeCell ref="B14:G14"/>
    <mergeCell ref="B2:C2"/>
    <mergeCell ref="D2:G2"/>
    <mergeCell ref="B4:G4"/>
    <mergeCell ref="B5:B6"/>
    <mergeCell ref="B7:E7"/>
    <mergeCell ref="B8:E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C4EE5-11D2-4B44-A6AE-CF161B28CD46}">
  <dimension ref="B2:H37"/>
  <sheetViews>
    <sheetView topLeftCell="A23" zoomScale="75" zoomScaleNormal="75" workbookViewId="0">
      <selection activeCell="D28" sqref="D28"/>
    </sheetView>
  </sheetViews>
  <sheetFormatPr baseColWidth="10" defaultRowHeight="15" x14ac:dyDescent="0.25"/>
  <cols>
    <col min="1" max="1" width="5.140625" customWidth="1"/>
    <col min="2" max="2" width="26.28515625" customWidth="1"/>
    <col min="3" max="3" width="0" hidden="1" customWidth="1"/>
    <col min="4" max="4" width="15.85546875" customWidth="1"/>
    <col min="5" max="5" width="17.140625" customWidth="1"/>
    <col min="6" max="6" width="18.85546875" customWidth="1"/>
    <col min="8" max="8" width="12.5703125" bestFit="1" customWidth="1"/>
  </cols>
  <sheetData>
    <row r="2" spans="2:6" ht="15.75" x14ac:dyDescent="0.25">
      <c r="B2" s="69" t="s">
        <v>123</v>
      </c>
      <c r="C2" s="175" t="s">
        <v>124</v>
      </c>
      <c r="D2" s="175"/>
      <c r="E2" s="175"/>
      <c r="F2" s="175"/>
    </row>
    <row r="3" spans="2:6" x14ac:dyDescent="0.25">
      <c r="B3" s="71" t="s">
        <v>125</v>
      </c>
      <c r="C3" s="172" t="s">
        <v>126</v>
      </c>
      <c r="D3" s="172"/>
      <c r="E3" s="172"/>
      <c r="F3" s="172"/>
    </row>
    <row r="4" spans="2:6" x14ac:dyDescent="0.25">
      <c r="B4" s="71" t="s">
        <v>127</v>
      </c>
      <c r="C4" s="176" t="s">
        <v>128</v>
      </c>
      <c r="D4" s="172"/>
      <c r="E4" s="172"/>
      <c r="F4" s="172"/>
    </row>
    <row r="5" spans="2:6" ht="68.099999999999994" customHeight="1" x14ac:dyDescent="0.25">
      <c r="B5" s="71" t="s">
        <v>129</v>
      </c>
      <c r="C5" s="176" t="s">
        <v>130</v>
      </c>
      <c r="D5" s="176"/>
      <c r="E5" s="176"/>
      <c r="F5" s="176"/>
    </row>
    <row r="6" spans="2:6" x14ac:dyDescent="0.25">
      <c r="B6" s="71" t="s">
        <v>58</v>
      </c>
      <c r="C6" s="172" t="s">
        <v>131</v>
      </c>
      <c r="D6" s="172"/>
      <c r="E6" s="172"/>
      <c r="F6" s="172"/>
    </row>
    <row r="7" spans="2:6" x14ac:dyDescent="0.25">
      <c r="B7" s="72" t="s">
        <v>132</v>
      </c>
      <c r="C7" s="72" t="s">
        <v>133</v>
      </c>
      <c r="D7" s="72" t="s">
        <v>55</v>
      </c>
      <c r="E7" s="72" t="s">
        <v>56</v>
      </c>
      <c r="F7" s="72" t="s">
        <v>134</v>
      </c>
    </row>
    <row r="8" spans="2:6" x14ac:dyDescent="0.25">
      <c r="B8" s="73" t="s">
        <v>135</v>
      </c>
      <c r="C8" s="72"/>
      <c r="D8" s="72">
        <v>220</v>
      </c>
      <c r="E8" s="74">
        <v>24024</v>
      </c>
      <c r="F8" s="74">
        <f>Tabla2861032338444[[#This Row],[Valor Unitario]]*Tabla2861032338444[[#This Row],[Cantidad]]</f>
        <v>5285280</v>
      </c>
    </row>
    <row r="9" spans="2:6" x14ac:dyDescent="0.25">
      <c r="B9" s="72" t="s">
        <v>136</v>
      </c>
      <c r="C9" s="72"/>
      <c r="D9" s="72">
        <v>220</v>
      </c>
      <c r="E9" s="74">
        <v>4396</v>
      </c>
      <c r="F9" s="74">
        <f>Tabla2861032338444[[#This Row],[Valor Unitario]]*Tabla2861032338444[[#This Row],[Cantidad]]</f>
        <v>967120</v>
      </c>
    </row>
    <row r="10" spans="2:6" x14ac:dyDescent="0.25">
      <c r="B10" s="72" t="s">
        <v>137</v>
      </c>
      <c r="C10" s="72"/>
      <c r="D10" s="72">
        <v>2</v>
      </c>
      <c r="E10" s="74">
        <v>84456</v>
      </c>
      <c r="F10" s="74">
        <f>Tabla2861032338444[[#This Row],[Valor Unitario]]*Tabla2861032338444[[#This Row],[Cantidad]]</f>
        <v>168912</v>
      </c>
    </row>
    <row r="11" spans="2:6" x14ac:dyDescent="0.25">
      <c r="B11" s="72" t="s">
        <v>138</v>
      </c>
      <c r="C11" s="72"/>
      <c r="D11" s="72">
        <f>D8/2</f>
        <v>110</v>
      </c>
      <c r="E11" s="74">
        <v>6348</v>
      </c>
      <c r="F11" s="74">
        <f>Tabla2861032338444[[#This Row],[Valor Unitario]]*Tabla2861032338444[[#This Row],[Cantidad]]</f>
        <v>698280</v>
      </c>
    </row>
    <row r="12" spans="2:6" x14ac:dyDescent="0.25">
      <c r="B12" s="72" t="s">
        <v>139</v>
      </c>
      <c r="C12" s="72"/>
      <c r="D12" s="72">
        <v>1</v>
      </c>
      <c r="E12" s="74">
        <v>144000</v>
      </c>
      <c r="F12" s="74">
        <f>Tabla2861032338444[[#This Row],[Valor Unitario]]*Tabla2861032338444[[#This Row],[Cantidad]]</f>
        <v>144000</v>
      </c>
    </row>
    <row r="13" spans="2:6" x14ac:dyDescent="0.25">
      <c r="B13" s="72" t="s">
        <v>140</v>
      </c>
      <c r="C13" s="72"/>
      <c r="D13" s="72">
        <v>1</v>
      </c>
      <c r="E13" s="74">
        <v>144000</v>
      </c>
      <c r="F13" s="74">
        <f>Tabla2861032338444[[#This Row],[Valor Unitario]]*Tabla2861032338444[[#This Row],[Cantidad]]</f>
        <v>144000</v>
      </c>
    </row>
    <row r="14" spans="2:6" x14ac:dyDescent="0.25">
      <c r="B14" s="72" t="s">
        <v>141</v>
      </c>
      <c r="C14" s="72"/>
      <c r="D14" s="72">
        <v>10</v>
      </c>
      <c r="E14" s="74">
        <v>19200</v>
      </c>
      <c r="F14" s="74">
        <f>Tabla2861032338444[[#This Row],[Valor Unitario]]*Tabla2861032338444[[#This Row],[Cantidad]]</f>
        <v>192000</v>
      </c>
    </row>
    <row r="15" spans="2:6" x14ac:dyDescent="0.25">
      <c r="B15" s="72" t="s">
        <v>142</v>
      </c>
      <c r="C15" s="72"/>
      <c r="D15" s="72">
        <v>4</v>
      </c>
      <c r="E15" s="74">
        <v>437041</v>
      </c>
      <c r="F15" s="74">
        <f>Tabla2861032338444[[#This Row],[Valor Unitario]]*Tabla2861032338444[[#This Row],[Cantidad]]</f>
        <v>1748164</v>
      </c>
    </row>
    <row r="16" spans="2:6" x14ac:dyDescent="0.25">
      <c r="B16" s="72" t="s">
        <v>143</v>
      </c>
      <c r="C16" s="72"/>
      <c r="D16" s="72">
        <v>1</v>
      </c>
      <c r="E16" s="74">
        <v>112591</v>
      </c>
      <c r="F16" s="74">
        <f>Tabla2861032338444[[#This Row],[Valor Unitario]]*Tabla2861032338444[[#This Row],[Cantidad]]</f>
        <v>112591</v>
      </c>
    </row>
    <row r="17" spans="2:6" x14ac:dyDescent="0.25">
      <c r="B17" s="75"/>
      <c r="C17" s="72"/>
      <c r="D17" s="72"/>
      <c r="E17" s="74"/>
      <c r="F17" s="76"/>
    </row>
    <row r="18" spans="2:6" x14ac:dyDescent="0.25">
      <c r="B18" s="72" t="s">
        <v>134</v>
      </c>
      <c r="C18" s="72"/>
      <c r="D18" s="72"/>
      <c r="E18" s="72"/>
      <c r="F18" s="77">
        <f>SUM(Tabla2861032338444[Subtotal])</f>
        <v>9460347</v>
      </c>
    </row>
    <row r="19" spans="2:6" x14ac:dyDescent="0.25">
      <c r="B19" s="78"/>
      <c r="C19" s="65"/>
      <c r="D19" s="65"/>
      <c r="E19" s="71" t="s">
        <v>64</v>
      </c>
      <c r="F19" s="79">
        <f>Tabla2861032338444[[#Totals],[Subtotal]]*19%</f>
        <v>1797465.93</v>
      </c>
    </row>
    <row r="20" spans="2:6" x14ac:dyDescent="0.25">
      <c r="B20" s="80"/>
      <c r="C20" s="81"/>
      <c r="D20" s="81"/>
      <c r="E20" s="82" t="s">
        <v>144</v>
      </c>
      <c r="F20" s="83">
        <f>SUM(F18:F19)</f>
        <v>11257812.93</v>
      </c>
    </row>
    <row r="22" spans="2:6" ht="15.75" x14ac:dyDescent="0.25">
      <c r="B22" s="70" t="s">
        <v>123</v>
      </c>
      <c r="C22" s="175" t="s">
        <v>145</v>
      </c>
      <c r="D22" s="175"/>
      <c r="E22" s="175"/>
      <c r="F22" s="175"/>
    </row>
    <row r="23" spans="2:6" ht="30.95" customHeight="1" x14ac:dyDescent="0.25">
      <c r="B23" s="71" t="s">
        <v>125</v>
      </c>
      <c r="C23" s="172" t="s">
        <v>126</v>
      </c>
      <c r="D23" s="172"/>
      <c r="E23" s="172"/>
      <c r="F23" s="172"/>
    </row>
    <row r="24" spans="2:6" ht="24.95" customHeight="1" x14ac:dyDescent="0.25">
      <c r="B24" s="71" t="s">
        <v>58</v>
      </c>
      <c r="C24" s="172" t="s">
        <v>146</v>
      </c>
      <c r="D24" s="173"/>
      <c r="E24" s="173"/>
      <c r="F24" s="173"/>
    </row>
    <row r="25" spans="2:6" x14ac:dyDescent="0.25">
      <c r="B25" s="84" t="s">
        <v>132</v>
      </c>
      <c r="C25" s="84" t="s">
        <v>147</v>
      </c>
      <c r="D25" s="84" t="s">
        <v>55</v>
      </c>
      <c r="E25" s="84" t="s">
        <v>56</v>
      </c>
      <c r="F25" s="84" t="s">
        <v>134</v>
      </c>
    </row>
    <row r="26" spans="2:6" ht="105" x14ac:dyDescent="0.25">
      <c r="B26" s="73" t="s">
        <v>148</v>
      </c>
      <c r="C26" s="73" t="s">
        <v>149</v>
      </c>
      <c r="D26" s="72">
        <v>70</v>
      </c>
      <c r="E26" s="74">
        <v>38888</v>
      </c>
      <c r="F26" s="74">
        <f>+Tabla2423453739455[[#This Row],[Valor Unitario]]*Tabla2423453739455[[#This Row],[Cantidad]]</f>
        <v>2722160</v>
      </c>
    </row>
    <row r="27" spans="2:6" ht="75" hidden="1" x14ac:dyDescent="0.25">
      <c r="B27" s="73" t="s">
        <v>150</v>
      </c>
      <c r="C27" s="73" t="s">
        <v>151</v>
      </c>
      <c r="D27" s="72"/>
      <c r="E27" s="74">
        <v>38888</v>
      </c>
      <c r="F27" s="74">
        <f>+Tabla2423453739455[[#This Row],[Valor Unitario]]*Tabla2423453739455[[#This Row],[Cantidad]]</f>
        <v>0</v>
      </c>
    </row>
    <row r="28" spans="2:6" x14ac:dyDescent="0.25">
      <c r="B28" s="72" t="s">
        <v>134</v>
      </c>
      <c r="C28" s="72"/>
      <c r="D28" s="72"/>
      <c r="E28" s="72"/>
      <c r="F28" s="77">
        <f>SUBTOTAL(109,Tabla2423453739455[Subtotal])</f>
        <v>2722160</v>
      </c>
    </row>
    <row r="29" spans="2:6" x14ac:dyDescent="0.25">
      <c r="B29" s="78"/>
      <c r="C29" s="65"/>
      <c r="D29" s="65"/>
      <c r="E29" s="71" t="s">
        <v>152</v>
      </c>
      <c r="F29" s="79">
        <f>Tabla2423453739455[[#Totals],[Subtotal]]*8%</f>
        <v>217772.80000000002</v>
      </c>
    </row>
    <row r="30" spans="2:6" x14ac:dyDescent="0.25">
      <c r="B30" s="80"/>
      <c r="C30" s="81"/>
      <c r="D30" s="81"/>
      <c r="E30" s="82" t="s">
        <v>144</v>
      </c>
      <c r="F30" s="83">
        <f>SUM(F28:F29)</f>
        <v>2939932.8</v>
      </c>
    </row>
    <row r="31" spans="2:6" x14ac:dyDescent="0.25">
      <c r="B31" s="65"/>
      <c r="C31" s="65"/>
      <c r="D31" s="65"/>
      <c r="E31" s="65"/>
      <c r="F31" s="65"/>
    </row>
    <row r="32" spans="2:6" x14ac:dyDescent="0.25">
      <c r="B32" s="174" t="s">
        <v>153</v>
      </c>
      <c r="C32" s="174"/>
      <c r="D32" s="174"/>
      <c r="E32" s="174"/>
      <c r="F32" s="174"/>
    </row>
    <row r="33" spans="2:8" x14ac:dyDescent="0.25">
      <c r="B33" s="65"/>
      <c r="C33" s="65"/>
      <c r="D33" s="65"/>
      <c r="E33" s="65"/>
      <c r="F33" s="65"/>
    </row>
    <row r="34" spans="2:8" x14ac:dyDescent="0.25">
      <c r="B34" s="65"/>
      <c r="C34" s="65"/>
      <c r="D34" s="65"/>
      <c r="E34" s="71" t="s">
        <v>134</v>
      </c>
      <c r="F34" s="77">
        <f>+Tabla2861032338444[[#Totals],[Subtotal]]+Tabla2423453739455[[#Totals],[Subtotal]]</f>
        <v>12182507</v>
      </c>
    </row>
    <row r="35" spans="2:8" x14ac:dyDescent="0.25">
      <c r="B35" s="65"/>
      <c r="C35" s="65"/>
      <c r="D35" s="65"/>
      <c r="E35" s="71" t="s">
        <v>64</v>
      </c>
      <c r="F35" s="79">
        <f>+F19</f>
        <v>1797465.93</v>
      </c>
    </row>
    <row r="36" spans="2:8" x14ac:dyDescent="0.25">
      <c r="B36" s="65"/>
      <c r="C36" s="65"/>
      <c r="D36" s="65"/>
      <c r="E36" s="71" t="s">
        <v>154</v>
      </c>
      <c r="F36" s="79">
        <f>+F29</f>
        <v>217772.80000000002</v>
      </c>
      <c r="H36" s="85"/>
    </row>
    <row r="37" spans="2:8" x14ac:dyDescent="0.25">
      <c r="B37" s="65"/>
      <c r="C37" s="65"/>
      <c r="D37" s="65"/>
      <c r="E37" s="82" t="s">
        <v>144</v>
      </c>
      <c r="F37" s="83">
        <f>SUM(F34:F36)</f>
        <v>14197745.73</v>
      </c>
    </row>
  </sheetData>
  <mergeCells count="9">
    <mergeCell ref="C23:F23"/>
    <mergeCell ref="C24:F24"/>
    <mergeCell ref="B32:F32"/>
    <mergeCell ref="C2:F2"/>
    <mergeCell ref="C3:F3"/>
    <mergeCell ref="C4:F4"/>
    <mergeCell ref="C5:F5"/>
    <mergeCell ref="C6:F6"/>
    <mergeCell ref="C22:F22"/>
  </mergeCells>
  <pageMargins left="0.7" right="0.7" top="0.75" bottom="0.75" header="0.3" footer="0.3"/>
  <tableParts count="2">
    <tablePart r:id="rId1"/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69BA-97A5-43FE-A369-2E4A43C86ECD}">
  <dimension ref="B2:H17"/>
  <sheetViews>
    <sheetView showGridLines="0" topLeftCell="A4" workbookViewId="0">
      <selection activeCell="D10" sqref="D10"/>
    </sheetView>
  </sheetViews>
  <sheetFormatPr baseColWidth="10" defaultRowHeight="15" x14ac:dyDescent="0.25"/>
  <cols>
    <col min="2" max="2" width="30.7109375" customWidth="1"/>
    <col min="3" max="3" width="33.7109375" customWidth="1"/>
    <col min="5" max="5" width="17.85546875" customWidth="1"/>
    <col min="6" max="6" width="22.42578125" customWidth="1"/>
    <col min="7" max="7" width="19.140625" customWidth="1"/>
    <col min="8" max="8" width="12.5703125" bestFit="1" customWidth="1"/>
  </cols>
  <sheetData>
    <row r="2" spans="2:8" ht="15.75" thickBot="1" x14ac:dyDescent="0.3"/>
    <row r="3" spans="2:8" ht="48.95" customHeight="1" thickBot="1" x14ac:dyDescent="0.3">
      <c r="B3" s="129" t="s">
        <v>155</v>
      </c>
      <c r="C3" s="131"/>
      <c r="D3" s="86"/>
      <c r="E3" s="87"/>
      <c r="F3" s="88"/>
    </row>
    <row r="4" spans="2:8" ht="15.75" thickBot="1" x14ac:dyDescent="0.3">
      <c r="B4" s="89" t="s">
        <v>156</v>
      </c>
      <c r="C4" s="90" t="s">
        <v>54</v>
      </c>
      <c r="D4" s="90" t="s">
        <v>55</v>
      </c>
      <c r="E4" s="90" t="s">
        <v>56</v>
      </c>
      <c r="F4" s="90" t="s">
        <v>57</v>
      </c>
    </row>
    <row r="5" spans="2:8" ht="16.5" x14ac:dyDescent="0.25">
      <c r="B5" s="177" t="s">
        <v>157</v>
      </c>
      <c r="C5" s="22" t="s">
        <v>158</v>
      </c>
      <c r="D5" s="23">
        <v>30</v>
      </c>
      <c r="E5" s="91">
        <v>81553</v>
      </c>
      <c r="F5" s="92">
        <f>+E5*D5</f>
        <v>2446590</v>
      </c>
    </row>
    <row r="6" spans="2:8" ht="16.5" x14ac:dyDescent="0.25">
      <c r="B6" s="178"/>
      <c r="C6" s="32" t="s">
        <v>159</v>
      </c>
      <c r="D6" s="33">
        <v>30</v>
      </c>
      <c r="E6" s="93">
        <v>21695</v>
      </c>
      <c r="F6" s="94">
        <f>E6*D6</f>
        <v>650850</v>
      </c>
    </row>
    <row r="7" spans="2:8" ht="16.5" x14ac:dyDescent="0.25">
      <c r="B7" s="178"/>
      <c r="C7" s="32" t="s">
        <v>160</v>
      </c>
      <c r="D7" s="33">
        <v>30</v>
      </c>
      <c r="E7" s="93">
        <v>80893</v>
      </c>
      <c r="F7" s="94">
        <f>E7*D7</f>
        <v>2426790</v>
      </c>
    </row>
    <row r="8" spans="2:8" ht="16.5" x14ac:dyDescent="0.25">
      <c r="B8" s="178"/>
      <c r="C8" s="32" t="s">
        <v>161</v>
      </c>
      <c r="D8" s="33">
        <v>4</v>
      </c>
      <c r="E8" s="93">
        <v>63558</v>
      </c>
      <c r="F8" s="94">
        <f>E8*D8</f>
        <v>254232</v>
      </c>
    </row>
    <row r="9" spans="2:8" ht="16.5" x14ac:dyDescent="0.25">
      <c r="B9" s="178"/>
      <c r="C9" s="32" t="s">
        <v>162</v>
      </c>
      <c r="D9" s="33">
        <v>30</v>
      </c>
      <c r="E9" s="93">
        <v>12992</v>
      </c>
      <c r="F9" s="94">
        <f t="shared" ref="F9:F13" si="0">E9*D9</f>
        <v>389760</v>
      </c>
    </row>
    <row r="10" spans="2:8" ht="33" x14ac:dyDescent="0.25">
      <c r="B10" s="179"/>
      <c r="C10" s="32" t="s">
        <v>163</v>
      </c>
      <c r="D10" s="33">
        <v>2</v>
      </c>
      <c r="E10" s="93">
        <v>282619</v>
      </c>
      <c r="F10" s="94">
        <f t="shared" si="0"/>
        <v>565238</v>
      </c>
    </row>
    <row r="11" spans="2:8" ht="16.5" x14ac:dyDescent="0.25">
      <c r="B11" s="179"/>
      <c r="C11" s="32" t="s">
        <v>164</v>
      </c>
      <c r="D11" s="33">
        <v>1</v>
      </c>
      <c r="E11" s="93">
        <v>394029</v>
      </c>
      <c r="F11" s="94">
        <f t="shared" si="0"/>
        <v>394029</v>
      </c>
    </row>
    <row r="12" spans="2:8" ht="33" x14ac:dyDescent="0.25">
      <c r="B12" s="179"/>
      <c r="C12" s="32" t="s">
        <v>165</v>
      </c>
      <c r="D12" s="33">
        <v>1</v>
      </c>
      <c r="E12" s="93">
        <v>318295</v>
      </c>
      <c r="F12" s="94">
        <f t="shared" si="0"/>
        <v>318295</v>
      </c>
    </row>
    <row r="13" spans="2:8" ht="49.5" x14ac:dyDescent="0.25">
      <c r="B13" s="179"/>
      <c r="C13" s="32" t="s">
        <v>166</v>
      </c>
      <c r="D13" s="33">
        <v>1</v>
      </c>
      <c r="E13" s="93">
        <v>1745131</v>
      </c>
      <c r="F13" s="94">
        <f t="shared" si="0"/>
        <v>1745131</v>
      </c>
    </row>
    <row r="14" spans="2:8" ht="15.75" thickBot="1" x14ac:dyDescent="0.3">
      <c r="B14" s="180"/>
      <c r="C14" s="181"/>
      <c r="D14" s="181"/>
      <c r="E14" s="182"/>
      <c r="F14" s="95">
        <f>SUM(F5:F13)</f>
        <v>9190915</v>
      </c>
    </row>
    <row r="15" spans="2:8" x14ac:dyDescent="0.25">
      <c r="B15" s="96"/>
      <c r="C15" s="97"/>
      <c r="D15" s="97"/>
      <c r="E15" s="98" t="s">
        <v>152</v>
      </c>
      <c r="F15" s="99">
        <f>SUM(F6+F7+F8+F9)*8/100</f>
        <v>297730.56</v>
      </c>
      <c r="G15" s="100"/>
      <c r="H15" s="100"/>
    </row>
    <row r="16" spans="2:8" x14ac:dyDescent="0.25">
      <c r="B16" s="96"/>
      <c r="C16" s="97"/>
      <c r="D16" s="97"/>
      <c r="E16" s="101" t="s">
        <v>90</v>
      </c>
      <c r="F16" s="102">
        <f>SUM(F5+F10+F11+F12+F13)*19/100</f>
        <v>1039163.77</v>
      </c>
      <c r="G16" s="64"/>
      <c r="H16" s="64"/>
    </row>
    <row r="17" spans="2:6" ht="15.75" thickBot="1" x14ac:dyDescent="0.3">
      <c r="B17" s="103"/>
      <c r="C17" s="104"/>
      <c r="D17" s="104"/>
      <c r="E17" s="105" t="s">
        <v>144</v>
      </c>
      <c r="F17" s="106">
        <f>SUM(F14:F16)</f>
        <v>10527809.33</v>
      </c>
    </row>
  </sheetData>
  <mergeCells count="3">
    <mergeCell ref="B3:C3"/>
    <mergeCell ref="B5:B13"/>
    <mergeCell ref="B14:E1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7652-3B71-4342-AD94-77FE3368A374}">
  <dimension ref="B1:G10"/>
  <sheetViews>
    <sheetView showGridLines="0" workbookViewId="0">
      <selection activeCell="E5" sqref="E5"/>
    </sheetView>
  </sheetViews>
  <sheetFormatPr baseColWidth="10" defaultRowHeight="15" x14ac:dyDescent="0.25"/>
  <cols>
    <col min="2" max="2" width="24" customWidth="1"/>
    <col min="3" max="3" width="37.5703125" customWidth="1"/>
    <col min="5" max="5" width="24.85546875" customWidth="1"/>
    <col min="6" max="6" width="19.7109375" customWidth="1"/>
    <col min="7" max="7" width="29" customWidth="1"/>
  </cols>
  <sheetData>
    <row r="1" spans="2:7" ht="15.75" thickBot="1" x14ac:dyDescent="0.3"/>
    <row r="2" spans="2:7" ht="35.25" customHeight="1" thickBot="1" x14ac:dyDescent="0.3">
      <c r="B2" s="129" t="s">
        <v>167</v>
      </c>
      <c r="C2" s="130"/>
      <c r="D2" s="129"/>
      <c r="E2" s="131"/>
      <c r="F2" s="131"/>
      <c r="G2" s="130"/>
    </row>
    <row r="3" spans="2:7" ht="15.75" thickBot="1" x14ac:dyDescent="0.3">
      <c r="B3" s="20" t="s">
        <v>53</v>
      </c>
      <c r="C3" s="21" t="s">
        <v>54</v>
      </c>
      <c r="D3" s="21" t="s">
        <v>55</v>
      </c>
      <c r="E3" s="21" t="s">
        <v>56</v>
      </c>
      <c r="F3" s="21" t="s">
        <v>57</v>
      </c>
      <c r="G3" s="21" t="s">
        <v>58</v>
      </c>
    </row>
    <row r="4" spans="2:7" ht="15.75" thickBot="1" x14ac:dyDescent="0.3">
      <c r="B4" s="132"/>
      <c r="C4" s="133"/>
      <c r="D4" s="133"/>
      <c r="E4" s="133"/>
      <c r="F4" s="133"/>
      <c r="G4" s="134"/>
    </row>
    <row r="5" spans="2:7" ht="47.45" customHeight="1" x14ac:dyDescent="0.25">
      <c r="B5" s="135" t="s">
        <v>168</v>
      </c>
      <c r="C5" s="22" t="s">
        <v>169</v>
      </c>
      <c r="D5" s="23">
        <v>1</v>
      </c>
      <c r="E5" s="24">
        <v>5000000</v>
      </c>
      <c r="F5" s="25">
        <f>E5*D5</f>
        <v>5000000</v>
      </c>
      <c r="G5" s="26" t="s">
        <v>99</v>
      </c>
    </row>
    <row r="6" spans="2:7" ht="17.25" thickBot="1" x14ac:dyDescent="0.3">
      <c r="B6" s="136"/>
      <c r="C6" s="32" t="s">
        <v>100</v>
      </c>
      <c r="D6" s="33">
        <v>1</v>
      </c>
      <c r="E6" s="34">
        <f>+F5*10%</f>
        <v>500000</v>
      </c>
      <c r="F6" s="35">
        <f>E6*D6</f>
        <v>500000</v>
      </c>
      <c r="G6" s="31" t="s">
        <v>170</v>
      </c>
    </row>
    <row r="7" spans="2:7" ht="17.25" thickBot="1" x14ac:dyDescent="0.3">
      <c r="B7" s="137" t="s">
        <v>63</v>
      </c>
      <c r="C7" s="138"/>
      <c r="D7" s="138"/>
      <c r="E7" s="139"/>
      <c r="F7" s="36">
        <f>F6+F5</f>
        <v>5500000</v>
      </c>
      <c r="G7" s="37"/>
    </row>
    <row r="8" spans="2:7" ht="17.25" thickBot="1" x14ac:dyDescent="0.3">
      <c r="B8" s="140" t="s">
        <v>64</v>
      </c>
      <c r="C8" s="141"/>
      <c r="D8" s="141"/>
      <c r="E8" s="142"/>
      <c r="F8" s="36">
        <f>+F6*19%</f>
        <v>95000</v>
      </c>
      <c r="G8" s="38"/>
    </row>
    <row r="9" spans="2:7" ht="17.25" thickBot="1" x14ac:dyDescent="0.3">
      <c r="B9" s="126" t="s">
        <v>65</v>
      </c>
      <c r="C9" s="127"/>
      <c r="D9" s="127"/>
      <c r="E9" s="128"/>
      <c r="F9" s="36">
        <f>SUM(F7:F8)</f>
        <v>5595000</v>
      </c>
      <c r="G9" s="39"/>
    </row>
    <row r="10" spans="2:7" ht="16.5" x14ac:dyDescent="0.3">
      <c r="B10" s="40"/>
      <c r="C10" s="40"/>
      <c r="D10" s="40"/>
      <c r="E10" s="40"/>
      <c r="F10" s="40"/>
      <c r="G10" s="40"/>
    </row>
  </sheetData>
  <protectedRanges>
    <protectedRange sqref="C5" name="InfoBasica_3_1_1"/>
    <protectedRange sqref="C6" name="InfoBasica_3_1_2"/>
  </protectedRanges>
  <mergeCells count="7">
    <mergeCell ref="B9:E9"/>
    <mergeCell ref="B2:C2"/>
    <mergeCell ref="D2:G2"/>
    <mergeCell ref="B4:G4"/>
    <mergeCell ref="B5:B6"/>
    <mergeCell ref="B7:E7"/>
    <mergeCell ref="B8:E8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08b21273-c237-45f8-827d-8f8c05df41dd}" enabled="0" method="" siteId="{08b21273-c237-45f8-827d-8f8c05df41d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ANEXO TECNICO</vt:lpstr>
      <vt:lpstr>ANEXO TECNICO (2)</vt:lpstr>
      <vt:lpstr>CINE IDT</vt:lpstr>
      <vt:lpstr>CIERRE DE GESTION </vt:lpstr>
      <vt:lpstr>CENA</vt:lpstr>
      <vt:lpstr>SERVIDOR PUBLICO</vt:lpstr>
      <vt:lpstr>BONO SPA</vt:lpstr>
      <vt:lpstr>TALLER DE COCINA</vt:lpstr>
      <vt:lpstr>TORNEO</vt:lpstr>
      <vt:lpstr>CAMINATA </vt:lpstr>
      <vt:lpstr>BONO NAVIDEÑOS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DIANIS</dc:creator>
  <cp:lastModifiedBy>Diana Paola, Niño Ruiz</cp:lastModifiedBy>
  <cp:lastPrinted>2026-03-05T17:30:10Z</cp:lastPrinted>
  <dcterms:created xsi:type="dcterms:W3CDTF">2026-03-04T15:38:14Z</dcterms:created>
  <dcterms:modified xsi:type="dcterms:W3CDTF">2026-03-18T02:25:43Z</dcterms:modified>
</cp:coreProperties>
</file>